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yTsuKo\Desktop\LOISIRS\PKM TCG\"/>
    </mc:Choice>
  </mc:AlternateContent>
  <xr:revisionPtr revIDLastSave="0" documentId="13_ncr:1_{6131EE64-C53D-446C-B12F-15A65C3ECFCE}" xr6:coauthVersionLast="47" xr6:coauthVersionMax="47" xr10:uidLastSave="{00000000-0000-0000-0000-000000000000}"/>
  <bookViews>
    <workbookView xWindow="-120" yWindow="-120" windowWidth="20730" windowHeight="11160" xr2:uid="{DAAFEB2F-2785-49D1-9C90-F53D7931EE76}"/>
  </bookViews>
  <sheets>
    <sheet name="0. TAB GEN" sheetId="7" r:id="rId1"/>
    <sheet name="Feuil1" sheetId="18" r:id="rId2"/>
    <sheet name="1. TAB Janvier" sheetId="1" r:id="rId3"/>
    <sheet name="match Janv" sheetId="5" r:id="rId4"/>
    <sheet name="2. TAB Février" sheetId="12" r:id="rId5"/>
    <sheet name="match février" sheetId="11" r:id="rId6"/>
    <sheet name="3. TAB Mars" sheetId="13" r:id="rId7"/>
    <sheet name="matchs Mars" sheetId="14" r:id="rId8"/>
    <sheet name="4. TAB Avril" sheetId="17" r:id="rId9"/>
    <sheet name="matchs Avril" sheetId="16" r:id="rId10"/>
    <sheet name="5. TAB Mai" sheetId="19" r:id="rId11"/>
    <sheet name="matchs Mai" sheetId="20" r:id="rId12"/>
    <sheet name=" Formules GEN" sheetId="10" r:id="rId13"/>
    <sheet name="TEST" sheetId="23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9" i="16" l="1"/>
  <c r="T46" i="16"/>
  <c r="T37" i="16"/>
  <c r="R37" i="16"/>
  <c r="M6" i="23"/>
  <c r="M7" i="23"/>
  <c r="M8" i="23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33" i="23"/>
  <c r="M34" i="23"/>
  <c r="M35" i="23"/>
  <c r="M36" i="23"/>
  <c r="M37" i="23"/>
  <c r="M38" i="23"/>
  <c r="M39" i="23"/>
  <c r="M40" i="23"/>
  <c r="M41" i="23"/>
  <c r="M42" i="23"/>
  <c r="M43" i="23"/>
  <c r="M44" i="23"/>
  <c r="M45" i="23"/>
  <c r="M46" i="23"/>
  <c r="M47" i="23"/>
  <c r="M48" i="23"/>
  <c r="M49" i="23"/>
  <c r="M50" i="23"/>
  <c r="M51" i="23"/>
  <c r="M52" i="23"/>
  <c r="M53" i="23"/>
  <c r="M54" i="23"/>
  <c r="M55" i="23"/>
  <c r="M56" i="23"/>
  <c r="L5" i="23"/>
  <c r="L6" i="23"/>
  <c r="L7" i="23"/>
  <c r="L8" i="23"/>
  <c r="L9" i="23"/>
  <c r="L10" i="23"/>
  <c r="L11" i="23"/>
  <c r="L12" i="23"/>
  <c r="L13" i="23"/>
  <c r="L14" i="23"/>
  <c r="L15" i="23"/>
  <c r="L16" i="23"/>
  <c r="L17" i="23"/>
  <c r="L18" i="23"/>
  <c r="L19" i="23"/>
  <c r="L20" i="23"/>
  <c r="L21" i="23"/>
  <c r="L22" i="23"/>
  <c r="L23" i="23"/>
  <c r="L24" i="23"/>
  <c r="L25" i="23"/>
  <c r="L26" i="23"/>
  <c r="L27" i="23"/>
  <c r="L28" i="23"/>
  <c r="L29" i="23"/>
  <c r="L30" i="23"/>
  <c r="L31" i="23"/>
  <c r="L32" i="23"/>
  <c r="L33" i="23"/>
  <c r="L34" i="23"/>
  <c r="L35" i="23"/>
  <c r="L36" i="23"/>
  <c r="L37" i="23"/>
  <c r="L38" i="23"/>
  <c r="L39" i="23"/>
  <c r="L40" i="23"/>
  <c r="L41" i="23"/>
  <c r="L42" i="23"/>
  <c r="L43" i="23"/>
  <c r="L44" i="23"/>
  <c r="L45" i="23"/>
  <c r="L46" i="23"/>
  <c r="L47" i="23"/>
  <c r="L48" i="23"/>
  <c r="L49" i="23"/>
  <c r="L50" i="23"/>
  <c r="L51" i="23"/>
  <c r="L52" i="23"/>
  <c r="L53" i="23"/>
  <c r="L54" i="23"/>
  <c r="L55" i="23"/>
  <c r="L56" i="23"/>
  <c r="M4" i="23"/>
  <c r="M5" i="23"/>
  <c r="L4" i="23"/>
  <c r="O3" i="23"/>
  <c r="O4" i="23"/>
  <c r="O5" i="23"/>
  <c r="O6" i="23"/>
  <c r="O7" i="23"/>
  <c r="O8" i="23"/>
  <c r="O9" i="23"/>
  <c r="O10" i="23"/>
  <c r="O11" i="23"/>
  <c r="O12" i="23"/>
  <c r="O13" i="23"/>
  <c r="O14" i="23"/>
  <c r="O15" i="23"/>
  <c r="O16" i="23"/>
  <c r="O17" i="23"/>
  <c r="O18" i="23"/>
  <c r="O19" i="23"/>
  <c r="O20" i="23"/>
  <c r="O21" i="23"/>
  <c r="O22" i="23"/>
  <c r="O23" i="23"/>
  <c r="O24" i="23"/>
  <c r="O25" i="23"/>
  <c r="O26" i="23"/>
  <c r="O27" i="23"/>
  <c r="O28" i="23"/>
  <c r="O29" i="23"/>
  <c r="O30" i="23"/>
  <c r="O31" i="23"/>
  <c r="O32" i="23"/>
  <c r="O33" i="23"/>
  <c r="O34" i="23"/>
  <c r="O35" i="23"/>
  <c r="O36" i="23"/>
  <c r="O37" i="23"/>
  <c r="O38" i="23"/>
  <c r="O39" i="23"/>
  <c r="O40" i="23"/>
  <c r="O41" i="23"/>
  <c r="O42" i="23"/>
  <c r="O43" i="23"/>
  <c r="O44" i="23"/>
  <c r="O45" i="23"/>
  <c r="O46" i="23"/>
  <c r="O47" i="23"/>
  <c r="O48" i="23"/>
  <c r="O49" i="23"/>
  <c r="O50" i="23"/>
  <c r="O51" i="23"/>
  <c r="O52" i="23"/>
  <c r="O53" i="23"/>
  <c r="O54" i="23"/>
  <c r="O55" i="23"/>
  <c r="O56" i="23"/>
  <c r="O2" i="23"/>
  <c r="M3" i="23"/>
  <c r="L3" i="23"/>
  <c r="M2" i="23"/>
  <c r="L2" i="23"/>
  <c r="E56" i="23"/>
  <c r="E55" i="23"/>
  <c r="E54" i="23"/>
  <c r="E52" i="23"/>
  <c r="E53" i="23"/>
  <c r="E51" i="23"/>
  <c r="E48" i="23"/>
  <c r="E49" i="23"/>
  <c r="E50" i="23"/>
  <c r="E47" i="23"/>
  <c r="E43" i="23"/>
  <c r="E44" i="23"/>
  <c r="E45" i="23"/>
  <c r="E46" i="23"/>
  <c r="E42" i="23"/>
  <c r="E37" i="23"/>
  <c r="E38" i="23"/>
  <c r="E39" i="23"/>
  <c r="E40" i="23"/>
  <c r="E41" i="23"/>
  <c r="E36" i="23"/>
  <c r="E30" i="23"/>
  <c r="E31" i="23"/>
  <c r="E32" i="23"/>
  <c r="E33" i="23"/>
  <c r="E34" i="23"/>
  <c r="E35" i="23"/>
  <c r="E29" i="23"/>
  <c r="E22" i="23"/>
  <c r="E23" i="23"/>
  <c r="E24" i="23"/>
  <c r="E25" i="23"/>
  <c r="E26" i="23"/>
  <c r="E27" i="23"/>
  <c r="E28" i="23"/>
  <c r="E21" i="23"/>
  <c r="D56" i="23"/>
  <c r="D55" i="23"/>
  <c r="D54" i="23"/>
  <c r="E13" i="23"/>
  <c r="E14" i="23"/>
  <c r="E15" i="23"/>
  <c r="E16" i="23"/>
  <c r="E17" i="23"/>
  <c r="E18" i="23"/>
  <c r="E19" i="23"/>
  <c r="E20" i="23"/>
  <c r="E12" i="23"/>
  <c r="E3" i="23"/>
  <c r="E4" i="23"/>
  <c r="E5" i="23"/>
  <c r="E6" i="23"/>
  <c r="E7" i="23"/>
  <c r="E8" i="23"/>
  <c r="E9" i="23"/>
  <c r="E10" i="23"/>
  <c r="E11" i="23"/>
  <c r="E2" i="23"/>
  <c r="D52" i="23"/>
  <c r="D53" i="23"/>
  <c r="D51" i="23"/>
  <c r="D48" i="23"/>
  <c r="D49" i="23"/>
  <c r="D50" i="23"/>
  <c r="D47" i="23"/>
  <c r="D43" i="23"/>
  <c r="D44" i="23"/>
  <c r="D45" i="23"/>
  <c r="D46" i="23"/>
  <c r="D42" i="23"/>
  <c r="D37" i="23"/>
  <c r="D38" i="23"/>
  <c r="D39" i="23"/>
  <c r="D40" i="23"/>
  <c r="D41" i="23"/>
  <c r="D36" i="23"/>
  <c r="D30" i="23"/>
  <c r="D31" i="23"/>
  <c r="D32" i="23"/>
  <c r="D33" i="23"/>
  <c r="D34" i="23"/>
  <c r="D35" i="23"/>
  <c r="D29" i="23"/>
  <c r="D22" i="23"/>
  <c r="D23" i="23"/>
  <c r="D24" i="23"/>
  <c r="D25" i="23"/>
  <c r="D26" i="23"/>
  <c r="D27" i="23"/>
  <c r="D28" i="23"/>
  <c r="D21" i="23"/>
  <c r="D13" i="23"/>
  <c r="D14" i="23"/>
  <c r="D15" i="23"/>
  <c r="D16" i="23"/>
  <c r="D17" i="23"/>
  <c r="D18" i="23"/>
  <c r="D19" i="23"/>
  <c r="D20" i="23"/>
  <c r="D12" i="23"/>
  <c r="D3" i="23"/>
  <c r="D4" i="23"/>
  <c r="D5" i="23"/>
  <c r="D6" i="23"/>
  <c r="D7" i="23"/>
  <c r="D8" i="23"/>
  <c r="D9" i="23"/>
  <c r="D10" i="23"/>
  <c r="D11" i="23"/>
  <c r="D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3" i="23"/>
  <c r="C4" i="23"/>
  <c r="C5" i="23"/>
  <c r="C6" i="23"/>
  <c r="C7" i="23"/>
  <c r="C8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" i="23"/>
  <c r="L77" i="10"/>
  <c r="L78" i="10"/>
  <c r="L79" i="10"/>
  <c r="L76" i="10"/>
  <c r="L70" i="10"/>
  <c r="L71" i="10"/>
  <c r="L73" i="10"/>
  <c r="L74" i="10"/>
  <c r="L69" i="10"/>
  <c r="Y55" i="20"/>
  <c r="Y56" i="20"/>
  <c r="Y57" i="20"/>
  <c r="Y58" i="20"/>
  <c r="Y59" i="20"/>
  <c r="Y60" i="20"/>
  <c r="Y61" i="20"/>
  <c r="Y62" i="20"/>
  <c r="Y63" i="20"/>
  <c r="Y64" i="20"/>
  <c r="Y54" i="20"/>
  <c r="S54" i="16"/>
  <c r="Q54" i="16"/>
  <c r="G49" i="20"/>
  <c r="S37" i="16"/>
  <c r="T40" i="16"/>
  <c r="T38" i="16"/>
  <c r="J37" i="20"/>
  <c r="L55" i="20" s="1"/>
  <c r="J38" i="20"/>
  <c r="L56" i="20" s="1"/>
  <c r="J39" i="20"/>
  <c r="L57" i="20" s="1"/>
  <c r="J40" i="20"/>
  <c r="L58" i="20" s="1"/>
  <c r="J41" i="20"/>
  <c r="L59" i="20" s="1"/>
  <c r="J42" i="20"/>
  <c r="L60" i="20" s="1"/>
  <c r="J43" i="20"/>
  <c r="L61" i="20" s="1"/>
  <c r="J44" i="20"/>
  <c r="L62" i="20" s="1"/>
  <c r="J45" i="20"/>
  <c r="L63" i="20" s="1"/>
  <c r="J46" i="20"/>
  <c r="L64" i="20" s="1"/>
  <c r="J36" i="20"/>
  <c r="L54" i="20" s="1"/>
  <c r="K19" i="16"/>
  <c r="L19" i="16"/>
  <c r="N3" i="20"/>
  <c r="K37" i="20" s="1"/>
  <c r="N4" i="20"/>
  <c r="K38" i="20" s="1"/>
  <c r="N5" i="20"/>
  <c r="K39" i="20" s="1"/>
  <c r="N6" i="20"/>
  <c r="K40" i="20" s="1"/>
  <c r="N7" i="20"/>
  <c r="K41" i="20" s="1"/>
  <c r="N8" i="20"/>
  <c r="K42" i="20" s="1"/>
  <c r="N9" i="20"/>
  <c r="K43" i="20" s="1"/>
  <c r="N10" i="20"/>
  <c r="K44" i="20" s="1"/>
  <c r="N11" i="20"/>
  <c r="K45" i="20" s="1"/>
  <c r="N12" i="20"/>
  <c r="K46" i="20" s="1"/>
  <c r="N2" i="20"/>
  <c r="K36" i="20" s="1"/>
  <c r="R2" i="16"/>
  <c r="H216" i="20"/>
  <c r="H199" i="20"/>
  <c r="H182" i="20"/>
  <c r="H158" i="20"/>
  <c r="H159" i="20"/>
  <c r="H160" i="20"/>
  <c r="H161" i="20"/>
  <c r="H162" i="20"/>
  <c r="H163" i="20"/>
  <c r="H164" i="20"/>
  <c r="H165" i="20"/>
  <c r="H166" i="20"/>
  <c r="H167" i="20"/>
  <c r="H147" i="20"/>
  <c r="H113" i="20"/>
  <c r="H96" i="20"/>
  <c r="H79" i="20"/>
  <c r="H62" i="20"/>
  <c r="H45" i="20"/>
  <c r="H28" i="20"/>
  <c r="G219" i="20"/>
  <c r="F219" i="20"/>
  <c r="H219" i="20" s="1"/>
  <c r="N46" i="20" s="1"/>
  <c r="O64" i="20" s="1"/>
  <c r="L80" i="10" s="1"/>
  <c r="E219" i="20"/>
  <c r="M46" i="20" s="1"/>
  <c r="D219" i="20"/>
  <c r="L46" i="20" s="1"/>
  <c r="M64" i="20" s="1"/>
  <c r="H218" i="20"/>
  <c r="H217" i="20"/>
  <c r="H215" i="20"/>
  <c r="H214" i="20"/>
  <c r="H213" i="20"/>
  <c r="H212" i="20"/>
  <c r="H211" i="20"/>
  <c r="H210" i="20"/>
  <c r="H209" i="20"/>
  <c r="H208" i="20"/>
  <c r="H207" i="20"/>
  <c r="G202" i="20"/>
  <c r="F202" i="20"/>
  <c r="H202" i="20" s="1"/>
  <c r="N45" i="20" s="1"/>
  <c r="O63" i="20" s="1"/>
  <c r="E202" i="20"/>
  <c r="M45" i="20" s="1"/>
  <c r="D202" i="20"/>
  <c r="L45" i="20" s="1"/>
  <c r="M63" i="20" s="1"/>
  <c r="H201" i="20"/>
  <c r="H200" i="20"/>
  <c r="H198" i="20"/>
  <c r="H197" i="20"/>
  <c r="H196" i="20"/>
  <c r="H195" i="20"/>
  <c r="H194" i="20"/>
  <c r="H193" i="20"/>
  <c r="H192" i="20"/>
  <c r="H191" i="20"/>
  <c r="H190" i="20"/>
  <c r="G185" i="20"/>
  <c r="F185" i="20"/>
  <c r="H185" i="20" s="1"/>
  <c r="N44" i="20" s="1"/>
  <c r="O62" i="20" s="1"/>
  <c r="E185" i="20"/>
  <c r="M44" i="20" s="1"/>
  <c r="D185" i="20"/>
  <c r="L44" i="20" s="1"/>
  <c r="M62" i="20" s="1"/>
  <c r="H184" i="20"/>
  <c r="H183" i="20"/>
  <c r="H181" i="20"/>
  <c r="H180" i="20"/>
  <c r="H179" i="20"/>
  <c r="H178" i="20"/>
  <c r="H177" i="20"/>
  <c r="H176" i="20"/>
  <c r="H175" i="20"/>
  <c r="H174" i="20"/>
  <c r="H173" i="20"/>
  <c r="G168" i="20"/>
  <c r="F168" i="20"/>
  <c r="H168" i="20" s="1"/>
  <c r="N43" i="20" s="1"/>
  <c r="O61" i="20" s="1"/>
  <c r="E168" i="20"/>
  <c r="M43" i="20" s="1"/>
  <c r="D168" i="20"/>
  <c r="L43" i="20" s="1"/>
  <c r="M61" i="20" s="1"/>
  <c r="H157" i="20"/>
  <c r="H156" i="20"/>
  <c r="G151" i="20"/>
  <c r="F151" i="20"/>
  <c r="H151" i="20" s="1"/>
  <c r="N42" i="20" s="1"/>
  <c r="O60" i="20" s="1"/>
  <c r="E151" i="20"/>
  <c r="M42" i="20" s="1"/>
  <c r="D151" i="20"/>
  <c r="L42" i="20" s="1"/>
  <c r="M60" i="20" s="1"/>
  <c r="H150" i="20"/>
  <c r="H149" i="20"/>
  <c r="H148" i="20"/>
  <c r="H146" i="20"/>
  <c r="H145" i="20"/>
  <c r="H144" i="20"/>
  <c r="H143" i="20"/>
  <c r="H142" i="20"/>
  <c r="H141" i="20"/>
  <c r="H140" i="20"/>
  <c r="H139" i="20"/>
  <c r="G134" i="20"/>
  <c r="F134" i="20"/>
  <c r="H134" i="20" s="1"/>
  <c r="E134" i="20"/>
  <c r="D134" i="20"/>
  <c r="H133" i="20"/>
  <c r="H132" i="20"/>
  <c r="H131" i="20"/>
  <c r="H130" i="20"/>
  <c r="H129" i="20"/>
  <c r="H128" i="20"/>
  <c r="H127" i="20"/>
  <c r="H126" i="20"/>
  <c r="H125" i="20"/>
  <c r="H124" i="20"/>
  <c r="H123" i="20"/>
  <c r="H122" i="20"/>
  <c r="G117" i="20"/>
  <c r="F117" i="20"/>
  <c r="H117" i="20" s="1"/>
  <c r="N41" i="20" s="1"/>
  <c r="O59" i="20" s="1"/>
  <c r="E117" i="20"/>
  <c r="M41" i="20" s="1"/>
  <c r="D117" i="20"/>
  <c r="L41" i="20" s="1"/>
  <c r="M59" i="20" s="1"/>
  <c r="H116" i="20"/>
  <c r="H115" i="20"/>
  <c r="H114" i="20"/>
  <c r="H112" i="20"/>
  <c r="H111" i="20"/>
  <c r="H110" i="20"/>
  <c r="H109" i="20"/>
  <c r="H108" i="20"/>
  <c r="H107" i="20"/>
  <c r="H106" i="20"/>
  <c r="H105" i="20"/>
  <c r="G100" i="20"/>
  <c r="F100" i="20"/>
  <c r="H100" i="20" s="1"/>
  <c r="N40" i="20" s="1"/>
  <c r="O58" i="20" s="1"/>
  <c r="E100" i="20"/>
  <c r="M40" i="20" s="1"/>
  <c r="D100" i="20"/>
  <c r="L40" i="20" s="1"/>
  <c r="M58" i="20" s="1"/>
  <c r="H99" i="20"/>
  <c r="H98" i="20"/>
  <c r="H97" i="20"/>
  <c r="H95" i="20"/>
  <c r="H94" i="20"/>
  <c r="H93" i="20"/>
  <c r="H92" i="20"/>
  <c r="H91" i="20"/>
  <c r="H90" i="20"/>
  <c r="H89" i="20"/>
  <c r="H88" i="20"/>
  <c r="G83" i="20"/>
  <c r="F83" i="20"/>
  <c r="H83" i="20" s="1"/>
  <c r="N39" i="20" s="1"/>
  <c r="O57" i="20" s="1"/>
  <c r="L72" i="10" s="1"/>
  <c r="E83" i="20"/>
  <c r="M39" i="20" s="1"/>
  <c r="D83" i="20"/>
  <c r="L39" i="20" s="1"/>
  <c r="M57" i="20" s="1"/>
  <c r="H82" i="20"/>
  <c r="H81" i="20"/>
  <c r="H80" i="20"/>
  <c r="H78" i="20"/>
  <c r="H77" i="20"/>
  <c r="H76" i="20"/>
  <c r="H75" i="20"/>
  <c r="H74" i="20"/>
  <c r="H73" i="20"/>
  <c r="H72" i="20"/>
  <c r="H71" i="20"/>
  <c r="G66" i="20"/>
  <c r="F66" i="20"/>
  <c r="H66" i="20" s="1"/>
  <c r="N38" i="20" s="1"/>
  <c r="O56" i="20" s="1"/>
  <c r="E66" i="20"/>
  <c r="M38" i="20" s="1"/>
  <c r="D66" i="20"/>
  <c r="L38" i="20" s="1"/>
  <c r="M56" i="20" s="1"/>
  <c r="H65" i="20"/>
  <c r="H64" i="20"/>
  <c r="H63" i="20"/>
  <c r="H61" i="20"/>
  <c r="H60" i="20"/>
  <c r="H59" i="20"/>
  <c r="H58" i="20"/>
  <c r="H57" i="20"/>
  <c r="H56" i="20"/>
  <c r="H55" i="20"/>
  <c r="H54" i="20"/>
  <c r="F49" i="20"/>
  <c r="H49" i="20" s="1"/>
  <c r="N37" i="20" s="1"/>
  <c r="O55" i="20" s="1"/>
  <c r="E49" i="20"/>
  <c r="M37" i="20" s="1"/>
  <c r="D49" i="20"/>
  <c r="L37" i="20" s="1"/>
  <c r="M55" i="20" s="1"/>
  <c r="H48" i="20"/>
  <c r="H47" i="20"/>
  <c r="H46" i="20"/>
  <c r="H44" i="20"/>
  <c r="H43" i="20"/>
  <c r="H42" i="20"/>
  <c r="H41" i="20"/>
  <c r="H40" i="20"/>
  <c r="H39" i="20"/>
  <c r="H38" i="20"/>
  <c r="H37" i="20"/>
  <c r="G32" i="20"/>
  <c r="F32" i="20"/>
  <c r="H32" i="20" s="1"/>
  <c r="N36" i="20" s="1"/>
  <c r="O54" i="20" s="1"/>
  <c r="E32" i="20"/>
  <c r="M36" i="20" s="1"/>
  <c r="D32" i="20"/>
  <c r="L36" i="20" s="1"/>
  <c r="M54" i="20" s="1"/>
  <c r="H31" i="20"/>
  <c r="H30" i="20"/>
  <c r="H29" i="20"/>
  <c r="H27" i="20"/>
  <c r="H26" i="20"/>
  <c r="H25" i="20"/>
  <c r="H24" i="20"/>
  <c r="H23" i="20"/>
  <c r="H22" i="20"/>
  <c r="H21" i="20"/>
  <c r="H20" i="20"/>
  <c r="G15" i="20"/>
  <c r="F15" i="20"/>
  <c r="H15" i="20" s="1"/>
  <c r="E15" i="20"/>
  <c r="D15" i="20"/>
  <c r="H14" i="20"/>
  <c r="H13" i="20"/>
  <c r="H12" i="20"/>
  <c r="H11" i="20"/>
  <c r="H10" i="20"/>
  <c r="H9" i="20"/>
  <c r="H8" i="20"/>
  <c r="H7" i="20"/>
  <c r="H6" i="20"/>
  <c r="H5" i="20"/>
  <c r="H4" i="20"/>
  <c r="R39" i="16"/>
  <c r="R46" i="16"/>
  <c r="G117" i="16"/>
  <c r="F117" i="16"/>
  <c r="H117" i="16" s="1"/>
  <c r="H111" i="16"/>
  <c r="R20" i="10"/>
  <c r="Y55" i="16"/>
  <c r="Y56" i="16"/>
  <c r="Y57" i="16"/>
  <c r="Y58" i="16"/>
  <c r="Y59" i="16"/>
  <c r="Y60" i="16"/>
  <c r="Y61" i="16"/>
  <c r="Y62" i="16"/>
  <c r="Y63" i="16"/>
  <c r="Y64" i="16"/>
  <c r="Y54" i="16"/>
  <c r="I20" i="10"/>
  <c r="H20" i="10"/>
  <c r="L55" i="16"/>
  <c r="L56" i="16"/>
  <c r="L57" i="16"/>
  <c r="L58" i="16"/>
  <c r="L59" i="16"/>
  <c r="L60" i="16"/>
  <c r="L61" i="16"/>
  <c r="L62" i="16"/>
  <c r="L63" i="16"/>
  <c r="L64" i="16"/>
  <c r="L54" i="16"/>
  <c r="K4" i="10"/>
  <c r="J4" i="10"/>
  <c r="I4" i="10"/>
  <c r="F4" i="10"/>
  <c r="H209" i="16"/>
  <c r="H210" i="16"/>
  <c r="H211" i="16"/>
  <c r="H212" i="16"/>
  <c r="H213" i="16"/>
  <c r="H214" i="16"/>
  <c r="H215" i="16"/>
  <c r="H216" i="16"/>
  <c r="H217" i="16"/>
  <c r="H218" i="16"/>
  <c r="H208" i="16"/>
  <c r="H192" i="16"/>
  <c r="H193" i="16"/>
  <c r="H194" i="16"/>
  <c r="H195" i="16"/>
  <c r="H196" i="16"/>
  <c r="H197" i="16"/>
  <c r="H198" i="16"/>
  <c r="H199" i="16"/>
  <c r="H200" i="16"/>
  <c r="H201" i="16"/>
  <c r="H175" i="16"/>
  <c r="H176" i="16"/>
  <c r="H177" i="16"/>
  <c r="H178" i="16"/>
  <c r="H179" i="16"/>
  <c r="H180" i="16"/>
  <c r="H181" i="16"/>
  <c r="H182" i="16"/>
  <c r="H183" i="16"/>
  <c r="H184" i="16"/>
  <c r="H140" i="16"/>
  <c r="H141" i="16"/>
  <c r="H142" i="16"/>
  <c r="H143" i="16"/>
  <c r="H144" i="16"/>
  <c r="H145" i="16"/>
  <c r="H146" i="16"/>
  <c r="H147" i="16"/>
  <c r="H148" i="16"/>
  <c r="H149" i="16"/>
  <c r="H124" i="16"/>
  <c r="H125" i="16"/>
  <c r="H126" i="16"/>
  <c r="H127" i="16"/>
  <c r="H128" i="16"/>
  <c r="H129" i="16"/>
  <c r="H130" i="16"/>
  <c r="H131" i="16"/>
  <c r="H132" i="16"/>
  <c r="H133" i="16"/>
  <c r="H106" i="16"/>
  <c r="H107" i="16"/>
  <c r="H108" i="16"/>
  <c r="H109" i="16"/>
  <c r="H110" i="16"/>
  <c r="H112" i="16"/>
  <c r="H113" i="16"/>
  <c r="H114" i="16"/>
  <c r="H115" i="16"/>
  <c r="H89" i="16"/>
  <c r="H90" i="16"/>
  <c r="H91" i="16"/>
  <c r="H92" i="16"/>
  <c r="H93" i="16"/>
  <c r="H94" i="16"/>
  <c r="H95" i="16"/>
  <c r="H96" i="16"/>
  <c r="H97" i="16"/>
  <c r="H98" i="16"/>
  <c r="H73" i="16"/>
  <c r="H74" i="16"/>
  <c r="H75" i="16"/>
  <c r="H76" i="16"/>
  <c r="H77" i="16"/>
  <c r="H78" i="16"/>
  <c r="H79" i="16"/>
  <c r="H80" i="16"/>
  <c r="H81" i="16"/>
  <c r="H82" i="16"/>
  <c r="H55" i="16"/>
  <c r="H56" i="16"/>
  <c r="H57" i="16"/>
  <c r="H58" i="16"/>
  <c r="H59" i="16"/>
  <c r="H60" i="16"/>
  <c r="H61" i="16"/>
  <c r="H62" i="16"/>
  <c r="H63" i="16"/>
  <c r="H64" i="16"/>
  <c r="H38" i="16"/>
  <c r="H40" i="16"/>
  <c r="H41" i="16"/>
  <c r="H42" i="16"/>
  <c r="H43" i="16"/>
  <c r="H44" i="16"/>
  <c r="H45" i="16"/>
  <c r="H46" i="16"/>
  <c r="H47" i="16"/>
  <c r="H48" i="16"/>
  <c r="K38" i="16"/>
  <c r="K39" i="16"/>
  <c r="K40" i="16"/>
  <c r="K41" i="16"/>
  <c r="K42" i="16"/>
  <c r="K43" i="16"/>
  <c r="K44" i="16"/>
  <c r="K45" i="16"/>
  <c r="K46" i="16"/>
  <c r="K47" i="16"/>
  <c r="Q6" i="16"/>
  <c r="J41" i="16" s="1"/>
  <c r="R6" i="16"/>
  <c r="Q11" i="16"/>
  <c r="Q12" i="16"/>
  <c r="Q10" i="16"/>
  <c r="Q8" i="16"/>
  <c r="Q9" i="16"/>
  <c r="Q7" i="16"/>
  <c r="Q5" i="16"/>
  <c r="Q3" i="16"/>
  <c r="Q4" i="16"/>
  <c r="Q2" i="16"/>
  <c r="G219" i="16"/>
  <c r="F219" i="16"/>
  <c r="E219" i="16"/>
  <c r="M47" i="16" s="1"/>
  <c r="N64" i="16" s="1"/>
  <c r="D219" i="16"/>
  <c r="L47" i="16" s="1"/>
  <c r="M64" i="16" s="1"/>
  <c r="H207" i="16"/>
  <c r="G202" i="16"/>
  <c r="F202" i="16"/>
  <c r="H202" i="16" s="1"/>
  <c r="N46" i="16" s="1"/>
  <c r="O63" i="16" s="1"/>
  <c r="J79" i="10" s="1"/>
  <c r="E202" i="16"/>
  <c r="M46" i="16" s="1"/>
  <c r="N63" i="16" s="1"/>
  <c r="D202" i="16"/>
  <c r="L46" i="16" s="1"/>
  <c r="M63" i="16" s="1"/>
  <c r="H191" i="16"/>
  <c r="H190" i="16"/>
  <c r="G185" i="16"/>
  <c r="F185" i="16"/>
  <c r="H185" i="16" s="1"/>
  <c r="N45" i="16" s="1"/>
  <c r="O62" i="16" s="1"/>
  <c r="J78" i="10" s="1"/>
  <c r="E185" i="16"/>
  <c r="M45" i="16" s="1"/>
  <c r="N62" i="16" s="1"/>
  <c r="D185" i="16"/>
  <c r="L45" i="16" s="1"/>
  <c r="M62" i="16" s="1"/>
  <c r="H174" i="16"/>
  <c r="H173" i="16"/>
  <c r="G168" i="16"/>
  <c r="F168" i="16"/>
  <c r="H168" i="16" s="1"/>
  <c r="E168" i="16"/>
  <c r="D168" i="16"/>
  <c r="H167" i="16"/>
  <c r="H166" i="16"/>
  <c r="H165" i="16"/>
  <c r="H164" i="16"/>
  <c r="H163" i="16"/>
  <c r="H162" i="16"/>
  <c r="H161" i="16"/>
  <c r="H160" i="16"/>
  <c r="H159" i="16"/>
  <c r="H158" i="16"/>
  <c r="H157" i="16"/>
  <c r="H156" i="16"/>
  <c r="G151" i="16"/>
  <c r="F151" i="16"/>
  <c r="H151" i="16" s="1"/>
  <c r="N44" i="16" s="1"/>
  <c r="O61" i="16" s="1"/>
  <c r="J76" i="10" s="1"/>
  <c r="E151" i="16"/>
  <c r="M44" i="16" s="1"/>
  <c r="N61" i="16" s="1"/>
  <c r="D151" i="16"/>
  <c r="L44" i="16" s="1"/>
  <c r="M61" i="16" s="1"/>
  <c r="H150" i="16"/>
  <c r="H139" i="16"/>
  <c r="G134" i="16"/>
  <c r="F134" i="16"/>
  <c r="E134" i="16"/>
  <c r="M43" i="16" s="1"/>
  <c r="N60" i="16" s="1"/>
  <c r="D134" i="16"/>
  <c r="L43" i="16" s="1"/>
  <c r="M60" i="16" s="1"/>
  <c r="H123" i="16"/>
  <c r="H122" i="16"/>
  <c r="N42" i="16"/>
  <c r="E117" i="16"/>
  <c r="M42" i="16" s="1"/>
  <c r="D117" i="16"/>
  <c r="L42" i="16" s="1"/>
  <c r="M59" i="16" s="1"/>
  <c r="H116" i="16"/>
  <c r="H105" i="16"/>
  <c r="G100" i="16"/>
  <c r="F100" i="16"/>
  <c r="H100" i="16" s="1"/>
  <c r="N41" i="16" s="1"/>
  <c r="O58" i="16" s="1"/>
  <c r="J73" i="10" s="1"/>
  <c r="E100" i="16"/>
  <c r="M41" i="16" s="1"/>
  <c r="N58" i="16" s="1"/>
  <c r="D100" i="16"/>
  <c r="L41" i="16" s="1"/>
  <c r="H99" i="16"/>
  <c r="H88" i="16"/>
  <c r="G83" i="16"/>
  <c r="F83" i="16"/>
  <c r="E83" i="16"/>
  <c r="M40" i="16" s="1"/>
  <c r="N57" i="16" s="1"/>
  <c r="D83" i="16"/>
  <c r="L40" i="16" s="1"/>
  <c r="M57" i="16" s="1"/>
  <c r="H72" i="16"/>
  <c r="H71" i="16"/>
  <c r="G66" i="16"/>
  <c r="F66" i="16"/>
  <c r="H66" i="16" s="1"/>
  <c r="N39" i="16" s="1"/>
  <c r="O56" i="16" s="1"/>
  <c r="J71" i="10" s="1"/>
  <c r="E66" i="16"/>
  <c r="M39" i="16" s="1"/>
  <c r="N56" i="16" s="1"/>
  <c r="D66" i="16"/>
  <c r="L39" i="16" s="1"/>
  <c r="M56" i="16" s="1"/>
  <c r="H65" i="16"/>
  <c r="H54" i="16"/>
  <c r="G49" i="16"/>
  <c r="F49" i="16"/>
  <c r="E49" i="16"/>
  <c r="M38" i="16" s="1"/>
  <c r="N55" i="16" s="1"/>
  <c r="D49" i="16"/>
  <c r="L38" i="16" s="1"/>
  <c r="M55" i="16" s="1"/>
  <c r="H39" i="16"/>
  <c r="H37" i="16"/>
  <c r="G32" i="16"/>
  <c r="F32" i="16"/>
  <c r="H32" i="16" s="1"/>
  <c r="N37" i="16" s="1"/>
  <c r="O54" i="16" s="1"/>
  <c r="J69" i="10" s="1"/>
  <c r="E32" i="16"/>
  <c r="M37" i="16" s="1"/>
  <c r="N54" i="16" s="1"/>
  <c r="D32" i="16"/>
  <c r="L37" i="16" s="1"/>
  <c r="M54" i="16" s="1"/>
  <c r="W31" i="16"/>
  <c r="V31" i="16"/>
  <c r="H31" i="16"/>
  <c r="H30" i="16"/>
  <c r="H29" i="16"/>
  <c r="H28" i="16"/>
  <c r="H27" i="16"/>
  <c r="H26" i="16"/>
  <c r="H25" i="16"/>
  <c r="H24" i="16"/>
  <c r="H23" i="16"/>
  <c r="H22" i="16"/>
  <c r="H21" i="16"/>
  <c r="H20" i="16"/>
  <c r="G15" i="16"/>
  <c r="F15" i="16"/>
  <c r="H15" i="16" s="1"/>
  <c r="E15" i="16"/>
  <c r="D15" i="16"/>
  <c r="H14" i="16"/>
  <c r="H13" i="16"/>
  <c r="H12" i="16"/>
  <c r="H11" i="16"/>
  <c r="H10" i="16"/>
  <c r="H9" i="16"/>
  <c r="H8" i="16"/>
  <c r="H7" i="16"/>
  <c r="H6" i="16"/>
  <c r="H5" i="16"/>
  <c r="H4" i="16"/>
  <c r="D95" i="10"/>
  <c r="D117" i="14"/>
  <c r="N40" i="14" s="1"/>
  <c r="H211" i="14"/>
  <c r="H212" i="14"/>
  <c r="H213" i="14"/>
  <c r="H214" i="14"/>
  <c r="H215" i="14"/>
  <c r="H191" i="14"/>
  <c r="H192" i="14"/>
  <c r="H193" i="14"/>
  <c r="H194" i="14"/>
  <c r="H195" i="14"/>
  <c r="H196" i="14"/>
  <c r="H197" i="14"/>
  <c r="H198" i="14"/>
  <c r="H174" i="14"/>
  <c r="H175" i="14"/>
  <c r="H176" i="14"/>
  <c r="H177" i="14"/>
  <c r="H178" i="14"/>
  <c r="H179" i="14"/>
  <c r="H180" i="14"/>
  <c r="H181" i="14"/>
  <c r="H160" i="14"/>
  <c r="H161" i="14"/>
  <c r="H162" i="14"/>
  <c r="H163" i="14"/>
  <c r="H157" i="14"/>
  <c r="H141" i="14"/>
  <c r="H142" i="14"/>
  <c r="H143" i="14"/>
  <c r="H144" i="14"/>
  <c r="H145" i="14"/>
  <c r="H146" i="14"/>
  <c r="H147" i="14"/>
  <c r="H148" i="14"/>
  <c r="H149" i="14"/>
  <c r="H150" i="14"/>
  <c r="H132" i="14"/>
  <c r="H109" i="14"/>
  <c r="H110" i="14"/>
  <c r="H111" i="14"/>
  <c r="H112" i="14"/>
  <c r="H96" i="14"/>
  <c r="H97" i="14"/>
  <c r="H98" i="14"/>
  <c r="H99" i="14"/>
  <c r="H90" i="14"/>
  <c r="H91" i="14"/>
  <c r="H92" i="14"/>
  <c r="H93" i="14"/>
  <c r="H57" i="14"/>
  <c r="H58" i="14"/>
  <c r="H59" i="14"/>
  <c r="H60" i="14"/>
  <c r="H61" i="14"/>
  <c r="H40" i="14"/>
  <c r="H41" i="14"/>
  <c r="H42" i="14"/>
  <c r="H43" i="14"/>
  <c r="H44" i="14"/>
  <c r="H27" i="14"/>
  <c r="H28" i="14"/>
  <c r="H29" i="14"/>
  <c r="G219" i="14"/>
  <c r="F219" i="14"/>
  <c r="H219" i="14" s="1"/>
  <c r="P42" i="14" s="1"/>
  <c r="E219" i="14"/>
  <c r="O42" i="14" s="1"/>
  <c r="D219" i="14"/>
  <c r="N42" i="14" s="1"/>
  <c r="H218" i="14"/>
  <c r="G202" i="14"/>
  <c r="D202" i="14"/>
  <c r="N49" i="14" s="1"/>
  <c r="F202" i="14"/>
  <c r="H202" i="14" s="1"/>
  <c r="P49" i="14" s="1"/>
  <c r="E202" i="14"/>
  <c r="O49" i="14" s="1"/>
  <c r="H201" i="14"/>
  <c r="H183" i="14"/>
  <c r="H166" i="14"/>
  <c r="H130" i="14"/>
  <c r="H131" i="14"/>
  <c r="H115" i="14"/>
  <c r="H79" i="14"/>
  <c r="H80" i="14"/>
  <c r="H81" i="14"/>
  <c r="H64" i="14"/>
  <c r="E32" i="14"/>
  <c r="O43" i="14" s="1"/>
  <c r="E49" i="14"/>
  <c r="O37" i="14" s="1"/>
  <c r="H47" i="14"/>
  <c r="H30" i="14"/>
  <c r="M32" i="14"/>
  <c r="K32" i="14"/>
  <c r="Z67" i="14"/>
  <c r="Z55" i="14"/>
  <c r="N66" i="14"/>
  <c r="H200" i="14"/>
  <c r="H199" i="14"/>
  <c r="H190" i="14"/>
  <c r="H217" i="14"/>
  <c r="H216" i="14"/>
  <c r="H210" i="14"/>
  <c r="H209" i="14"/>
  <c r="H208" i="14"/>
  <c r="H207" i="14"/>
  <c r="G185" i="14"/>
  <c r="F185" i="14"/>
  <c r="H185" i="14" s="1"/>
  <c r="P48" i="14" s="1"/>
  <c r="E185" i="14"/>
  <c r="O48" i="14" s="1"/>
  <c r="D185" i="14"/>
  <c r="N48" i="14" s="1"/>
  <c r="H184" i="14"/>
  <c r="H182" i="14"/>
  <c r="H173" i="14"/>
  <c r="G168" i="14"/>
  <c r="F168" i="14"/>
  <c r="H168" i="14" s="1"/>
  <c r="P46" i="14" s="1"/>
  <c r="E168" i="14"/>
  <c r="O46" i="14" s="1"/>
  <c r="D168" i="14"/>
  <c r="N46" i="14" s="1"/>
  <c r="H167" i="14"/>
  <c r="H165" i="14"/>
  <c r="H164" i="14"/>
  <c r="H159" i="14"/>
  <c r="H158" i="14"/>
  <c r="H156" i="14"/>
  <c r="G151" i="14"/>
  <c r="F151" i="14"/>
  <c r="H151" i="14" s="1"/>
  <c r="P41" i="14" s="1"/>
  <c r="E151" i="14"/>
  <c r="O41" i="14" s="1"/>
  <c r="D151" i="14"/>
  <c r="N41" i="14" s="1"/>
  <c r="H140" i="14"/>
  <c r="H139" i="14"/>
  <c r="G134" i="14"/>
  <c r="F134" i="14"/>
  <c r="H134" i="14" s="1"/>
  <c r="P45" i="14" s="1"/>
  <c r="E134" i="14"/>
  <c r="O45" i="14" s="1"/>
  <c r="D134" i="14"/>
  <c r="N45" i="14" s="1"/>
  <c r="H133" i="14"/>
  <c r="H129" i="14"/>
  <c r="H128" i="14"/>
  <c r="H127" i="14"/>
  <c r="H126" i="14"/>
  <c r="H125" i="14"/>
  <c r="H124" i="14"/>
  <c r="H123" i="14"/>
  <c r="H122" i="14"/>
  <c r="G117" i="14"/>
  <c r="F117" i="14"/>
  <c r="H117" i="14" s="1"/>
  <c r="P40" i="14" s="1"/>
  <c r="E117" i="14"/>
  <c r="O40" i="14" s="1"/>
  <c r="H116" i="14"/>
  <c r="H114" i="14"/>
  <c r="H113" i="14"/>
  <c r="H108" i="14"/>
  <c r="H107" i="14"/>
  <c r="H106" i="14"/>
  <c r="H105" i="14"/>
  <c r="G100" i="14"/>
  <c r="F100" i="14"/>
  <c r="H100" i="14" s="1"/>
  <c r="P39" i="14" s="1"/>
  <c r="E100" i="14"/>
  <c r="O39" i="14" s="1"/>
  <c r="D100" i="14"/>
  <c r="N39" i="14" s="1"/>
  <c r="H95" i="14"/>
  <c r="H94" i="14"/>
  <c r="H89" i="14"/>
  <c r="H88" i="14"/>
  <c r="G83" i="14"/>
  <c r="F83" i="14"/>
  <c r="H83" i="14" s="1"/>
  <c r="P44" i="14" s="1"/>
  <c r="E83" i="14"/>
  <c r="O44" i="14" s="1"/>
  <c r="D83" i="14"/>
  <c r="N44" i="14" s="1"/>
  <c r="H82" i="14"/>
  <c r="H78" i="14"/>
  <c r="H77" i="14"/>
  <c r="H76" i="14"/>
  <c r="H75" i="14"/>
  <c r="H74" i="14"/>
  <c r="H73" i="14"/>
  <c r="H72" i="14"/>
  <c r="H71" i="14"/>
  <c r="Z66" i="14"/>
  <c r="Z65" i="14"/>
  <c r="G66" i="14"/>
  <c r="F66" i="14"/>
  <c r="H66" i="14" s="1"/>
  <c r="E66" i="14"/>
  <c r="D66" i="14"/>
  <c r="N38" i="14" s="1"/>
  <c r="Z64" i="14"/>
  <c r="H65" i="14"/>
  <c r="Z63" i="14"/>
  <c r="H63" i="14"/>
  <c r="Z62" i="14"/>
  <c r="H62" i="14"/>
  <c r="Z61" i="14"/>
  <c r="Z60" i="14"/>
  <c r="Z59" i="14"/>
  <c r="Z58" i="14"/>
  <c r="Z57" i="14"/>
  <c r="Z56" i="14"/>
  <c r="H56" i="14"/>
  <c r="H55" i="14"/>
  <c r="H54" i="14"/>
  <c r="G49" i="14"/>
  <c r="F49" i="14"/>
  <c r="H49" i="14" s="1"/>
  <c r="P37" i="14" s="1"/>
  <c r="D49" i="14"/>
  <c r="N37" i="14" s="1"/>
  <c r="N65" i="14"/>
  <c r="H48" i="14"/>
  <c r="N64" i="14"/>
  <c r="H46" i="14"/>
  <c r="N63" i="14"/>
  <c r="H45" i="14"/>
  <c r="N60" i="14"/>
  <c r="N59" i="14"/>
  <c r="N58" i="14"/>
  <c r="N57" i="14"/>
  <c r="H39" i="14"/>
  <c r="P38" i="14"/>
  <c r="O38" i="14"/>
  <c r="N56" i="14" s="1"/>
  <c r="H38" i="14"/>
  <c r="N55" i="14"/>
  <c r="H37" i="14"/>
  <c r="G32" i="14"/>
  <c r="F32" i="14"/>
  <c r="H32" i="14" s="1"/>
  <c r="P43" i="14" s="1"/>
  <c r="N62" i="14"/>
  <c r="D32" i="14"/>
  <c r="N43" i="14" s="1"/>
  <c r="H31" i="14"/>
  <c r="H26" i="14"/>
  <c r="H25" i="14"/>
  <c r="H24" i="14"/>
  <c r="H23" i="14"/>
  <c r="H22" i="14"/>
  <c r="H21" i="14"/>
  <c r="H20" i="14"/>
  <c r="G15" i="14"/>
  <c r="F15" i="14"/>
  <c r="H15" i="14" s="1"/>
  <c r="E15" i="14"/>
  <c r="N61" i="14" s="1"/>
  <c r="D15" i="14"/>
  <c r="H14" i="14"/>
  <c r="H13" i="14"/>
  <c r="H12" i="14"/>
  <c r="H11" i="14"/>
  <c r="H10" i="14"/>
  <c r="H9" i="14"/>
  <c r="H8" i="14"/>
  <c r="H7" i="14"/>
  <c r="H6" i="14"/>
  <c r="H5" i="14"/>
  <c r="H4" i="14"/>
  <c r="Z54" i="11"/>
  <c r="Z55" i="11"/>
  <c r="Z56" i="11"/>
  <c r="Z57" i="11"/>
  <c r="Z58" i="11"/>
  <c r="Z59" i="11"/>
  <c r="Z60" i="11"/>
  <c r="Z61" i="11"/>
  <c r="Z62" i="11"/>
  <c r="Z63" i="11"/>
  <c r="Z64" i="11"/>
  <c r="Z53" i="11"/>
  <c r="H54" i="11"/>
  <c r="G127" i="11"/>
  <c r="G191" i="11"/>
  <c r="F191" i="11"/>
  <c r="E191" i="11"/>
  <c r="O41" i="11" s="1"/>
  <c r="N58" i="11" s="1"/>
  <c r="D191" i="11"/>
  <c r="N41" i="11" s="1"/>
  <c r="M58" i="11" s="1"/>
  <c r="G175" i="11"/>
  <c r="F175" i="11"/>
  <c r="E175" i="11"/>
  <c r="O40" i="11" s="1"/>
  <c r="N57" i="11" s="1"/>
  <c r="D175" i="11"/>
  <c r="N40" i="11" s="1"/>
  <c r="M57" i="11" s="1"/>
  <c r="H190" i="11"/>
  <c r="H174" i="11"/>
  <c r="H189" i="11"/>
  <c r="H173" i="11"/>
  <c r="H188" i="11"/>
  <c r="H172" i="11"/>
  <c r="H187" i="11"/>
  <c r="H171" i="11"/>
  <c r="H186" i="11"/>
  <c r="H170" i="11"/>
  <c r="H185" i="11"/>
  <c r="H169" i="11"/>
  <c r="H184" i="11"/>
  <c r="H168" i="11"/>
  <c r="H183" i="11"/>
  <c r="H167" i="11"/>
  <c r="H182" i="11"/>
  <c r="H166" i="11"/>
  <c r="H181" i="11"/>
  <c r="H165" i="11"/>
  <c r="H180" i="11"/>
  <c r="H164" i="11"/>
  <c r="G159" i="11"/>
  <c r="F159" i="11"/>
  <c r="E159" i="11"/>
  <c r="O39" i="11" s="1"/>
  <c r="N56" i="11" s="1"/>
  <c r="D159" i="11"/>
  <c r="N39" i="11" s="1"/>
  <c r="M56" i="11" s="1"/>
  <c r="G143" i="11"/>
  <c r="F143" i="11"/>
  <c r="E143" i="11"/>
  <c r="O47" i="11" s="1"/>
  <c r="N64" i="11" s="1"/>
  <c r="D143" i="11"/>
  <c r="H158" i="11"/>
  <c r="H142" i="11"/>
  <c r="H157" i="11"/>
  <c r="H141" i="11"/>
  <c r="H156" i="11"/>
  <c r="H140" i="11"/>
  <c r="H155" i="11"/>
  <c r="H139" i="11"/>
  <c r="H154" i="11"/>
  <c r="H138" i="11"/>
  <c r="H153" i="11"/>
  <c r="H137" i="11"/>
  <c r="H152" i="11"/>
  <c r="H136" i="11"/>
  <c r="H151" i="11"/>
  <c r="H135" i="11"/>
  <c r="H150" i="11"/>
  <c r="H134" i="11"/>
  <c r="H149" i="11"/>
  <c r="H133" i="11"/>
  <c r="H148" i="11"/>
  <c r="H132" i="11"/>
  <c r="F127" i="11"/>
  <c r="E127" i="11"/>
  <c r="O46" i="11" s="1"/>
  <c r="N63" i="11" s="1"/>
  <c r="D127" i="11"/>
  <c r="G111" i="11"/>
  <c r="F111" i="11"/>
  <c r="E111" i="11"/>
  <c r="O38" i="11" s="1"/>
  <c r="N55" i="11" s="1"/>
  <c r="D111" i="11"/>
  <c r="N38" i="11" s="1"/>
  <c r="M55" i="11" s="1"/>
  <c r="H126" i="11"/>
  <c r="H110" i="11"/>
  <c r="H125" i="11"/>
  <c r="H109" i="11"/>
  <c r="H124" i="11"/>
  <c r="H108" i="11"/>
  <c r="H123" i="11"/>
  <c r="H107" i="11"/>
  <c r="H122" i="11"/>
  <c r="H106" i="11"/>
  <c r="H121" i="11"/>
  <c r="H105" i="11"/>
  <c r="H120" i="11"/>
  <c r="H104" i="11"/>
  <c r="H119" i="11"/>
  <c r="H103" i="11"/>
  <c r="H118" i="11"/>
  <c r="H102" i="11"/>
  <c r="H117" i="11"/>
  <c r="H101" i="11"/>
  <c r="H116" i="11"/>
  <c r="H100" i="11"/>
  <c r="G95" i="11"/>
  <c r="F95" i="11"/>
  <c r="E95" i="11"/>
  <c r="O45" i="11" s="1"/>
  <c r="N62" i="11" s="1"/>
  <c r="D95" i="11"/>
  <c r="G79" i="11"/>
  <c r="F79" i="11"/>
  <c r="E79" i="11"/>
  <c r="O44" i="11" s="1"/>
  <c r="N61" i="11" s="1"/>
  <c r="D79" i="11"/>
  <c r="H94" i="11"/>
  <c r="H78" i="11"/>
  <c r="H93" i="11"/>
  <c r="H77" i="11"/>
  <c r="H92" i="11"/>
  <c r="H76" i="11"/>
  <c r="H91" i="11"/>
  <c r="H75" i="11"/>
  <c r="H90" i="11"/>
  <c r="H74" i="11"/>
  <c r="H89" i="11"/>
  <c r="H73" i="11"/>
  <c r="H88" i="11"/>
  <c r="H72" i="11"/>
  <c r="H87" i="11"/>
  <c r="H71" i="11"/>
  <c r="H86" i="11"/>
  <c r="H70" i="11"/>
  <c r="H85" i="11"/>
  <c r="H69" i="11"/>
  <c r="H84" i="11"/>
  <c r="H68" i="11"/>
  <c r="G63" i="11"/>
  <c r="F63" i="11"/>
  <c r="E63" i="11"/>
  <c r="O37" i="11" s="1"/>
  <c r="N54" i="11" s="1"/>
  <c r="D63" i="11"/>
  <c r="N37" i="11" s="1"/>
  <c r="M54" i="11" s="1"/>
  <c r="G47" i="11"/>
  <c r="F47" i="11"/>
  <c r="E47" i="11"/>
  <c r="O36" i="11" s="1"/>
  <c r="N53" i="11" s="1"/>
  <c r="D47" i="11"/>
  <c r="N36" i="11" s="1"/>
  <c r="M53" i="11" s="1"/>
  <c r="H62" i="11"/>
  <c r="H46" i="11"/>
  <c r="H61" i="11"/>
  <c r="H45" i="11"/>
  <c r="H60" i="11"/>
  <c r="H44" i="11"/>
  <c r="H59" i="11"/>
  <c r="H43" i="11"/>
  <c r="H58" i="11"/>
  <c r="H42" i="11"/>
  <c r="H57" i="11"/>
  <c r="H41" i="11"/>
  <c r="H56" i="11"/>
  <c r="H40" i="11"/>
  <c r="H55" i="11"/>
  <c r="H39" i="11"/>
  <c r="H38" i="11"/>
  <c r="H53" i="11"/>
  <c r="H37" i="11"/>
  <c r="H52" i="11"/>
  <c r="H36" i="11"/>
  <c r="G31" i="11"/>
  <c r="F31" i="11"/>
  <c r="E31" i="11"/>
  <c r="O43" i="11" s="1"/>
  <c r="N60" i="11" s="1"/>
  <c r="D31" i="11"/>
  <c r="G15" i="11"/>
  <c r="F15" i="11"/>
  <c r="E15" i="11"/>
  <c r="O42" i="11" s="1"/>
  <c r="N59" i="11" s="1"/>
  <c r="D15" i="11"/>
  <c r="H30" i="11"/>
  <c r="H14" i="11"/>
  <c r="H29" i="11"/>
  <c r="H13" i="11"/>
  <c r="H28" i="11"/>
  <c r="H12" i="11"/>
  <c r="H27" i="11"/>
  <c r="H11" i="11"/>
  <c r="H26" i="11"/>
  <c r="H10" i="11"/>
  <c r="H25" i="11"/>
  <c r="H9" i="11"/>
  <c r="H24" i="11"/>
  <c r="H8" i="11"/>
  <c r="H23" i="11"/>
  <c r="H7" i="11"/>
  <c r="H22" i="11"/>
  <c r="H6" i="11"/>
  <c r="H21" i="11"/>
  <c r="H5" i="11"/>
  <c r="H20" i="11"/>
  <c r="H4" i="11"/>
  <c r="A80" i="10"/>
  <c r="D96" i="10" s="1"/>
  <c r="C21" i="10"/>
  <c r="C22" i="10"/>
  <c r="C23" i="10"/>
  <c r="C24" i="10"/>
  <c r="C25" i="10"/>
  <c r="C26" i="10"/>
  <c r="C27" i="10"/>
  <c r="C28" i="10"/>
  <c r="C29" i="10"/>
  <c r="C30" i="10"/>
  <c r="C31" i="10"/>
  <c r="P31" i="10" s="1"/>
  <c r="P95" i="5"/>
  <c r="O95" i="5"/>
  <c r="N95" i="5"/>
  <c r="D15" i="10" s="1"/>
  <c r="E31" i="10" s="1"/>
  <c r="M95" i="5"/>
  <c r="C15" i="10" s="1"/>
  <c r="D31" i="10" s="1"/>
  <c r="G95" i="5"/>
  <c r="F95" i="5"/>
  <c r="H95" i="5" s="1"/>
  <c r="E95" i="5"/>
  <c r="D95" i="5"/>
  <c r="P79" i="5"/>
  <c r="O79" i="5"/>
  <c r="N79" i="5"/>
  <c r="M79" i="5"/>
  <c r="G79" i="5"/>
  <c r="F79" i="5"/>
  <c r="E79" i="5"/>
  <c r="D79" i="5"/>
  <c r="P63" i="5"/>
  <c r="O63" i="5"/>
  <c r="Q63" i="5" s="1"/>
  <c r="N63" i="5"/>
  <c r="M63" i="5"/>
  <c r="G63" i="5"/>
  <c r="F63" i="5"/>
  <c r="H63" i="5" s="1"/>
  <c r="E63" i="5"/>
  <c r="D63" i="5"/>
  <c r="P47" i="5"/>
  <c r="O47" i="5"/>
  <c r="N47" i="5"/>
  <c r="M47" i="5"/>
  <c r="G47" i="5"/>
  <c r="F47" i="5"/>
  <c r="E47" i="5"/>
  <c r="D47" i="5"/>
  <c r="P31" i="5"/>
  <c r="O31" i="5"/>
  <c r="N31" i="5"/>
  <c r="M31" i="5"/>
  <c r="G31" i="5"/>
  <c r="F31" i="5"/>
  <c r="E31" i="5"/>
  <c r="D31" i="5"/>
  <c r="P15" i="5"/>
  <c r="O15" i="5"/>
  <c r="Q15" i="5" s="1"/>
  <c r="N15" i="5"/>
  <c r="M15" i="5"/>
  <c r="G15" i="5"/>
  <c r="F15" i="5"/>
  <c r="H15" i="5" s="1"/>
  <c r="E15" i="5"/>
  <c r="D4" i="10" s="1"/>
  <c r="D15" i="5"/>
  <c r="Q14" i="5"/>
  <c r="H14" i="5"/>
  <c r="Q30" i="5"/>
  <c r="H30" i="5"/>
  <c r="Q46" i="5"/>
  <c r="H46" i="5"/>
  <c r="Q62" i="5"/>
  <c r="H62" i="5"/>
  <c r="Q78" i="5"/>
  <c r="H78" i="5"/>
  <c r="Q94" i="5"/>
  <c r="H94" i="5"/>
  <c r="Q95" i="5"/>
  <c r="E15" i="10" s="1"/>
  <c r="F31" i="10" s="1"/>
  <c r="D80" i="10" s="1"/>
  <c r="Q93" i="5"/>
  <c r="Q92" i="5"/>
  <c r="Q91" i="5"/>
  <c r="Q90" i="5"/>
  <c r="Q89" i="5"/>
  <c r="Q88" i="5"/>
  <c r="Q87" i="5"/>
  <c r="Q86" i="5"/>
  <c r="Q85" i="5"/>
  <c r="Q84" i="5"/>
  <c r="A69" i="10"/>
  <c r="D85" i="10" s="1"/>
  <c r="A70" i="10"/>
  <c r="D86" i="10" s="1"/>
  <c r="A71" i="10"/>
  <c r="D87" i="10" s="1"/>
  <c r="A72" i="10"/>
  <c r="D88" i="10" s="1"/>
  <c r="A73" i="10"/>
  <c r="D89" i="10" s="1"/>
  <c r="A74" i="10"/>
  <c r="D90" i="10" s="1"/>
  <c r="A75" i="10"/>
  <c r="D91" i="10" s="1"/>
  <c r="A76" i="10"/>
  <c r="D92" i="10" s="1"/>
  <c r="A77" i="10"/>
  <c r="D93" i="10" s="1"/>
  <c r="A78" i="10"/>
  <c r="D94" i="10" s="1"/>
  <c r="A68" i="10"/>
  <c r="D84" i="10" s="1"/>
  <c r="P21" i="10"/>
  <c r="P22" i="10"/>
  <c r="P23" i="10"/>
  <c r="P24" i="10"/>
  <c r="P25" i="10"/>
  <c r="P26" i="10"/>
  <c r="P27" i="10"/>
  <c r="P28" i="10"/>
  <c r="P29" i="10"/>
  <c r="P30" i="10"/>
  <c r="C20" i="10"/>
  <c r="P20" i="10" s="1"/>
  <c r="H93" i="5"/>
  <c r="H92" i="5"/>
  <c r="H91" i="5"/>
  <c r="H90" i="5"/>
  <c r="H89" i="5"/>
  <c r="H88" i="5"/>
  <c r="H87" i="5"/>
  <c r="H86" i="5"/>
  <c r="H85" i="5"/>
  <c r="H84" i="5"/>
  <c r="Q77" i="5"/>
  <c r="Q76" i="5"/>
  <c r="Q75" i="5"/>
  <c r="Q74" i="5"/>
  <c r="Q73" i="5"/>
  <c r="Q72" i="5"/>
  <c r="Q71" i="5"/>
  <c r="Q70" i="5"/>
  <c r="Q69" i="5"/>
  <c r="Q68" i="5"/>
  <c r="H77" i="5"/>
  <c r="H76" i="5"/>
  <c r="H75" i="5"/>
  <c r="H74" i="5"/>
  <c r="H73" i="5"/>
  <c r="H72" i="5"/>
  <c r="H71" i="5"/>
  <c r="H70" i="5"/>
  <c r="H69" i="5"/>
  <c r="H68" i="5"/>
  <c r="Q52" i="5"/>
  <c r="Q53" i="5"/>
  <c r="Q54" i="5"/>
  <c r="Q55" i="5"/>
  <c r="Q56" i="5"/>
  <c r="Q57" i="5"/>
  <c r="Q58" i="5"/>
  <c r="Q59" i="5"/>
  <c r="Q60" i="5"/>
  <c r="Q61" i="5"/>
  <c r="E14" i="10"/>
  <c r="F30" i="10" s="1"/>
  <c r="D14" i="10"/>
  <c r="E30" i="10" s="1"/>
  <c r="C14" i="10"/>
  <c r="D30" i="10" s="1"/>
  <c r="Q79" i="5"/>
  <c r="E13" i="10" s="1"/>
  <c r="F29" i="10" s="1"/>
  <c r="D13" i="10"/>
  <c r="E29" i="10" s="1"/>
  <c r="C13" i="10"/>
  <c r="D29" i="10" s="1"/>
  <c r="H79" i="5"/>
  <c r="E12" i="10" s="1"/>
  <c r="F28" i="10" s="1"/>
  <c r="D12" i="10"/>
  <c r="E28" i="10" s="1"/>
  <c r="C12" i="10"/>
  <c r="D28" i="10" s="1"/>
  <c r="H61" i="5"/>
  <c r="H60" i="5"/>
  <c r="H59" i="5"/>
  <c r="H58" i="5"/>
  <c r="H57" i="5"/>
  <c r="H56" i="5"/>
  <c r="H55" i="5"/>
  <c r="H54" i="5"/>
  <c r="H53" i="5"/>
  <c r="H52" i="5"/>
  <c r="E11" i="10"/>
  <c r="F27" i="10" s="1"/>
  <c r="D11" i="10"/>
  <c r="E27" i="10" s="1"/>
  <c r="C11" i="10"/>
  <c r="E10" i="10"/>
  <c r="F26" i="10" s="1"/>
  <c r="D10" i="10"/>
  <c r="E26" i="10" s="1"/>
  <c r="C10" i="10"/>
  <c r="D26" i="10" s="1"/>
  <c r="Q45" i="5"/>
  <c r="Q44" i="5"/>
  <c r="Q43" i="5"/>
  <c r="Q42" i="5"/>
  <c r="Q41" i="5"/>
  <c r="Q40" i="5"/>
  <c r="Q39" i="5"/>
  <c r="Q38" i="5"/>
  <c r="Q37" i="5"/>
  <c r="Q36" i="5"/>
  <c r="H45" i="5"/>
  <c r="H44" i="5"/>
  <c r="H43" i="5"/>
  <c r="H42" i="5"/>
  <c r="H41" i="5"/>
  <c r="H40" i="5"/>
  <c r="H39" i="5"/>
  <c r="H38" i="5"/>
  <c r="H37" i="5"/>
  <c r="H36" i="5"/>
  <c r="Q47" i="5"/>
  <c r="E9" i="10" s="1"/>
  <c r="F25" i="10" s="1"/>
  <c r="D9" i="10"/>
  <c r="E25" i="10" s="1"/>
  <c r="C9" i="10"/>
  <c r="D25" i="10" s="1"/>
  <c r="H47" i="5"/>
  <c r="E8" i="10" s="1"/>
  <c r="F24" i="10" s="1"/>
  <c r="D8" i="10"/>
  <c r="E24" i="10" s="1"/>
  <c r="C8" i="10"/>
  <c r="D24" i="10" s="1"/>
  <c r="Q29" i="5"/>
  <c r="Q28" i="5"/>
  <c r="Q27" i="5"/>
  <c r="Q26" i="5"/>
  <c r="Q25" i="5"/>
  <c r="Q24" i="5"/>
  <c r="Q23" i="5"/>
  <c r="Q22" i="5"/>
  <c r="Q21" i="5"/>
  <c r="Q20" i="5"/>
  <c r="H29" i="5"/>
  <c r="H28" i="5"/>
  <c r="H27" i="5"/>
  <c r="H26" i="5"/>
  <c r="H25" i="5"/>
  <c r="H24" i="5"/>
  <c r="H23" i="5"/>
  <c r="H22" i="5"/>
  <c r="H21" i="5"/>
  <c r="H20" i="5"/>
  <c r="Q31" i="5"/>
  <c r="E7" i="10" s="1"/>
  <c r="F23" i="10" s="1"/>
  <c r="D7" i="10"/>
  <c r="E23" i="10" s="1"/>
  <c r="C7" i="10"/>
  <c r="D23" i="10" s="1"/>
  <c r="H31" i="5"/>
  <c r="E6" i="10" s="1"/>
  <c r="F22" i="10" s="1"/>
  <c r="D6" i="10"/>
  <c r="E22" i="10" s="1"/>
  <c r="C6" i="10"/>
  <c r="D22" i="10" s="1"/>
  <c r="Q13" i="5"/>
  <c r="Q12" i="5"/>
  <c r="Q11" i="5"/>
  <c r="Q10" i="5"/>
  <c r="Q9" i="5"/>
  <c r="Q8" i="5"/>
  <c r="Q7" i="5"/>
  <c r="Q6" i="5"/>
  <c r="Q5" i="5"/>
  <c r="Q4" i="5"/>
  <c r="E5" i="10"/>
  <c r="F21" i="10" s="1"/>
  <c r="D5" i="10"/>
  <c r="E21" i="10" s="1"/>
  <c r="C5" i="10"/>
  <c r="D21" i="10" s="1"/>
  <c r="H4" i="5"/>
  <c r="H5" i="5"/>
  <c r="H6" i="5"/>
  <c r="H7" i="5"/>
  <c r="H8" i="5"/>
  <c r="H9" i="5"/>
  <c r="H10" i="5"/>
  <c r="H11" i="5"/>
  <c r="H12" i="5"/>
  <c r="H13" i="5"/>
  <c r="E4" i="10"/>
  <c r="C4" i="10"/>
  <c r="N54" i="20" l="1"/>
  <c r="P36" i="20"/>
  <c r="N55" i="20"/>
  <c r="P37" i="20"/>
  <c r="N56" i="20"/>
  <c r="P38" i="20"/>
  <c r="N57" i="20"/>
  <c r="P39" i="20"/>
  <c r="N58" i="20"/>
  <c r="P40" i="20"/>
  <c r="N59" i="20"/>
  <c r="P41" i="20"/>
  <c r="N60" i="20"/>
  <c r="P42" i="20"/>
  <c r="N61" i="20"/>
  <c r="P43" i="20"/>
  <c r="N62" i="20"/>
  <c r="P44" i="20"/>
  <c r="N63" i="20"/>
  <c r="P45" i="20"/>
  <c r="N64" i="20"/>
  <c r="P46" i="20"/>
  <c r="Q37" i="20"/>
  <c r="Q38" i="20"/>
  <c r="Q39" i="20"/>
  <c r="Q40" i="20"/>
  <c r="Q41" i="20"/>
  <c r="Q42" i="20"/>
  <c r="Q43" i="20"/>
  <c r="Q44" i="20"/>
  <c r="Q45" i="20"/>
  <c r="Q46" i="20"/>
  <c r="Q36" i="20"/>
  <c r="O37" i="20"/>
  <c r="R37" i="20" s="1"/>
  <c r="O38" i="20"/>
  <c r="R38" i="20" s="1"/>
  <c r="O39" i="20"/>
  <c r="R39" i="20" s="1"/>
  <c r="O40" i="20"/>
  <c r="R40" i="20" s="1"/>
  <c r="O41" i="20"/>
  <c r="R41" i="20" s="1"/>
  <c r="O42" i="20"/>
  <c r="R42" i="20" s="1"/>
  <c r="O43" i="20"/>
  <c r="R43" i="20" s="1"/>
  <c r="O44" i="20"/>
  <c r="R44" i="20" s="1"/>
  <c r="O45" i="20"/>
  <c r="R45" i="20" s="1"/>
  <c r="O46" i="20"/>
  <c r="R46" i="20" s="1"/>
  <c r="O36" i="20"/>
  <c r="R36" i="20" s="1"/>
  <c r="M58" i="16"/>
  <c r="O37" i="16"/>
  <c r="O59" i="16"/>
  <c r="J74" i="10" s="1"/>
  <c r="H134" i="16"/>
  <c r="N43" i="16" s="1"/>
  <c r="H219" i="16"/>
  <c r="N47" i="16" s="1"/>
  <c r="O64" i="16"/>
  <c r="J80" i="10" s="1"/>
  <c r="H49" i="16"/>
  <c r="N38" i="16" s="1"/>
  <c r="O55" i="16"/>
  <c r="J70" i="10" s="1"/>
  <c r="H83" i="16"/>
  <c r="N40" i="16" s="1"/>
  <c r="O57" i="16"/>
  <c r="J72" i="10" s="1"/>
  <c r="N59" i="16"/>
  <c r="P38" i="16"/>
  <c r="P39" i="16"/>
  <c r="P40" i="16"/>
  <c r="P41" i="16"/>
  <c r="P42" i="16"/>
  <c r="P43" i="16"/>
  <c r="P44" i="16"/>
  <c r="P45" i="16"/>
  <c r="P46" i="16"/>
  <c r="P47" i="16"/>
  <c r="P37" i="16"/>
  <c r="O38" i="16"/>
  <c r="O39" i="16"/>
  <c r="O40" i="16"/>
  <c r="O41" i="16"/>
  <c r="O42" i="16"/>
  <c r="O43" i="16"/>
  <c r="O44" i="16"/>
  <c r="O45" i="16"/>
  <c r="O46" i="16"/>
  <c r="O47" i="16"/>
  <c r="K37" i="16"/>
  <c r="J37" i="16"/>
  <c r="R4" i="16"/>
  <c r="J39" i="16"/>
  <c r="R3" i="16"/>
  <c r="J38" i="16"/>
  <c r="R5" i="16"/>
  <c r="J40" i="16"/>
  <c r="R7" i="16"/>
  <c r="J42" i="16"/>
  <c r="R9" i="16"/>
  <c r="J44" i="16"/>
  <c r="R8" i="16"/>
  <c r="J43" i="16"/>
  <c r="R10" i="16"/>
  <c r="J45" i="16"/>
  <c r="R12" i="16"/>
  <c r="J47" i="16"/>
  <c r="R11" i="16"/>
  <c r="J46" i="16"/>
  <c r="M66" i="14"/>
  <c r="Q49" i="14"/>
  <c r="W31" i="14"/>
  <c r="V31" i="14" s="1"/>
  <c r="M61" i="14"/>
  <c r="Q43" i="14"/>
  <c r="O61" i="14"/>
  <c r="R43" i="14"/>
  <c r="M62" i="14"/>
  <c r="Q44" i="14"/>
  <c r="O62" i="14"/>
  <c r="R44" i="14"/>
  <c r="M55" i="14"/>
  <c r="Q37" i="14"/>
  <c r="O55" i="14"/>
  <c r="R37" i="14"/>
  <c r="M56" i="14"/>
  <c r="Q38" i="14"/>
  <c r="O56" i="14"/>
  <c r="R38" i="14"/>
  <c r="M57" i="14"/>
  <c r="Q39" i="14"/>
  <c r="O57" i="14"/>
  <c r="R39" i="14"/>
  <c r="M58" i="14"/>
  <c r="Q40" i="14"/>
  <c r="O58" i="14"/>
  <c r="R40" i="14"/>
  <c r="M59" i="14"/>
  <c r="Q41" i="14"/>
  <c r="O59" i="14"/>
  <c r="R41" i="14"/>
  <c r="M60" i="14"/>
  <c r="Q42" i="14"/>
  <c r="O60" i="14"/>
  <c r="R42" i="14"/>
  <c r="M63" i="14"/>
  <c r="Q45" i="14"/>
  <c r="O63" i="14"/>
  <c r="R45" i="14"/>
  <c r="M64" i="14"/>
  <c r="Q46" i="14"/>
  <c r="O64" i="14"/>
  <c r="R46" i="14"/>
  <c r="M65" i="14"/>
  <c r="Q48" i="14"/>
  <c r="O65" i="14"/>
  <c r="R48" i="14"/>
  <c r="N42" i="11"/>
  <c r="M59" i="11" s="1"/>
  <c r="N43" i="11"/>
  <c r="M60" i="11" s="1"/>
  <c r="N45" i="11"/>
  <c r="M62" i="11" s="1"/>
  <c r="N46" i="11"/>
  <c r="M63" i="11" s="1"/>
  <c r="N47" i="11"/>
  <c r="M64" i="11" s="1"/>
  <c r="N44" i="11"/>
  <c r="D27" i="10"/>
  <c r="H15" i="11"/>
  <c r="P42" i="11" s="1"/>
  <c r="O59" i="11" s="1"/>
  <c r="H31" i="11"/>
  <c r="P43" i="11" s="1"/>
  <c r="O60" i="11" s="1"/>
  <c r="H47" i="11"/>
  <c r="P36" i="11" s="1"/>
  <c r="O53" i="11" s="1"/>
  <c r="H63" i="11"/>
  <c r="P37" i="11" s="1"/>
  <c r="O54" i="11" s="1"/>
  <c r="H79" i="11"/>
  <c r="P44" i="11" s="1"/>
  <c r="H95" i="11"/>
  <c r="P45" i="11" s="1"/>
  <c r="O62" i="11" s="1"/>
  <c r="H111" i="11"/>
  <c r="P38" i="11" s="1"/>
  <c r="O55" i="11" s="1"/>
  <c r="H127" i="11"/>
  <c r="P46" i="11" s="1"/>
  <c r="O63" i="11" s="1"/>
  <c r="H143" i="11"/>
  <c r="P47" i="11" s="1"/>
  <c r="O64" i="11" s="1"/>
  <c r="H175" i="11"/>
  <c r="P40" i="11" s="1"/>
  <c r="O57" i="11" s="1"/>
  <c r="H191" i="11"/>
  <c r="P41" i="11" s="1"/>
  <c r="O58" i="11" s="1"/>
  <c r="H159" i="11"/>
  <c r="P39" i="11" s="1"/>
  <c r="O56" i="11" s="1"/>
  <c r="D20" i="10"/>
  <c r="E20" i="10"/>
  <c r="G4" i="10"/>
  <c r="F20" i="10"/>
  <c r="D68" i="10" s="1"/>
  <c r="H4" i="10"/>
  <c r="F5" i="10"/>
  <c r="G5" i="10"/>
  <c r="D69" i="10"/>
  <c r="H5" i="10"/>
  <c r="F6" i="10"/>
  <c r="G6" i="10"/>
  <c r="D70" i="10"/>
  <c r="H6" i="10"/>
  <c r="F7" i="10"/>
  <c r="G7" i="10"/>
  <c r="D71" i="10"/>
  <c r="H7" i="10"/>
  <c r="F8" i="10"/>
  <c r="G8" i="10"/>
  <c r="D72" i="10"/>
  <c r="H8" i="10"/>
  <c r="F9" i="10"/>
  <c r="G9" i="10"/>
  <c r="D73" i="10"/>
  <c r="H9" i="10"/>
  <c r="F10" i="10"/>
  <c r="G10" i="10"/>
  <c r="D74" i="10"/>
  <c r="H10" i="10"/>
  <c r="F11" i="10"/>
  <c r="G11" i="10"/>
  <c r="D75" i="10"/>
  <c r="H11" i="10"/>
  <c r="F12" i="10"/>
  <c r="G12" i="10"/>
  <c r="D76" i="10"/>
  <c r="H12" i="10"/>
  <c r="F13" i="10"/>
  <c r="G13" i="10"/>
  <c r="D77" i="10"/>
  <c r="H13" i="10"/>
  <c r="F14" i="10"/>
  <c r="G14" i="10"/>
  <c r="D78" i="10"/>
  <c r="H14" i="10"/>
  <c r="F15" i="10"/>
  <c r="G15" i="10"/>
  <c r="H15" i="10"/>
  <c r="S36" i="20" l="1"/>
  <c r="K54" i="20" s="1"/>
  <c r="T36" i="20"/>
  <c r="J54" i="20" s="1"/>
  <c r="Z54" i="20" s="1"/>
  <c r="S46" i="20"/>
  <c r="K64" i="20" s="1"/>
  <c r="S45" i="20"/>
  <c r="K63" i="20" s="1"/>
  <c r="S44" i="20"/>
  <c r="K62" i="20" s="1"/>
  <c r="S43" i="20"/>
  <c r="K61" i="20" s="1"/>
  <c r="S42" i="20"/>
  <c r="K60" i="20" s="1"/>
  <c r="S41" i="20"/>
  <c r="K59" i="20" s="1"/>
  <c r="S40" i="20"/>
  <c r="K58" i="20" s="1"/>
  <c r="S39" i="20"/>
  <c r="K57" i="20" s="1"/>
  <c r="S38" i="20"/>
  <c r="K56" i="20" s="1"/>
  <c r="S37" i="20"/>
  <c r="K55" i="20" s="1"/>
  <c r="O60" i="16"/>
  <c r="J75" i="10" s="1"/>
  <c r="N49" i="16"/>
  <c r="Q38" i="16"/>
  <c r="R38" i="16" s="1"/>
  <c r="Q39" i="16"/>
  <c r="Q40" i="16"/>
  <c r="R40" i="16" s="1"/>
  <c r="Q41" i="16"/>
  <c r="R41" i="16" s="1"/>
  <c r="Q42" i="16"/>
  <c r="R42" i="16" s="1"/>
  <c r="Q43" i="16"/>
  <c r="R43" i="16" s="1"/>
  <c r="Q44" i="16"/>
  <c r="R44" i="16" s="1"/>
  <c r="Q45" i="16"/>
  <c r="R45" i="16" s="1"/>
  <c r="Q46" i="16"/>
  <c r="Q47" i="16"/>
  <c r="R47" i="16" s="1"/>
  <c r="Q37" i="16"/>
  <c r="O66" i="14"/>
  <c r="R49" i="14"/>
  <c r="S49" i="14"/>
  <c r="S48" i="14"/>
  <c r="S46" i="14"/>
  <c r="S45" i="14"/>
  <c r="S42" i="14"/>
  <c r="S41" i="14"/>
  <c r="S40" i="14"/>
  <c r="S39" i="14"/>
  <c r="S38" i="14"/>
  <c r="S37" i="14"/>
  <c r="T37" i="14" s="1"/>
  <c r="S44" i="14"/>
  <c r="S43" i="14"/>
  <c r="T43" i="14" s="1"/>
  <c r="R42" i="11"/>
  <c r="R43" i="11"/>
  <c r="O61" i="11"/>
  <c r="R44" i="11"/>
  <c r="R45" i="11"/>
  <c r="R46" i="11"/>
  <c r="R47" i="11"/>
  <c r="M61" i="11"/>
  <c r="Q47" i="11"/>
  <c r="S47" i="11" s="1"/>
  <c r="Q45" i="11"/>
  <c r="S45" i="11" s="1"/>
  <c r="Q46" i="11"/>
  <c r="S46" i="11" s="1"/>
  <c r="Q43" i="11"/>
  <c r="S43" i="11" s="1"/>
  <c r="Q44" i="11"/>
  <c r="S44" i="11" s="1"/>
  <c r="Q42" i="11"/>
  <c r="S42" i="11" s="1"/>
  <c r="T42" i="11" s="1"/>
  <c r="R39" i="11"/>
  <c r="R41" i="11"/>
  <c r="R40" i="11"/>
  <c r="Q39" i="11"/>
  <c r="S39" i="11" s="1"/>
  <c r="Q40" i="11"/>
  <c r="S40" i="11" s="1"/>
  <c r="Q41" i="11"/>
  <c r="S41" i="11" s="1"/>
  <c r="R37" i="11"/>
  <c r="Q37" i="11"/>
  <c r="S37" i="11" s="1"/>
  <c r="Q38" i="11"/>
  <c r="Q36" i="11"/>
  <c r="R38" i="11"/>
  <c r="S38" i="11" s="1"/>
  <c r="R36" i="11"/>
  <c r="S36" i="11" s="1"/>
  <c r="I15" i="10"/>
  <c r="I14" i="10"/>
  <c r="I13" i="10"/>
  <c r="I12" i="10"/>
  <c r="I11" i="10"/>
  <c r="I10" i="10"/>
  <c r="I9" i="10"/>
  <c r="I8" i="10"/>
  <c r="I7" i="10"/>
  <c r="I6" i="10"/>
  <c r="I5" i="10"/>
  <c r="T37" i="20" l="1"/>
  <c r="J55" i="20" s="1"/>
  <c r="Z55" i="20" s="1"/>
  <c r="T38" i="20"/>
  <c r="J56" i="20" s="1"/>
  <c r="Z56" i="20" s="1"/>
  <c r="T39" i="20"/>
  <c r="J57" i="20" s="1"/>
  <c r="Z57" i="20" s="1"/>
  <c r="T40" i="20"/>
  <c r="J58" i="20" s="1"/>
  <c r="Z58" i="20" s="1"/>
  <c r="T41" i="20"/>
  <c r="J59" i="20" s="1"/>
  <c r="Z59" i="20" s="1"/>
  <c r="T42" i="20"/>
  <c r="J60" i="20" s="1"/>
  <c r="Z60" i="20" s="1"/>
  <c r="T43" i="20"/>
  <c r="J61" i="20" s="1"/>
  <c r="Z61" i="20" s="1"/>
  <c r="T44" i="20"/>
  <c r="J62" i="20" s="1"/>
  <c r="Z62" i="20" s="1"/>
  <c r="T45" i="20"/>
  <c r="J63" i="20" s="1"/>
  <c r="Z63" i="20" s="1"/>
  <c r="T46" i="20"/>
  <c r="J64" i="20" s="1"/>
  <c r="Z64" i="20" s="1"/>
  <c r="J54" i="16"/>
  <c r="Z54" i="16" s="1"/>
  <c r="T49" i="14"/>
  <c r="K61" i="14"/>
  <c r="T44" i="14"/>
  <c r="K55" i="14"/>
  <c r="T38" i="14"/>
  <c r="K56" i="14" s="1"/>
  <c r="T39" i="14"/>
  <c r="T40" i="14"/>
  <c r="T41" i="14"/>
  <c r="T42" i="14"/>
  <c r="T45" i="14"/>
  <c r="K63" i="14" s="1"/>
  <c r="T46" i="14"/>
  <c r="T48" i="14"/>
  <c r="T36" i="11"/>
  <c r="T38" i="11"/>
  <c r="T37" i="11"/>
  <c r="T41" i="11"/>
  <c r="K58" i="11" s="1"/>
  <c r="T40" i="11"/>
  <c r="T39" i="11"/>
  <c r="K59" i="11"/>
  <c r="T44" i="11"/>
  <c r="K61" i="11" s="1"/>
  <c r="T43" i="11"/>
  <c r="K60" i="11" s="1"/>
  <c r="T46" i="11"/>
  <c r="K63" i="11" s="1"/>
  <c r="T45" i="11"/>
  <c r="K62" i="11" s="1"/>
  <c r="T47" i="11"/>
  <c r="K64" i="11" s="1"/>
  <c r="K56" i="11"/>
  <c r="K57" i="11"/>
  <c r="K53" i="11"/>
  <c r="K54" i="11"/>
  <c r="K55" i="11"/>
  <c r="B20" i="10"/>
  <c r="K5" i="10"/>
  <c r="J5" i="10"/>
  <c r="B21" i="10" s="1"/>
  <c r="K6" i="10"/>
  <c r="J6" i="10"/>
  <c r="B22" i="10" s="1"/>
  <c r="K7" i="10"/>
  <c r="J7" i="10"/>
  <c r="B23" i="10" s="1"/>
  <c r="K8" i="10"/>
  <c r="J8" i="10"/>
  <c r="B24" i="10" s="1"/>
  <c r="K9" i="10"/>
  <c r="J9" i="10"/>
  <c r="B25" i="10" s="1"/>
  <c r="K10" i="10"/>
  <c r="J10" i="10"/>
  <c r="B26" i="10" s="1"/>
  <c r="K11" i="10"/>
  <c r="J11" i="10"/>
  <c r="B27" i="10" s="1"/>
  <c r="K12" i="10"/>
  <c r="J12" i="10"/>
  <c r="B28" i="10" s="1"/>
  <c r="K13" i="10"/>
  <c r="J13" i="10"/>
  <c r="B29" i="10" s="1"/>
  <c r="K14" i="10"/>
  <c r="J14" i="10"/>
  <c r="B30" i="10" s="1"/>
  <c r="K15" i="10"/>
  <c r="A31" i="10" s="1"/>
  <c r="Q31" i="10" s="1"/>
  <c r="J15" i="10"/>
  <c r="B31" i="10" s="1"/>
  <c r="Q64" i="20" l="1"/>
  <c r="Q63" i="20"/>
  <c r="Q62" i="20"/>
  <c r="Q61" i="20"/>
  <c r="Q60" i="20"/>
  <c r="Q59" i="20"/>
  <c r="Q58" i="20"/>
  <c r="Q57" i="20"/>
  <c r="Q56" i="20"/>
  <c r="Q55" i="20"/>
  <c r="Q54" i="20"/>
  <c r="K54" i="16"/>
  <c r="S38" i="16"/>
  <c r="S39" i="16"/>
  <c r="S40" i="16"/>
  <c r="S41" i="16"/>
  <c r="S42" i="16"/>
  <c r="S43" i="16"/>
  <c r="S44" i="16"/>
  <c r="S45" i="16"/>
  <c r="S46" i="16"/>
  <c r="S47" i="16"/>
  <c r="K66" i="14"/>
  <c r="K65" i="14"/>
  <c r="K64" i="14"/>
  <c r="K60" i="14"/>
  <c r="K59" i="14"/>
  <c r="K58" i="14"/>
  <c r="K57" i="14"/>
  <c r="K62" i="14"/>
  <c r="A30" i="10"/>
  <c r="Q30" i="10" s="1"/>
  <c r="A29" i="10"/>
  <c r="Q29" i="10" s="1"/>
  <c r="A28" i="10"/>
  <c r="Q28" i="10" s="1"/>
  <c r="A27" i="10"/>
  <c r="Q27" i="10" s="1"/>
  <c r="A26" i="10"/>
  <c r="Q26" i="10" s="1"/>
  <c r="A25" i="10"/>
  <c r="Q25" i="10" s="1"/>
  <c r="A24" i="10"/>
  <c r="Q24" i="10" s="1"/>
  <c r="A23" i="10"/>
  <c r="Q23" i="10" s="1"/>
  <c r="A22" i="10"/>
  <c r="Q22" i="10" s="1"/>
  <c r="A21" i="10"/>
  <c r="Q21" i="10" s="1"/>
  <c r="A20" i="10"/>
  <c r="AA54" i="20" l="1"/>
  <c r="K69" i="10" s="1"/>
  <c r="AA64" i="20"/>
  <c r="K80" i="10" s="1"/>
  <c r="AA63" i="20"/>
  <c r="K79" i="10" s="1"/>
  <c r="AA62" i="20"/>
  <c r="K78" i="10" s="1"/>
  <c r="AA61" i="20"/>
  <c r="K77" i="10" s="1"/>
  <c r="AA60" i="20"/>
  <c r="K76" i="10" s="1"/>
  <c r="AA59" i="20"/>
  <c r="K74" i="10" s="1"/>
  <c r="AA58" i="20"/>
  <c r="K73" i="10" s="1"/>
  <c r="AA57" i="20"/>
  <c r="K72" i="10" s="1"/>
  <c r="AA56" i="20"/>
  <c r="K71" i="10" s="1"/>
  <c r="AA55" i="20"/>
  <c r="K70" i="10" s="1"/>
  <c r="R54" i="20"/>
  <c r="V54" i="20"/>
  <c r="G7" i="19" s="1"/>
  <c r="U54" i="20"/>
  <c r="F7" i="19" s="1"/>
  <c r="T54" i="20"/>
  <c r="E7" i="19" s="1"/>
  <c r="S54" i="20"/>
  <c r="C7" i="19" s="1"/>
  <c r="V55" i="20"/>
  <c r="G8" i="19" s="1"/>
  <c r="U55" i="20"/>
  <c r="F8" i="19" s="1"/>
  <c r="T55" i="20"/>
  <c r="E8" i="19" s="1"/>
  <c r="S55" i="20"/>
  <c r="C8" i="19" s="1"/>
  <c r="V56" i="20"/>
  <c r="G9" i="19" s="1"/>
  <c r="U56" i="20"/>
  <c r="F9" i="19" s="1"/>
  <c r="T56" i="20"/>
  <c r="E9" i="19" s="1"/>
  <c r="S56" i="20"/>
  <c r="C9" i="19" s="1"/>
  <c r="V57" i="20"/>
  <c r="G10" i="19" s="1"/>
  <c r="U57" i="20"/>
  <c r="F10" i="19" s="1"/>
  <c r="T57" i="20"/>
  <c r="E10" i="19" s="1"/>
  <c r="S57" i="20"/>
  <c r="C10" i="19" s="1"/>
  <c r="V58" i="20"/>
  <c r="G11" i="19" s="1"/>
  <c r="U58" i="20"/>
  <c r="F11" i="19" s="1"/>
  <c r="T58" i="20"/>
  <c r="E11" i="19" s="1"/>
  <c r="S58" i="20"/>
  <c r="C11" i="19" s="1"/>
  <c r="V59" i="20"/>
  <c r="G12" i="19" s="1"/>
  <c r="U59" i="20"/>
  <c r="F12" i="19" s="1"/>
  <c r="T59" i="20"/>
  <c r="E12" i="19" s="1"/>
  <c r="S59" i="20"/>
  <c r="C12" i="19" s="1"/>
  <c r="V60" i="20"/>
  <c r="G13" i="19" s="1"/>
  <c r="U60" i="20"/>
  <c r="F13" i="19" s="1"/>
  <c r="T60" i="20"/>
  <c r="E13" i="19" s="1"/>
  <c r="S60" i="20"/>
  <c r="C13" i="19" s="1"/>
  <c r="V61" i="20"/>
  <c r="G14" i="19" s="1"/>
  <c r="U61" i="20"/>
  <c r="F14" i="19" s="1"/>
  <c r="T61" i="20"/>
  <c r="E14" i="19" s="1"/>
  <c r="S61" i="20"/>
  <c r="C14" i="19" s="1"/>
  <c r="V62" i="20"/>
  <c r="G15" i="19" s="1"/>
  <c r="U62" i="20"/>
  <c r="F15" i="19" s="1"/>
  <c r="T62" i="20"/>
  <c r="E15" i="19" s="1"/>
  <c r="S62" i="20"/>
  <c r="C15" i="19" s="1"/>
  <c r="V63" i="20"/>
  <c r="G16" i="19" s="1"/>
  <c r="U63" i="20"/>
  <c r="F16" i="19" s="1"/>
  <c r="T63" i="20"/>
  <c r="E16" i="19" s="1"/>
  <c r="S63" i="20"/>
  <c r="C16" i="19" s="1"/>
  <c r="V64" i="20"/>
  <c r="G17" i="19" s="1"/>
  <c r="U64" i="20"/>
  <c r="F17" i="19" s="1"/>
  <c r="T64" i="20"/>
  <c r="E17" i="19" s="1"/>
  <c r="S64" i="20"/>
  <c r="C17" i="19" s="1"/>
  <c r="R55" i="20"/>
  <c r="R56" i="20"/>
  <c r="R57" i="20"/>
  <c r="R58" i="20"/>
  <c r="R59" i="20"/>
  <c r="R60" i="20"/>
  <c r="R61" i="20"/>
  <c r="R62" i="20"/>
  <c r="R63" i="20"/>
  <c r="R64" i="20"/>
  <c r="K64" i="16"/>
  <c r="T47" i="16"/>
  <c r="J64" i="16" s="1"/>
  <c r="Z64" i="16" s="1"/>
  <c r="K63" i="16"/>
  <c r="J63" i="16"/>
  <c r="Z63" i="16" s="1"/>
  <c r="K62" i="16"/>
  <c r="T45" i="16"/>
  <c r="J62" i="16" s="1"/>
  <c r="Z62" i="16" s="1"/>
  <c r="K61" i="16"/>
  <c r="T44" i="16"/>
  <c r="J61" i="16" s="1"/>
  <c r="Z61" i="16" s="1"/>
  <c r="K60" i="16"/>
  <c r="T43" i="16"/>
  <c r="J60" i="16" s="1"/>
  <c r="Z60" i="16" s="1"/>
  <c r="K59" i="16"/>
  <c r="T42" i="16"/>
  <c r="J59" i="16" s="1"/>
  <c r="Z59" i="16" s="1"/>
  <c r="K58" i="16"/>
  <c r="T41" i="16"/>
  <c r="J58" i="16" s="1"/>
  <c r="Z58" i="16" s="1"/>
  <c r="K57" i="16"/>
  <c r="J57" i="16"/>
  <c r="Z57" i="16" s="1"/>
  <c r="K56" i="16"/>
  <c r="J56" i="16"/>
  <c r="Z56" i="16" s="1"/>
  <c r="K55" i="16"/>
  <c r="J55" i="16"/>
  <c r="Z55" i="16"/>
  <c r="Q64" i="16"/>
  <c r="O29" i="20" s="1"/>
  <c r="Q63" i="16"/>
  <c r="O28" i="20" s="1"/>
  <c r="Q62" i="16"/>
  <c r="O27" i="20" s="1"/>
  <c r="Q61" i="16"/>
  <c r="O26" i="20" s="1"/>
  <c r="Q60" i="16"/>
  <c r="O25" i="20" s="1"/>
  <c r="Q59" i="16"/>
  <c r="O24" i="20" s="1"/>
  <c r="Q58" i="16"/>
  <c r="O23" i="20" s="1"/>
  <c r="Q57" i="16"/>
  <c r="Q56" i="16"/>
  <c r="O21" i="20" s="1"/>
  <c r="Q55" i="16"/>
  <c r="O20" i="20" s="1"/>
  <c r="H31" i="10"/>
  <c r="H30" i="10"/>
  <c r="H29" i="10"/>
  <c r="H28" i="10"/>
  <c r="H27" i="10"/>
  <c r="H26" i="10"/>
  <c r="H25" i="10"/>
  <c r="H24" i="10"/>
  <c r="H23" i="10"/>
  <c r="H22" i="10"/>
  <c r="H21" i="10"/>
  <c r="J20" i="10"/>
  <c r="Q20" i="10"/>
  <c r="C68" i="10" s="1"/>
  <c r="R21" i="10"/>
  <c r="C69" i="10" s="1"/>
  <c r="R22" i="10"/>
  <c r="R23" i="10"/>
  <c r="R24" i="10"/>
  <c r="R25" i="10"/>
  <c r="R26" i="10"/>
  <c r="R27" i="10"/>
  <c r="R28" i="10"/>
  <c r="R29" i="10"/>
  <c r="R30" i="10"/>
  <c r="C78" i="10"/>
  <c r="C77" i="10"/>
  <c r="C76" i="10"/>
  <c r="C75" i="10"/>
  <c r="C74" i="10"/>
  <c r="C73" i="10"/>
  <c r="C72" i="10"/>
  <c r="C71" i="10"/>
  <c r="C70" i="10"/>
  <c r="G28" i="19" l="1"/>
  <c r="K19" i="20"/>
  <c r="J19" i="20" s="1"/>
  <c r="O19" i="20"/>
  <c r="V57" i="16"/>
  <c r="O22" i="20"/>
  <c r="P23" i="20"/>
  <c r="P24" i="20"/>
  <c r="P25" i="20"/>
  <c r="P26" i="20"/>
  <c r="P27" i="20"/>
  <c r="P28" i="20"/>
  <c r="P29" i="20"/>
  <c r="V54" i="16"/>
  <c r="U54" i="16"/>
  <c r="T54" i="16"/>
  <c r="AA64" i="16"/>
  <c r="I80" i="10" s="1"/>
  <c r="AA63" i="16"/>
  <c r="I79" i="10" s="1"/>
  <c r="AA62" i="16"/>
  <c r="I78" i="10" s="1"/>
  <c r="AA61" i="16"/>
  <c r="I76" i="10" s="1"/>
  <c r="AA60" i="16"/>
  <c r="I75" i="10" s="1"/>
  <c r="AA59" i="16"/>
  <c r="I74" i="10" s="1"/>
  <c r="AA58" i="16"/>
  <c r="I73" i="10" s="1"/>
  <c r="AA57" i="16"/>
  <c r="I72" i="10" s="1"/>
  <c r="AA56" i="16"/>
  <c r="I71" i="10" s="1"/>
  <c r="AA54" i="16"/>
  <c r="I69" i="10" s="1"/>
  <c r="R54" i="16"/>
  <c r="C6" i="17"/>
  <c r="S55" i="16"/>
  <c r="V55" i="16"/>
  <c r="U55" i="16"/>
  <c r="T55" i="16"/>
  <c r="R55" i="16"/>
  <c r="S56" i="16"/>
  <c r="V56" i="16"/>
  <c r="U56" i="16"/>
  <c r="T56" i="16"/>
  <c r="R56" i="16"/>
  <c r="S57" i="16"/>
  <c r="G9" i="17"/>
  <c r="U57" i="16"/>
  <c r="T57" i="16"/>
  <c r="R57" i="16"/>
  <c r="S58" i="16"/>
  <c r="V58" i="16"/>
  <c r="U58" i="16"/>
  <c r="T58" i="16"/>
  <c r="R58" i="16"/>
  <c r="S59" i="16"/>
  <c r="V59" i="16"/>
  <c r="U59" i="16"/>
  <c r="T59" i="16"/>
  <c r="R59" i="16"/>
  <c r="S60" i="16"/>
  <c r="V60" i="16"/>
  <c r="U60" i="16"/>
  <c r="T60" i="16"/>
  <c r="R60" i="16"/>
  <c r="S61" i="16"/>
  <c r="V61" i="16"/>
  <c r="U61" i="16"/>
  <c r="T61" i="16"/>
  <c r="R61" i="16"/>
  <c r="S62" i="16"/>
  <c r="V62" i="16"/>
  <c r="U62" i="16"/>
  <c r="T62" i="16"/>
  <c r="R62" i="16"/>
  <c r="S63" i="16"/>
  <c r="V63" i="16"/>
  <c r="U63" i="16"/>
  <c r="T63" i="16"/>
  <c r="R63" i="16"/>
  <c r="S64" i="16"/>
  <c r="V64" i="16"/>
  <c r="U64" i="16"/>
  <c r="T64" i="16"/>
  <c r="R64" i="16"/>
  <c r="AA55" i="16"/>
  <c r="I70" i="10" s="1"/>
  <c r="Q25" i="11"/>
  <c r="Q26" i="11"/>
  <c r="Q27" i="11"/>
  <c r="Q28" i="11"/>
  <c r="Q29" i="11"/>
  <c r="Q30" i="11"/>
  <c r="Q19" i="11"/>
  <c r="Q20" i="11"/>
  <c r="Q21" i="11"/>
  <c r="Q22" i="11"/>
  <c r="Q23" i="11"/>
  <c r="Q24" i="11"/>
  <c r="M20" i="10"/>
  <c r="L20" i="10"/>
  <c r="K20" i="10"/>
  <c r="M19" i="11"/>
  <c r="K19" i="11" s="1"/>
  <c r="R31" i="10"/>
  <c r="C80" i="10" s="1"/>
  <c r="M21" i="10"/>
  <c r="L21" i="10"/>
  <c r="K21" i="10"/>
  <c r="J21" i="10"/>
  <c r="M20" i="11" s="1"/>
  <c r="I21" i="10"/>
  <c r="M22" i="10"/>
  <c r="L22" i="10"/>
  <c r="K22" i="10"/>
  <c r="J22" i="10"/>
  <c r="M21" i="11" s="1"/>
  <c r="I22" i="10"/>
  <c r="M23" i="10"/>
  <c r="L23" i="10"/>
  <c r="K23" i="10"/>
  <c r="J23" i="10"/>
  <c r="M22" i="11" s="1"/>
  <c r="I23" i="10"/>
  <c r="M24" i="10"/>
  <c r="L24" i="10"/>
  <c r="K24" i="10"/>
  <c r="J24" i="10"/>
  <c r="M23" i="11" s="1"/>
  <c r="I24" i="10"/>
  <c r="M25" i="10"/>
  <c r="L25" i="10"/>
  <c r="K25" i="10"/>
  <c r="J25" i="10"/>
  <c r="M24" i="11" s="1"/>
  <c r="I25" i="10"/>
  <c r="M26" i="10"/>
  <c r="L26" i="10"/>
  <c r="K26" i="10"/>
  <c r="J26" i="10"/>
  <c r="M25" i="11" s="1"/>
  <c r="K25" i="11" s="1"/>
  <c r="I26" i="10"/>
  <c r="M27" i="10"/>
  <c r="L27" i="10"/>
  <c r="K27" i="10"/>
  <c r="J27" i="10"/>
  <c r="M26" i="11" s="1"/>
  <c r="I27" i="10"/>
  <c r="M28" i="10"/>
  <c r="L28" i="10"/>
  <c r="K28" i="10"/>
  <c r="J28" i="10"/>
  <c r="M27" i="11" s="1"/>
  <c r="I28" i="10"/>
  <c r="M29" i="10"/>
  <c r="L29" i="10"/>
  <c r="K29" i="10"/>
  <c r="J29" i="10"/>
  <c r="M28" i="11" s="1"/>
  <c r="I29" i="10"/>
  <c r="M30" i="10"/>
  <c r="L30" i="10"/>
  <c r="K30" i="10"/>
  <c r="J30" i="10"/>
  <c r="M29" i="11" s="1"/>
  <c r="I30" i="10"/>
  <c r="M31" i="10"/>
  <c r="L31" i="10"/>
  <c r="K31" i="10"/>
  <c r="J31" i="10"/>
  <c r="M30" i="11" s="1"/>
  <c r="I31" i="10"/>
  <c r="E16" i="17" l="1"/>
  <c r="L29" i="20"/>
  <c r="F16" i="17"/>
  <c r="M29" i="20"/>
  <c r="G16" i="17"/>
  <c r="Q29" i="20"/>
  <c r="N29" i="20"/>
  <c r="C16" i="17"/>
  <c r="K29" i="20"/>
  <c r="J29" i="20" s="1"/>
  <c r="E15" i="17"/>
  <c r="L28" i="20"/>
  <c r="F15" i="17"/>
  <c r="M28" i="20"/>
  <c r="G15" i="17"/>
  <c r="Q28" i="20"/>
  <c r="N28" i="20"/>
  <c r="C15" i="17"/>
  <c r="K28" i="20"/>
  <c r="J28" i="20" s="1"/>
  <c r="E14" i="17"/>
  <c r="L27" i="20"/>
  <c r="F14" i="17"/>
  <c r="M27" i="20"/>
  <c r="G14" i="17"/>
  <c r="Q27" i="20"/>
  <c r="N27" i="20"/>
  <c r="C14" i="17"/>
  <c r="K27" i="20"/>
  <c r="J27" i="20" s="1"/>
  <c r="E13" i="17"/>
  <c r="L26" i="20"/>
  <c r="F13" i="17"/>
  <c r="M26" i="20"/>
  <c r="G13" i="17"/>
  <c r="Q26" i="20"/>
  <c r="N26" i="20"/>
  <c r="C13" i="17"/>
  <c r="K26" i="20"/>
  <c r="J26" i="20" s="1"/>
  <c r="E12" i="17"/>
  <c r="L25" i="20"/>
  <c r="F12" i="17"/>
  <c r="M25" i="20"/>
  <c r="G12" i="17"/>
  <c r="Q25" i="20"/>
  <c r="N25" i="20"/>
  <c r="C12" i="17"/>
  <c r="K25" i="20"/>
  <c r="J25" i="20" s="1"/>
  <c r="E11" i="17"/>
  <c r="L24" i="20"/>
  <c r="F11" i="17"/>
  <c r="M24" i="20"/>
  <c r="G11" i="17"/>
  <c r="Q24" i="20"/>
  <c r="N24" i="20"/>
  <c r="C11" i="17"/>
  <c r="K24" i="20"/>
  <c r="J24" i="20" s="1"/>
  <c r="E10" i="17"/>
  <c r="L23" i="20"/>
  <c r="F10" i="17"/>
  <c r="M23" i="20"/>
  <c r="G10" i="17"/>
  <c r="Q23" i="20"/>
  <c r="N23" i="20"/>
  <c r="C10" i="17"/>
  <c r="K23" i="20"/>
  <c r="J23" i="20" s="1"/>
  <c r="E9" i="17"/>
  <c r="L22" i="20"/>
  <c r="F9" i="17"/>
  <c r="M22" i="20"/>
  <c r="C9" i="17"/>
  <c r="K22" i="20"/>
  <c r="J22" i="20" s="1"/>
  <c r="E8" i="17"/>
  <c r="L21" i="20"/>
  <c r="F8" i="17"/>
  <c r="M21" i="20"/>
  <c r="G8" i="17"/>
  <c r="Q21" i="20"/>
  <c r="N21" i="20"/>
  <c r="C8" i="17"/>
  <c r="K21" i="20"/>
  <c r="J21" i="20" s="1"/>
  <c r="E7" i="17"/>
  <c r="L20" i="20"/>
  <c r="F7" i="17"/>
  <c r="M20" i="20"/>
  <c r="G7" i="17"/>
  <c r="Q20" i="20"/>
  <c r="N20" i="20"/>
  <c r="C7" i="17"/>
  <c r="K20" i="20"/>
  <c r="J20" i="20" s="1"/>
  <c r="E6" i="17"/>
  <c r="L19" i="20"/>
  <c r="F6" i="17"/>
  <c r="M19" i="20"/>
  <c r="G6" i="17"/>
  <c r="Q19" i="20"/>
  <c r="N19" i="20"/>
  <c r="P22" i="20"/>
  <c r="P20" i="20"/>
  <c r="P21" i="20"/>
  <c r="Q22" i="20"/>
  <c r="N22" i="20"/>
  <c r="P19" i="20"/>
  <c r="G23" i="17"/>
  <c r="J23" i="17"/>
  <c r="K30" i="11"/>
  <c r="K29" i="11"/>
  <c r="K28" i="11"/>
  <c r="K27" i="11"/>
  <c r="K26" i="11"/>
  <c r="K24" i="11"/>
  <c r="K23" i="11"/>
  <c r="K22" i="11"/>
  <c r="K21" i="11"/>
  <c r="K20" i="11"/>
  <c r="E15" i="1"/>
  <c r="N30" i="11"/>
  <c r="F15" i="1"/>
  <c r="O30" i="11"/>
  <c r="G15" i="1"/>
  <c r="P30" i="11"/>
  <c r="E14" i="1"/>
  <c r="N29" i="11"/>
  <c r="F14" i="1"/>
  <c r="O29" i="11"/>
  <c r="G14" i="1"/>
  <c r="P29" i="11"/>
  <c r="E13" i="1"/>
  <c r="N28" i="11"/>
  <c r="F13" i="1"/>
  <c r="O28" i="11"/>
  <c r="G13" i="1"/>
  <c r="P28" i="11"/>
  <c r="E12" i="1"/>
  <c r="N27" i="11"/>
  <c r="F12" i="1"/>
  <c r="O27" i="11"/>
  <c r="G12" i="1"/>
  <c r="P27" i="11"/>
  <c r="E11" i="1"/>
  <c r="N26" i="11"/>
  <c r="F11" i="1"/>
  <c r="O26" i="11"/>
  <c r="G11" i="1"/>
  <c r="P26" i="11"/>
  <c r="E10" i="1"/>
  <c r="N25" i="11"/>
  <c r="R25" i="11" s="1"/>
  <c r="F10" i="1"/>
  <c r="O25" i="11"/>
  <c r="G10" i="1"/>
  <c r="P25" i="11"/>
  <c r="S25" i="11" s="1"/>
  <c r="E9" i="1"/>
  <c r="N24" i="11"/>
  <c r="F9" i="1"/>
  <c r="O24" i="11"/>
  <c r="G9" i="1"/>
  <c r="P24" i="11"/>
  <c r="E8" i="1"/>
  <c r="N23" i="11"/>
  <c r="F8" i="1"/>
  <c r="O23" i="11"/>
  <c r="G8" i="1"/>
  <c r="P23" i="11"/>
  <c r="E7" i="1"/>
  <c r="N22" i="11"/>
  <c r="F7" i="1"/>
  <c r="O22" i="11"/>
  <c r="G7" i="1"/>
  <c r="P22" i="11"/>
  <c r="E6" i="1"/>
  <c r="N21" i="11"/>
  <c r="F6" i="1"/>
  <c r="O21" i="11"/>
  <c r="G6" i="1"/>
  <c r="P21" i="11"/>
  <c r="E5" i="1"/>
  <c r="N20" i="11"/>
  <c r="F5" i="1"/>
  <c r="O20" i="11"/>
  <c r="G5" i="1"/>
  <c r="P20" i="11"/>
  <c r="E4" i="1"/>
  <c r="N19" i="11"/>
  <c r="R19" i="11" s="1"/>
  <c r="F4" i="1"/>
  <c r="O19" i="11"/>
  <c r="G4" i="1"/>
  <c r="P19" i="11"/>
  <c r="S19" i="11" s="1"/>
  <c r="C15" i="1"/>
  <c r="C14" i="1"/>
  <c r="C13" i="1"/>
  <c r="C12" i="1"/>
  <c r="C11" i="1"/>
  <c r="C10" i="1"/>
  <c r="C9" i="1"/>
  <c r="C8" i="1"/>
  <c r="C7" i="1"/>
  <c r="C6" i="1"/>
  <c r="C5" i="1"/>
  <c r="C4" i="1"/>
  <c r="L25" i="11" l="1"/>
  <c r="K36" i="11"/>
  <c r="K41" i="11"/>
  <c r="M41" i="11" s="1"/>
  <c r="K40" i="11"/>
  <c r="M40" i="11" s="1"/>
  <c r="K39" i="11"/>
  <c r="M39" i="11" s="1"/>
  <c r="K38" i="11"/>
  <c r="M38" i="11" s="1"/>
  <c r="K37" i="11"/>
  <c r="M37" i="11" s="1"/>
  <c r="K47" i="11"/>
  <c r="M47" i="11" s="1"/>
  <c r="K46" i="11"/>
  <c r="M46" i="11" s="1"/>
  <c r="K45" i="11"/>
  <c r="M45" i="11" s="1"/>
  <c r="K44" i="11"/>
  <c r="M44" i="11" s="1"/>
  <c r="K43" i="11"/>
  <c r="K42" i="11"/>
  <c r="U44" i="11"/>
  <c r="J61" i="11" s="1"/>
  <c r="U45" i="11"/>
  <c r="J62" i="11" s="1"/>
  <c r="U46" i="11"/>
  <c r="J63" i="11" s="1"/>
  <c r="U47" i="11"/>
  <c r="J64" i="11" s="1"/>
  <c r="L19" i="11"/>
  <c r="U36" i="11"/>
  <c r="J53" i="11" s="1"/>
  <c r="U37" i="11"/>
  <c r="J54" i="11" s="1"/>
  <c r="L54" i="11"/>
  <c r="U38" i="11"/>
  <c r="J55" i="11" s="1"/>
  <c r="L55" i="11"/>
  <c r="U39" i="11"/>
  <c r="J56" i="11" s="1"/>
  <c r="L56" i="11"/>
  <c r="U40" i="11"/>
  <c r="J57" i="11" s="1"/>
  <c r="L57" i="11"/>
  <c r="U41" i="11"/>
  <c r="J58" i="11" s="1"/>
  <c r="L58" i="11"/>
  <c r="L61" i="11"/>
  <c r="L62" i="11"/>
  <c r="L63" i="11"/>
  <c r="L64" i="11"/>
  <c r="S26" i="11"/>
  <c r="R26" i="11"/>
  <c r="L26" i="11" s="1"/>
  <c r="S27" i="11"/>
  <c r="R27" i="11"/>
  <c r="L27" i="11" s="1"/>
  <c r="S28" i="11"/>
  <c r="R28" i="11"/>
  <c r="L28" i="11" s="1"/>
  <c r="S29" i="11"/>
  <c r="R29" i="11"/>
  <c r="L29" i="11" s="1"/>
  <c r="S30" i="11"/>
  <c r="R30" i="11"/>
  <c r="L30" i="11" s="1"/>
  <c r="S20" i="11"/>
  <c r="R20" i="11"/>
  <c r="S21" i="11"/>
  <c r="R21" i="11"/>
  <c r="S22" i="11"/>
  <c r="R22" i="11"/>
  <c r="L22" i="11" s="1"/>
  <c r="S23" i="11"/>
  <c r="R23" i="11"/>
  <c r="L23" i="11" s="1"/>
  <c r="S24" i="11"/>
  <c r="R24" i="11"/>
  <c r="M36" i="11" l="1"/>
  <c r="L53" i="11" s="1"/>
  <c r="AA55" i="11"/>
  <c r="AA56" i="11"/>
  <c r="AA57" i="11"/>
  <c r="AA58" i="11"/>
  <c r="AA59" i="11"/>
  <c r="AA60" i="11"/>
  <c r="AA61" i="11"/>
  <c r="AA62" i="11"/>
  <c r="AA63" i="11"/>
  <c r="AA64" i="11"/>
  <c r="M42" i="11"/>
  <c r="L59" i="11" s="1"/>
  <c r="U42" i="11"/>
  <c r="AA53" i="11" s="1"/>
  <c r="M43" i="11"/>
  <c r="L60" i="11" s="1"/>
  <c r="U43" i="11"/>
  <c r="Q58" i="11"/>
  <c r="Q24" i="14" s="1"/>
  <c r="Q57" i="11"/>
  <c r="Q23" i="14" s="1"/>
  <c r="Q56" i="11"/>
  <c r="Q22" i="14" s="1"/>
  <c r="Q55" i="11"/>
  <c r="Q21" i="14" s="1"/>
  <c r="Q54" i="11"/>
  <c r="Q20" i="14" s="1"/>
  <c r="Q53" i="11"/>
  <c r="Q19" i="14" s="1"/>
  <c r="L24" i="11"/>
  <c r="L21" i="11"/>
  <c r="L20" i="11"/>
  <c r="J60" i="11" l="1"/>
  <c r="AA54" i="11"/>
  <c r="AC64" i="11"/>
  <c r="E80" i="10" s="1"/>
  <c r="AC63" i="11"/>
  <c r="E78" i="10" s="1"/>
  <c r="AC62" i="11"/>
  <c r="E77" i="10" s="1"/>
  <c r="AC59" i="11"/>
  <c r="E74" i="10" s="1"/>
  <c r="AC56" i="11"/>
  <c r="E71" i="10" s="1"/>
  <c r="AC55" i="11"/>
  <c r="E70" i="10" s="1"/>
  <c r="R58" i="11"/>
  <c r="J59" i="11"/>
  <c r="Q64" i="11"/>
  <c r="Q31" i="14" s="1"/>
  <c r="Q63" i="11"/>
  <c r="Q29" i="14" s="1"/>
  <c r="Q62" i="11"/>
  <c r="Q28" i="14" s="1"/>
  <c r="Q61" i="11"/>
  <c r="Q27" i="14" s="1"/>
  <c r="Q60" i="11"/>
  <c r="Q26" i="14" s="1"/>
  <c r="Q59" i="11"/>
  <c r="V53" i="11"/>
  <c r="P19" i="14" s="1"/>
  <c r="U53" i="11"/>
  <c r="T53" i="11"/>
  <c r="S53" i="11"/>
  <c r="V54" i="11"/>
  <c r="P20" i="14" s="1"/>
  <c r="U54" i="11"/>
  <c r="T54" i="11"/>
  <c r="V55" i="11"/>
  <c r="P21" i="14" s="1"/>
  <c r="U55" i="11"/>
  <c r="T55" i="11"/>
  <c r="V56" i="11"/>
  <c r="P22" i="14" s="1"/>
  <c r="U56" i="11"/>
  <c r="T56" i="11"/>
  <c r="V57" i="11"/>
  <c r="P23" i="14" s="1"/>
  <c r="U57" i="11"/>
  <c r="T57" i="11"/>
  <c r="V58" i="11"/>
  <c r="P24" i="14" s="1"/>
  <c r="S24" i="14" s="1"/>
  <c r="U58" i="11"/>
  <c r="T58" i="11"/>
  <c r="R53" i="11"/>
  <c r="S54" i="11"/>
  <c r="R54" i="11"/>
  <c r="S55" i="11"/>
  <c r="R55" i="11"/>
  <c r="S56" i="11"/>
  <c r="O4" i="11" s="1"/>
  <c r="W22" i="16" s="1"/>
  <c r="V22" i="16" s="1"/>
  <c r="R56" i="11"/>
  <c r="S57" i="11"/>
  <c r="R57" i="11"/>
  <c r="S58" i="11"/>
  <c r="W22" i="14" l="1"/>
  <c r="V22" i="14" s="1"/>
  <c r="O6" i="11"/>
  <c r="Q25" i="14"/>
  <c r="AC53" i="11"/>
  <c r="B9" i="12"/>
  <c r="M24" i="14"/>
  <c r="B8" i="12"/>
  <c r="M23" i="14"/>
  <c r="B7" i="12"/>
  <c r="G11" i="12" s="1"/>
  <c r="M22" i="14"/>
  <c r="K22" i="14" s="1"/>
  <c r="B6" i="12"/>
  <c r="M21" i="14"/>
  <c r="B5" i="12"/>
  <c r="M20" i="14"/>
  <c r="D9" i="12"/>
  <c r="N24" i="14"/>
  <c r="E9" i="12"/>
  <c r="O24" i="14"/>
  <c r="D8" i="12"/>
  <c r="N23" i="14"/>
  <c r="E8" i="12"/>
  <c r="O23" i="14"/>
  <c r="S23" i="14"/>
  <c r="D7" i="12"/>
  <c r="N22" i="14"/>
  <c r="E7" i="12"/>
  <c r="O22" i="14"/>
  <c r="S22" i="14"/>
  <c r="D6" i="12"/>
  <c r="N21" i="14"/>
  <c r="E6" i="12"/>
  <c r="O21" i="14"/>
  <c r="S21" i="14"/>
  <c r="D5" i="12"/>
  <c r="N20" i="14"/>
  <c r="E5" i="12"/>
  <c r="O20" i="14"/>
  <c r="S20" i="14"/>
  <c r="B4" i="12"/>
  <c r="M19" i="14"/>
  <c r="D4" i="12"/>
  <c r="N19" i="14"/>
  <c r="R19" i="14" s="1"/>
  <c r="E4" i="12"/>
  <c r="O19" i="14"/>
  <c r="S19" i="14"/>
  <c r="F9" i="12"/>
  <c r="AB59" i="11"/>
  <c r="F74" i="10" s="1"/>
  <c r="F8" i="12"/>
  <c r="AB55" i="11"/>
  <c r="F70" i="10" s="1"/>
  <c r="F7" i="12"/>
  <c r="AB64" i="11"/>
  <c r="F80" i="10" s="1"/>
  <c r="F6" i="12"/>
  <c r="AB62" i="11"/>
  <c r="F77" i="10" s="1"/>
  <c r="F5" i="12"/>
  <c r="AB63" i="11"/>
  <c r="F78" i="10" s="1"/>
  <c r="F4" i="12"/>
  <c r="F22" i="12" s="1"/>
  <c r="AB56" i="11"/>
  <c r="F71" i="10" s="1"/>
  <c r="E68" i="10"/>
  <c r="O68" i="10" s="1"/>
  <c r="AC61" i="11"/>
  <c r="E76" i="10" s="1"/>
  <c r="AC60" i="11"/>
  <c r="E75" i="10" s="1"/>
  <c r="AC58" i="11"/>
  <c r="E73" i="10" s="1"/>
  <c r="AC57" i="11"/>
  <c r="E72" i="10" s="1"/>
  <c r="AC54" i="11"/>
  <c r="E69" i="10" s="1"/>
  <c r="V59" i="11"/>
  <c r="P25" i="14" s="1"/>
  <c r="U59" i="11"/>
  <c r="O25" i="14" s="1"/>
  <c r="T59" i="11"/>
  <c r="N25" i="14" s="1"/>
  <c r="S59" i="11"/>
  <c r="R59" i="11"/>
  <c r="V60" i="11"/>
  <c r="P26" i="14" s="1"/>
  <c r="U60" i="11"/>
  <c r="O26" i="14" s="1"/>
  <c r="T60" i="11"/>
  <c r="N26" i="14" s="1"/>
  <c r="S60" i="11"/>
  <c r="M26" i="14" s="1"/>
  <c r="R60" i="11"/>
  <c r="V61" i="11"/>
  <c r="P27" i="14" s="1"/>
  <c r="U61" i="11"/>
  <c r="O27" i="14" s="1"/>
  <c r="T61" i="11"/>
  <c r="N27" i="14" s="1"/>
  <c r="S61" i="11"/>
  <c r="R61" i="11"/>
  <c r="V62" i="11"/>
  <c r="P28" i="14" s="1"/>
  <c r="U62" i="11"/>
  <c r="O28" i="14" s="1"/>
  <c r="T62" i="11"/>
  <c r="N28" i="14" s="1"/>
  <c r="S62" i="11"/>
  <c r="M28" i="14" s="1"/>
  <c r="R62" i="11"/>
  <c r="V63" i="11"/>
  <c r="P29" i="14" s="1"/>
  <c r="U63" i="11"/>
  <c r="O29" i="14" s="1"/>
  <c r="T63" i="11"/>
  <c r="N29" i="14" s="1"/>
  <c r="S63" i="11"/>
  <c r="M29" i="14" s="1"/>
  <c r="R63" i="11"/>
  <c r="V64" i="11"/>
  <c r="U64" i="11"/>
  <c r="O31" i="14" s="1"/>
  <c r="T64" i="11"/>
  <c r="N31" i="14" s="1"/>
  <c r="R31" i="14" s="1"/>
  <c r="S64" i="11"/>
  <c r="M31" i="14" s="1"/>
  <c r="K31" i="14" s="1"/>
  <c r="R64" i="11"/>
  <c r="P31" i="14" l="1"/>
  <c r="S31" i="14" s="1"/>
  <c r="L31" i="14" s="1"/>
  <c r="AB53" i="11"/>
  <c r="L19" i="14"/>
  <c r="K19" i="14"/>
  <c r="W19" i="14"/>
  <c r="V19" i="14" s="1"/>
  <c r="K20" i="14"/>
  <c r="W20" i="14"/>
  <c r="V20" i="14" s="1"/>
  <c r="K21" i="14"/>
  <c r="W21" i="14"/>
  <c r="V21" i="14" s="1"/>
  <c r="K23" i="14"/>
  <c r="W25" i="14"/>
  <c r="V25" i="14" s="1"/>
  <c r="K24" i="14"/>
  <c r="W26" i="14"/>
  <c r="V26" i="14" s="1"/>
  <c r="K29" i="14"/>
  <c r="W29" i="14"/>
  <c r="V29" i="14" s="1"/>
  <c r="K28" i="14"/>
  <c r="W28" i="14"/>
  <c r="V28" i="14" s="1"/>
  <c r="M27" i="14"/>
  <c r="K27" i="14" s="1"/>
  <c r="Q4" i="11"/>
  <c r="W27" i="16" s="1"/>
  <c r="V27" i="16" s="1"/>
  <c r="K26" i="14"/>
  <c r="W24" i="14"/>
  <c r="V24" i="14" s="1"/>
  <c r="R29" i="14"/>
  <c r="S29" i="14"/>
  <c r="R28" i="14"/>
  <c r="S28" i="14"/>
  <c r="R27" i="14"/>
  <c r="S27" i="14"/>
  <c r="R26" i="14"/>
  <c r="S26" i="14"/>
  <c r="R25" i="14"/>
  <c r="S25" i="14"/>
  <c r="R20" i="14"/>
  <c r="L20" i="14" s="1"/>
  <c r="R21" i="14"/>
  <c r="L21" i="14" s="1"/>
  <c r="R22" i="14"/>
  <c r="L22" i="14" s="1"/>
  <c r="R23" i="14"/>
  <c r="L23" i="14" s="1"/>
  <c r="R24" i="14"/>
  <c r="L24" i="14" s="1"/>
  <c r="L9" i="12"/>
  <c r="N9" i="12"/>
  <c r="O9" i="12"/>
  <c r="L8" i="12"/>
  <c r="N8" i="12"/>
  <c r="O8" i="12"/>
  <c r="L7" i="12"/>
  <c r="N7" i="12"/>
  <c r="O7" i="12"/>
  <c r="L6" i="12"/>
  <c r="J11" i="12" s="1"/>
  <c r="N6" i="12"/>
  <c r="O6" i="12"/>
  <c r="L5" i="12"/>
  <c r="N5" i="12"/>
  <c r="O5" i="12"/>
  <c r="L4" i="12"/>
  <c r="M25" i="14"/>
  <c r="N4" i="12"/>
  <c r="O4" i="12"/>
  <c r="P9" i="12"/>
  <c r="AB61" i="11"/>
  <c r="F76" i="10" s="1"/>
  <c r="P8" i="12"/>
  <c r="AB60" i="11"/>
  <c r="F75" i="10" s="1"/>
  <c r="P7" i="12"/>
  <c r="AB58" i="11"/>
  <c r="F73" i="10" s="1"/>
  <c r="P6" i="12"/>
  <c r="AB57" i="11"/>
  <c r="F72" i="10" s="1"/>
  <c r="P5" i="12"/>
  <c r="AB54" i="11"/>
  <c r="F69" i="10" s="1"/>
  <c r="P4" i="12"/>
  <c r="Q22" i="12" s="1"/>
  <c r="F68" i="10"/>
  <c r="P68" i="10" s="1"/>
  <c r="E84" i="10"/>
  <c r="F84" i="10" l="1"/>
  <c r="R68" i="10"/>
  <c r="V68" i="10" s="1"/>
  <c r="W27" i="14"/>
  <c r="V27" i="14" s="1"/>
  <c r="O7" i="11"/>
  <c r="Y31" i="14"/>
  <c r="Y29" i="14"/>
  <c r="Y28" i="14"/>
  <c r="Y27" i="14"/>
  <c r="Y26" i="14"/>
  <c r="Y25" i="14"/>
  <c r="K25" i="14"/>
  <c r="W23" i="14"/>
  <c r="V23" i="14" s="1"/>
  <c r="L25" i="14"/>
  <c r="L26" i="14"/>
  <c r="L27" i="14"/>
  <c r="L28" i="14"/>
  <c r="L29" i="14"/>
  <c r="B84" i="10"/>
  <c r="Y19" i="14" l="1"/>
  <c r="Y24" i="14"/>
  <c r="Z24" i="14" s="1"/>
  <c r="Y23" i="14"/>
  <c r="Z23" i="14" s="1"/>
  <c r="Y22" i="14"/>
  <c r="Z22" i="14" s="1"/>
  <c r="Y21" i="14"/>
  <c r="Z21" i="14" s="1"/>
  <c r="Y20" i="14"/>
  <c r="Z20" i="14" s="1"/>
  <c r="Z19" i="14"/>
  <c r="K42" i="14"/>
  <c r="K41" i="14"/>
  <c r="K40" i="14"/>
  <c r="K39" i="14"/>
  <c r="K38" i="14"/>
  <c r="K37" i="14"/>
  <c r="Z25" i="14"/>
  <c r="K43" i="14"/>
  <c r="M43" i="14" s="1"/>
  <c r="Z26" i="14"/>
  <c r="K44" i="14"/>
  <c r="M44" i="14" s="1"/>
  <c r="Z27" i="14"/>
  <c r="K45" i="14"/>
  <c r="M45" i="14" s="1"/>
  <c r="Z28" i="14"/>
  <c r="K46" i="14"/>
  <c r="M46" i="14" s="1"/>
  <c r="Z29" i="14"/>
  <c r="K48" i="14"/>
  <c r="M48" i="14" s="1"/>
  <c r="Z31" i="14"/>
  <c r="K49" i="14"/>
  <c r="L61" i="14"/>
  <c r="U43" i="14"/>
  <c r="J61" i="14" s="1"/>
  <c r="AA55" i="14"/>
  <c r="L62" i="14"/>
  <c r="U44" i="14"/>
  <c r="L63" i="14"/>
  <c r="U45" i="14"/>
  <c r="L64" i="14"/>
  <c r="U46" i="14"/>
  <c r="AA64" i="14" s="1"/>
  <c r="L65" i="14"/>
  <c r="U48" i="14"/>
  <c r="AA65" i="14" s="1"/>
  <c r="U49" i="14" l="1"/>
  <c r="AA66" i="14" s="1"/>
  <c r="M49" i="14"/>
  <c r="M37" i="14"/>
  <c r="U37" i="14"/>
  <c r="J55" i="14" s="1"/>
  <c r="AA57" i="14"/>
  <c r="M38" i="14"/>
  <c r="U38" i="14"/>
  <c r="M39" i="14"/>
  <c r="U39" i="14"/>
  <c r="J57" i="14" s="1"/>
  <c r="M40" i="14"/>
  <c r="U40" i="14"/>
  <c r="M41" i="14"/>
  <c r="U41" i="14"/>
  <c r="J59" i="14" s="1"/>
  <c r="M42" i="14"/>
  <c r="U42" i="14"/>
  <c r="J66" i="14"/>
  <c r="AA63" i="14"/>
  <c r="J65" i="14"/>
  <c r="AA62" i="14"/>
  <c r="J64" i="14"/>
  <c r="AA60" i="14"/>
  <c r="J63" i="14"/>
  <c r="AA59" i="14"/>
  <c r="J62" i="14"/>
  <c r="AA56" i="14"/>
  <c r="Q66" i="14"/>
  <c r="Q30" i="16" s="1"/>
  <c r="Q65" i="14"/>
  <c r="Q29" i="16" s="1"/>
  <c r="Q64" i="14"/>
  <c r="Q28" i="16" s="1"/>
  <c r="Q63" i="14"/>
  <c r="Q27" i="16" s="1"/>
  <c r="Q62" i="14"/>
  <c r="Q26" i="16" s="1"/>
  <c r="Q61" i="14"/>
  <c r="Q25" i="16" s="1"/>
  <c r="J60" i="14" l="1"/>
  <c r="AA67" i="14"/>
  <c r="J58" i="14"/>
  <c r="AA61" i="14"/>
  <c r="J56" i="14"/>
  <c r="AA58" i="14"/>
  <c r="L60" i="14"/>
  <c r="L59" i="14"/>
  <c r="L58" i="14"/>
  <c r="L57" i="14"/>
  <c r="L56" i="14"/>
  <c r="Q60" i="14"/>
  <c r="Q24" i="16" s="1"/>
  <c r="Q59" i="14"/>
  <c r="Q23" i="16" s="1"/>
  <c r="Q58" i="14"/>
  <c r="Q22" i="16" s="1"/>
  <c r="Q57" i="14"/>
  <c r="Q21" i="16" s="1"/>
  <c r="Q56" i="14"/>
  <c r="Q20" i="16" s="1"/>
  <c r="Q55" i="14"/>
  <c r="L55" i="14"/>
  <c r="AC67" i="14"/>
  <c r="G80" i="10" s="1"/>
  <c r="O80" i="10" s="1"/>
  <c r="L66" i="14"/>
  <c r="AC64" i="14"/>
  <c r="G77" i="10" s="1"/>
  <c r="O77" i="10" s="1"/>
  <c r="AC65" i="14"/>
  <c r="G78" i="10" s="1"/>
  <c r="O78" i="10" s="1"/>
  <c r="R61" i="14"/>
  <c r="V61" i="14"/>
  <c r="U61" i="14"/>
  <c r="T61" i="14"/>
  <c r="S61" i="14"/>
  <c r="AC55" i="14"/>
  <c r="AB55" i="14"/>
  <c r="R62" i="14"/>
  <c r="V62" i="14"/>
  <c r="U62" i="14"/>
  <c r="T62" i="14"/>
  <c r="S62" i="14"/>
  <c r="R63" i="14"/>
  <c r="V63" i="14"/>
  <c r="U63" i="14"/>
  <c r="T63" i="14"/>
  <c r="S63" i="14"/>
  <c r="R64" i="14"/>
  <c r="V64" i="14"/>
  <c r="P28" i="16" s="1"/>
  <c r="U64" i="14"/>
  <c r="T64" i="14"/>
  <c r="S64" i="14"/>
  <c r="R65" i="14"/>
  <c r="V65" i="14"/>
  <c r="P29" i="16" s="1"/>
  <c r="U65" i="14"/>
  <c r="T65" i="14"/>
  <c r="S65" i="14"/>
  <c r="R66" i="14"/>
  <c r="V66" i="14"/>
  <c r="U66" i="14"/>
  <c r="T66" i="14"/>
  <c r="S66" i="14"/>
  <c r="AC56" i="14"/>
  <c r="G69" i="10" s="1"/>
  <c r="O69" i="10" s="1"/>
  <c r="AB56" i="14"/>
  <c r="H69" i="10" s="1"/>
  <c r="P69" i="10" s="1"/>
  <c r="F85" i="10" s="1"/>
  <c r="AC59" i="14"/>
  <c r="G72" i="10" s="1"/>
  <c r="O72" i="10" s="1"/>
  <c r="AB59" i="14"/>
  <c r="H72" i="10" s="1"/>
  <c r="P72" i="10" s="1"/>
  <c r="F88" i="10" s="1"/>
  <c r="AC60" i="14"/>
  <c r="G73" i="10" s="1"/>
  <c r="O73" i="10" s="1"/>
  <c r="AC62" i="14"/>
  <c r="G75" i="10" s="1"/>
  <c r="O75" i="10" s="1"/>
  <c r="AB62" i="14"/>
  <c r="H75" i="10" s="1"/>
  <c r="P75" i="10" s="1"/>
  <c r="F91" i="10" s="1"/>
  <c r="AC63" i="14"/>
  <c r="G76" i="10" s="1"/>
  <c r="O76" i="10" s="1"/>
  <c r="E92" i="10" l="1"/>
  <c r="R75" i="10"/>
  <c r="E91" i="10"/>
  <c r="E89" i="10"/>
  <c r="R72" i="10"/>
  <c r="E88" i="10"/>
  <c r="R69" i="10"/>
  <c r="E85" i="10"/>
  <c r="L10" i="13"/>
  <c r="M30" i="16"/>
  <c r="K30" i="16" s="1"/>
  <c r="N10" i="13"/>
  <c r="N30" i="16"/>
  <c r="O10" i="13"/>
  <c r="O30" i="16"/>
  <c r="P10" i="13"/>
  <c r="P30" i="16"/>
  <c r="L9" i="13"/>
  <c r="M29" i="16"/>
  <c r="N9" i="13"/>
  <c r="N29" i="16"/>
  <c r="O9" i="13"/>
  <c r="O29" i="16"/>
  <c r="L8" i="13"/>
  <c r="M28" i="16"/>
  <c r="N8" i="13"/>
  <c r="N28" i="16"/>
  <c r="O8" i="13"/>
  <c r="O28" i="16"/>
  <c r="L7" i="13"/>
  <c r="J12" i="13" s="1"/>
  <c r="M27" i="16"/>
  <c r="K27" i="16" s="1"/>
  <c r="N7" i="13"/>
  <c r="N27" i="16"/>
  <c r="O7" i="13"/>
  <c r="O27" i="16"/>
  <c r="P7" i="13"/>
  <c r="P27" i="16"/>
  <c r="L6" i="13"/>
  <c r="M26" i="16"/>
  <c r="N6" i="13"/>
  <c r="N26" i="16"/>
  <c r="O6" i="13"/>
  <c r="O26" i="16"/>
  <c r="P6" i="13"/>
  <c r="P26" i="16"/>
  <c r="L5" i="13"/>
  <c r="M25" i="16"/>
  <c r="N5" i="13"/>
  <c r="N25" i="16"/>
  <c r="R25" i="16" s="1"/>
  <c r="O5" i="13"/>
  <c r="O25" i="16"/>
  <c r="P5" i="13"/>
  <c r="P25" i="16"/>
  <c r="E94" i="10"/>
  <c r="E93" i="10"/>
  <c r="E96" i="10"/>
  <c r="AC57" i="14"/>
  <c r="G70" i="10" s="1"/>
  <c r="O70" i="10" s="1"/>
  <c r="Q19" i="16"/>
  <c r="AB65" i="14"/>
  <c r="H78" i="10" s="1"/>
  <c r="P78" i="10" s="1"/>
  <c r="P9" i="13"/>
  <c r="AB64" i="14"/>
  <c r="H77" i="10" s="1"/>
  <c r="P77" i="10" s="1"/>
  <c r="P8" i="13"/>
  <c r="Q23" i="13"/>
  <c r="AC58" i="14"/>
  <c r="G71" i="10" s="1"/>
  <c r="O71" i="10" s="1"/>
  <c r="AC61" i="14"/>
  <c r="G74" i="10" s="1"/>
  <c r="O74" i="10" s="1"/>
  <c r="V55" i="14"/>
  <c r="U55" i="14"/>
  <c r="T55" i="14"/>
  <c r="S55" i="14"/>
  <c r="R55" i="14"/>
  <c r="AC66" i="14"/>
  <c r="G79" i="10" s="1"/>
  <c r="O79" i="10" s="1"/>
  <c r="AB66" i="14"/>
  <c r="H79" i="10" s="1"/>
  <c r="P79" i="10" s="1"/>
  <c r="F95" i="10" s="1"/>
  <c r="V56" i="14"/>
  <c r="U56" i="14"/>
  <c r="T56" i="14"/>
  <c r="S56" i="14"/>
  <c r="R56" i="14"/>
  <c r="V57" i="14"/>
  <c r="U57" i="14"/>
  <c r="T57" i="14"/>
  <c r="S57" i="14"/>
  <c r="R57" i="14"/>
  <c r="V58" i="14"/>
  <c r="U58" i="14"/>
  <c r="T58" i="14"/>
  <c r="S58" i="14"/>
  <c r="R58" i="14"/>
  <c r="V59" i="14"/>
  <c r="U59" i="14"/>
  <c r="T59" i="14"/>
  <c r="S59" i="14"/>
  <c r="R59" i="14"/>
  <c r="V60" i="14"/>
  <c r="P24" i="16" s="1"/>
  <c r="U60" i="14"/>
  <c r="T60" i="14"/>
  <c r="S60" i="14"/>
  <c r="R60" i="14"/>
  <c r="B10" i="13" l="1"/>
  <c r="M24" i="16"/>
  <c r="D10" i="13"/>
  <c r="N24" i="16"/>
  <c r="E10" i="13"/>
  <c r="O24" i="16"/>
  <c r="B9" i="13"/>
  <c r="M23" i="16"/>
  <c r="D9" i="13"/>
  <c r="N23" i="16"/>
  <c r="E9" i="13"/>
  <c r="O23" i="16"/>
  <c r="F9" i="13"/>
  <c r="P23" i="16"/>
  <c r="B8" i="13"/>
  <c r="G12" i="13" s="1"/>
  <c r="M22" i="16"/>
  <c r="K22" i="16" s="1"/>
  <c r="D8" i="13"/>
  <c r="N22" i="16"/>
  <c r="E8" i="13"/>
  <c r="O22" i="16"/>
  <c r="F8" i="13"/>
  <c r="P22" i="16"/>
  <c r="B7" i="13"/>
  <c r="M21" i="16"/>
  <c r="D7" i="13"/>
  <c r="N21" i="16"/>
  <c r="E7" i="13"/>
  <c r="O21" i="16"/>
  <c r="F7" i="13"/>
  <c r="P21" i="16"/>
  <c r="B6" i="13"/>
  <c r="M20" i="16"/>
  <c r="D6" i="13"/>
  <c r="N20" i="16"/>
  <c r="E6" i="13"/>
  <c r="O20" i="16"/>
  <c r="F6" i="13"/>
  <c r="P20" i="16"/>
  <c r="R79" i="10"/>
  <c r="E95" i="10"/>
  <c r="B5" i="13"/>
  <c r="M19" i="16"/>
  <c r="D5" i="13"/>
  <c r="N19" i="16"/>
  <c r="R19" i="16" s="1"/>
  <c r="E5" i="13"/>
  <c r="O19" i="16"/>
  <c r="F5" i="13"/>
  <c r="P19" i="16"/>
  <c r="E90" i="10"/>
  <c r="E87" i="10"/>
  <c r="F93" i="10"/>
  <c r="R77" i="10"/>
  <c r="F94" i="10"/>
  <c r="R78" i="10"/>
  <c r="E86" i="10"/>
  <c r="S25" i="16"/>
  <c r="S29" i="16"/>
  <c r="S28" i="16"/>
  <c r="L25" i="16"/>
  <c r="K25" i="16"/>
  <c r="W23" i="16"/>
  <c r="V23" i="16" s="1"/>
  <c r="S26" i="16"/>
  <c r="R26" i="16"/>
  <c r="L26" i="16" s="1"/>
  <c r="K26" i="16"/>
  <c r="W24" i="16"/>
  <c r="V24" i="16" s="1"/>
  <c r="S27" i="16"/>
  <c r="R27" i="16"/>
  <c r="L27" i="16" s="1"/>
  <c r="R28" i="16"/>
  <c r="L28" i="16" s="1"/>
  <c r="K28" i="16"/>
  <c r="W28" i="16"/>
  <c r="V28" i="16" s="1"/>
  <c r="R29" i="16"/>
  <c r="L29" i="16" s="1"/>
  <c r="K29" i="16"/>
  <c r="W29" i="16"/>
  <c r="V29" i="16" s="1"/>
  <c r="S30" i="16"/>
  <c r="R30" i="16"/>
  <c r="L30" i="16" s="1"/>
  <c r="V69" i="10"/>
  <c r="B85" i="10" s="1"/>
  <c r="V72" i="10"/>
  <c r="B88" i="10" s="1"/>
  <c r="V75" i="10"/>
  <c r="B91" i="10" s="1"/>
  <c r="AB67" i="14"/>
  <c r="H80" i="10" s="1"/>
  <c r="P80" i="10" s="1"/>
  <c r="F10" i="13"/>
  <c r="F23" i="13"/>
  <c r="AB63" i="14"/>
  <c r="H76" i="10" s="1"/>
  <c r="P76" i="10" s="1"/>
  <c r="AB61" i="14"/>
  <c r="H74" i="10" s="1"/>
  <c r="P74" i="10" s="1"/>
  <c r="AB60" i="14"/>
  <c r="H73" i="10" s="1"/>
  <c r="P73" i="10" s="1"/>
  <c r="AB58" i="14"/>
  <c r="H71" i="10" s="1"/>
  <c r="P71" i="10" s="1"/>
  <c r="AB57" i="14"/>
  <c r="H70" i="10" s="1"/>
  <c r="P70" i="10" s="1"/>
  <c r="F86" i="10" l="1"/>
  <c r="R70" i="10"/>
  <c r="F87" i="10"/>
  <c r="R71" i="10"/>
  <c r="F89" i="10"/>
  <c r="R73" i="10"/>
  <c r="F90" i="10"/>
  <c r="R74" i="10"/>
  <c r="F92" i="10"/>
  <c r="R76" i="10"/>
  <c r="F96" i="10"/>
  <c r="R80" i="10"/>
  <c r="T78" i="10"/>
  <c r="C94" i="10" s="1"/>
  <c r="V78" i="10"/>
  <c r="B94" i="10" s="1"/>
  <c r="T77" i="10"/>
  <c r="C93" i="10" s="1"/>
  <c r="V77" i="10"/>
  <c r="B93" i="10" s="1"/>
  <c r="S19" i="16"/>
  <c r="S24" i="16"/>
  <c r="W19" i="16"/>
  <c r="V19" i="16" s="1"/>
  <c r="T79" i="10"/>
  <c r="C95" i="10" s="1"/>
  <c r="V79" i="10"/>
  <c r="B95" i="10" s="1"/>
  <c r="S20" i="16"/>
  <c r="R20" i="16"/>
  <c r="L20" i="16" s="1"/>
  <c r="K20" i="16"/>
  <c r="W20" i="16"/>
  <c r="V20" i="16" s="1"/>
  <c r="S21" i="16"/>
  <c r="R21" i="16"/>
  <c r="L21" i="16" s="1"/>
  <c r="K21" i="16"/>
  <c r="W21" i="16"/>
  <c r="V21" i="16" s="1"/>
  <c r="S22" i="16"/>
  <c r="R22" i="16"/>
  <c r="L22" i="16" s="1"/>
  <c r="S23" i="16"/>
  <c r="R23" i="16"/>
  <c r="L23" i="16" s="1"/>
  <c r="K23" i="16"/>
  <c r="W25" i="16"/>
  <c r="V25" i="16" s="1"/>
  <c r="R24" i="16"/>
  <c r="L24" i="16" s="1"/>
  <c r="K24" i="16"/>
  <c r="W26" i="16"/>
  <c r="V26" i="16" s="1"/>
  <c r="Y31" i="16" l="1"/>
  <c r="Z31" i="16" s="1"/>
  <c r="Y29" i="16"/>
  <c r="Z29" i="16" s="1"/>
  <c r="Y28" i="16"/>
  <c r="Z28" i="16" s="1"/>
  <c r="Y27" i="16"/>
  <c r="Z27" i="16" s="1"/>
  <c r="Y26" i="16"/>
  <c r="Z26" i="16" s="1"/>
  <c r="Y25" i="16"/>
  <c r="Z25" i="16" s="1"/>
  <c r="Y24" i="16"/>
  <c r="Z24" i="16" s="1"/>
  <c r="Y23" i="16"/>
  <c r="Z23" i="16" s="1"/>
  <c r="Y22" i="16"/>
  <c r="Z22" i="16" s="1"/>
  <c r="Y21" i="16"/>
  <c r="Z21" i="16" s="1"/>
  <c r="Y20" i="16"/>
  <c r="Z20" i="16" s="1"/>
  <c r="Y19" i="16"/>
  <c r="Z19" i="16" s="1"/>
  <c r="V80" i="10"/>
  <c r="B96" i="10" s="1"/>
  <c r="T80" i="10"/>
  <c r="C96" i="10" s="1"/>
  <c r="T76" i="10"/>
  <c r="C92" i="10" s="1"/>
  <c r="V76" i="10"/>
  <c r="B92" i="10" s="1"/>
  <c r="T74" i="10"/>
  <c r="C90" i="10" s="1"/>
  <c r="V74" i="10"/>
  <c r="B90" i="10" s="1"/>
  <c r="T73" i="10"/>
  <c r="C89" i="10" s="1"/>
  <c r="V73" i="10"/>
  <c r="B89" i="10" s="1"/>
  <c r="T71" i="10"/>
  <c r="C87" i="10" s="1"/>
  <c r="V71" i="10"/>
  <c r="B87" i="10" s="1"/>
  <c r="T70" i="10"/>
  <c r="C86" i="10" s="1"/>
  <c r="V70" i="10"/>
  <c r="B86" i="10" s="1"/>
  <c r="T68" i="10"/>
  <c r="C84" i="10" s="1"/>
  <c r="T69" i="10"/>
  <c r="C85" i="10" s="1"/>
  <c r="T72" i="10"/>
  <c r="C88" i="10" s="1"/>
  <c r="T75" i="10"/>
  <c r="C91" i="10" s="1"/>
  <c r="H96" i="10" l="1"/>
  <c r="H95" i="10"/>
  <c r="H88" i="10"/>
  <c r="H94" i="10"/>
  <c r="H93" i="10"/>
  <c r="H92" i="10"/>
  <c r="H91" i="10"/>
  <c r="H90" i="10"/>
  <c r="H89" i="10"/>
  <c r="H87" i="10"/>
  <c r="H86" i="10"/>
  <c r="H85" i="10"/>
  <c r="H84" i="10"/>
  <c r="L84" i="10" l="1"/>
  <c r="I6" i="7" s="1"/>
  <c r="K84" i="10"/>
  <c r="G6" i="7" s="1"/>
  <c r="J84" i="10"/>
  <c r="E6" i="7" s="1"/>
  <c r="I84" i="10"/>
  <c r="L85" i="10"/>
  <c r="I7" i="7" s="1"/>
  <c r="K85" i="10"/>
  <c r="G7" i="7" s="1"/>
  <c r="J85" i="10"/>
  <c r="E7" i="7" s="1"/>
  <c r="I85" i="10"/>
  <c r="L86" i="10"/>
  <c r="I8" i="7" s="1"/>
  <c r="K86" i="10"/>
  <c r="G8" i="7" s="1"/>
  <c r="J86" i="10"/>
  <c r="E8" i="7" s="1"/>
  <c r="I86" i="10"/>
  <c r="L87" i="10"/>
  <c r="I9" i="7" s="1"/>
  <c r="K87" i="10"/>
  <c r="G9" i="7" s="1"/>
  <c r="J87" i="10"/>
  <c r="E9" i="7" s="1"/>
  <c r="I87" i="10"/>
  <c r="L89" i="10"/>
  <c r="I11" i="7" s="1"/>
  <c r="K89" i="10"/>
  <c r="G11" i="7" s="1"/>
  <c r="J89" i="10"/>
  <c r="E11" i="7" s="1"/>
  <c r="I89" i="10"/>
  <c r="L90" i="10"/>
  <c r="I12" i="7" s="1"/>
  <c r="K90" i="10"/>
  <c r="G12" i="7" s="1"/>
  <c r="J90" i="10"/>
  <c r="E12" i="7" s="1"/>
  <c r="I90" i="10"/>
  <c r="L91" i="10"/>
  <c r="I13" i="7" s="1"/>
  <c r="K91" i="10"/>
  <c r="G13" i="7" s="1"/>
  <c r="J91" i="10"/>
  <c r="E13" i="7" s="1"/>
  <c r="I91" i="10"/>
  <c r="L92" i="10"/>
  <c r="I14" i="7" s="1"/>
  <c r="K92" i="10"/>
  <c r="G14" i="7" s="1"/>
  <c r="J92" i="10"/>
  <c r="E14" i="7" s="1"/>
  <c r="I92" i="10"/>
  <c r="L93" i="10"/>
  <c r="I15" i="7" s="1"/>
  <c r="K93" i="10"/>
  <c r="G15" i="7" s="1"/>
  <c r="J93" i="10"/>
  <c r="E15" i="7" s="1"/>
  <c r="I93" i="10"/>
  <c r="L94" i="10"/>
  <c r="I16" i="7" s="1"/>
  <c r="K94" i="10"/>
  <c r="G16" i="7" s="1"/>
  <c r="J94" i="10"/>
  <c r="E16" i="7" s="1"/>
  <c r="I94" i="10"/>
  <c r="L88" i="10"/>
  <c r="I10" i="7" s="1"/>
  <c r="K88" i="10"/>
  <c r="G10" i="7" s="1"/>
  <c r="J88" i="10"/>
  <c r="E10" i="7" s="1"/>
  <c r="I88" i="10"/>
  <c r="L95" i="10"/>
  <c r="I17" i="7" s="1"/>
  <c r="K95" i="10"/>
  <c r="G17" i="7" s="1"/>
  <c r="J95" i="10"/>
  <c r="E17" i="7" s="1"/>
  <c r="I95" i="10"/>
  <c r="L96" i="10"/>
  <c r="I18" i="7" s="1"/>
  <c r="K96" i="10"/>
  <c r="G18" i="7" s="1"/>
  <c r="J96" i="10"/>
  <c r="E18" i="7" s="1"/>
  <c r="I96" i="10"/>
</calcChain>
</file>

<file path=xl/sharedStrings.xml><?xml version="1.0" encoding="utf-8"?>
<sst xmlns="http://schemas.openxmlformats.org/spreadsheetml/2006/main" count="2483" uniqueCount="386">
  <si>
    <t>Alban</t>
  </si>
  <si>
    <t>Alexandre</t>
  </si>
  <si>
    <t>Antoine</t>
  </si>
  <si>
    <t>Baptiste</t>
  </si>
  <si>
    <t>Flavien</t>
  </si>
  <si>
    <t>Jordy</t>
  </si>
  <si>
    <t>Louison</t>
  </si>
  <si>
    <t>Lyes</t>
  </si>
  <si>
    <t>Simon</t>
  </si>
  <si>
    <t>Sylvain</t>
  </si>
  <si>
    <t>1 er</t>
  </si>
  <si>
    <t>2 eme</t>
  </si>
  <si>
    <t>3 eme</t>
  </si>
  <si>
    <t>4 eme</t>
  </si>
  <si>
    <t>5 eme</t>
  </si>
  <si>
    <t>6 eme</t>
  </si>
  <si>
    <t>7 eme</t>
  </si>
  <si>
    <t>8 eme</t>
  </si>
  <si>
    <t>9 eme</t>
  </si>
  <si>
    <t>10 eme</t>
  </si>
  <si>
    <t>Dernier</t>
  </si>
  <si>
    <t>Défaites</t>
  </si>
  <si>
    <t>Différence Points</t>
  </si>
  <si>
    <t>ALBAN</t>
  </si>
  <si>
    <t>ALEXANDRE</t>
  </si>
  <si>
    <t>ANTOINE</t>
  </si>
  <si>
    <t>ALEX</t>
  </si>
  <si>
    <t>BAPTISTE</t>
  </si>
  <si>
    <t>FLAVIEN</t>
  </si>
  <si>
    <t>JORDY</t>
  </si>
  <si>
    <t>LOUISON</t>
  </si>
  <si>
    <t>LYES</t>
  </si>
  <si>
    <t>SIMON</t>
  </si>
  <si>
    <t>SYLVAIN</t>
  </si>
  <si>
    <t>Victoire</t>
  </si>
  <si>
    <t>Points +</t>
  </si>
  <si>
    <t>Points -</t>
  </si>
  <si>
    <t>Diff. Points</t>
  </si>
  <si>
    <t xml:space="preserve">Alex </t>
  </si>
  <si>
    <t xml:space="preserve"> </t>
  </si>
  <si>
    <t>BO 3</t>
  </si>
  <si>
    <t>TOTAL</t>
  </si>
  <si>
    <t>Rang Final</t>
  </si>
  <si>
    <t>Ordre</t>
  </si>
  <si>
    <t>0-2 / 3-2 / 3-1</t>
  </si>
  <si>
    <t>2-0 / 2-3 / 1-3</t>
  </si>
  <si>
    <t>3-0 / 4-2</t>
  </si>
  <si>
    <t>0-3 / 2-4</t>
  </si>
  <si>
    <t>Ordre Alphabétique</t>
  </si>
  <si>
    <t>0-4 / 4-0 / 3-1</t>
  </si>
  <si>
    <t>4-0 / 0-4 / 1-3</t>
  </si>
  <si>
    <t>TABLEAU GENERAL DES CHAMPIONNATS POKEMON POCKET</t>
  </si>
  <si>
    <t>Rang</t>
  </si>
  <si>
    <t>Noms</t>
  </si>
  <si>
    <t>Cumul Diff. Points</t>
  </si>
  <si>
    <t>1er</t>
  </si>
  <si>
    <t>2eme</t>
  </si>
  <si>
    <t>3eme</t>
  </si>
  <si>
    <t>4ème</t>
  </si>
  <si>
    <t>5ème</t>
  </si>
  <si>
    <t>6ème</t>
  </si>
  <si>
    <t>7ème</t>
  </si>
  <si>
    <t>8ème</t>
  </si>
  <si>
    <t>9ème</t>
  </si>
  <si>
    <t>10ème</t>
  </si>
  <si>
    <t>Cumul diff. Points</t>
  </si>
  <si>
    <t>Score Classement</t>
  </si>
  <si>
    <t>Score</t>
  </si>
  <si>
    <t>Désordre</t>
  </si>
  <si>
    <t>Cumul Score</t>
  </si>
  <si>
    <t>4-1 / 3-2</t>
  </si>
  <si>
    <t>1-4 / 2-3</t>
  </si>
  <si>
    <t>4-1 / 1-3 / 3-2</t>
  </si>
  <si>
    <t>1-4 / 3-1 / 2-3</t>
  </si>
  <si>
    <t>3-2 / 3-0</t>
  </si>
  <si>
    <t>2-3 / 0-3</t>
  </si>
  <si>
    <t>0-3 / 3-1 / 3-1</t>
  </si>
  <si>
    <t>3-0 / 1-3 / 1-3</t>
  </si>
  <si>
    <t>4-0 / 3-2</t>
  </si>
  <si>
    <t>0-4 / 2-3</t>
  </si>
  <si>
    <t>4-2 / 4-0</t>
  </si>
  <si>
    <t>2-4 / 0-4</t>
  </si>
  <si>
    <t>Victoires</t>
  </si>
  <si>
    <t>Rang Victoires</t>
  </si>
  <si>
    <t>Rang Diff. Points</t>
  </si>
  <si>
    <t>Rang Composé</t>
  </si>
  <si>
    <t>Rang Défaites</t>
  </si>
  <si>
    <t>Nv Rang Composé</t>
  </si>
  <si>
    <r>
      <rPr>
        <b/>
        <sz val="11"/>
        <rFont val="Calibri"/>
        <family val="2"/>
        <scheme val="minor"/>
      </rPr>
      <t>CHAMPIONNAT N° :</t>
    </r>
    <r>
      <rPr>
        <b/>
        <sz val="11"/>
        <color theme="1"/>
        <rFont val="Calibri"/>
        <family val="2"/>
        <scheme val="minor"/>
      </rPr>
      <t xml:space="preserve">  </t>
    </r>
    <r>
      <rPr>
        <b/>
        <sz val="11"/>
        <color rgb="FFFF0000"/>
        <rFont val="Calibri"/>
        <family val="2"/>
        <scheme val="minor"/>
      </rPr>
      <t>1</t>
    </r>
  </si>
  <si>
    <t>Championnat N° 1</t>
  </si>
  <si>
    <t>Championnat N° 2</t>
  </si>
  <si>
    <t>Championnat N° 3</t>
  </si>
  <si>
    <t>Championnat N° 4</t>
  </si>
  <si>
    <t>Championnat N° 5</t>
  </si>
  <si>
    <t>Championnat N° 6</t>
  </si>
  <si>
    <r>
      <rPr>
        <b/>
        <sz val="11"/>
        <rFont val="Calibri"/>
        <family val="2"/>
        <scheme val="minor"/>
      </rPr>
      <t>CHAMPIONNAT N° :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 xml:space="preserve"> 2</t>
    </r>
  </si>
  <si>
    <t>Cumul Scores</t>
  </si>
  <si>
    <t>Ordre Alphabétique Score</t>
  </si>
  <si>
    <t>0-1 / 2-0 / 1-3</t>
  </si>
  <si>
    <t>1-0 / 0-2 / 3-1</t>
  </si>
  <si>
    <t>4-0 / 0-2 / 4-1</t>
  </si>
  <si>
    <t>0-4 / 2-0 / 1-4</t>
  </si>
  <si>
    <t>CHAMPIONNAT de JANVIER POKEMON POCKET</t>
  </si>
  <si>
    <t xml:space="preserve">Ordre Alphabétique </t>
  </si>
  <si>
    <t>Classement des Championnats</t>
  </si>
  <si>
    <t>Nouveau Rang Composé</t>
  </si>
  <si>
    <t>Classement Général Désordre</t>
  </si>
  <si>
    <t>Cumul scores</t>
  </si>
  <si>
    <t>Classement Général Ordre</t>
  </si>
  <si>
    <t>0-3 / 0-3</t>
  </si>
  <si>
    <t>3-0 / 3-0</t>
  </si>
  <si>
    <t>3-2 / 4-2</t>
  </si>
  <si>
    <t>2-3 / 2-4</t>
  </si>
  <si>
    <t>11 eme</t>
  </si>
  <si>
    <t>XAVIER</t>
  </si>
  <si>
    <t>Xavier</t>
  </si>
  <si>
    <t>0-1 / 0-3</t>
  </si>
  <si>
    <t>1-0 / 3-0</t>
  </si>
  <si>
    <t>1-0 / 3-1</t>
  </si>
  <si>
    <t>0-1 / 1-3</t>
  </si>
  <si>
    <t>4-2 / 0-3 / 3-2</t>
  </si>
  <si>
    <t>2-4 / 3-0 / 2-3</t>
  </si>
  <si>
    <t>4-2 / 0-3 / 2-3</t>
  </si>
  <si>
    <t>2-4 / 3-0 / 3-2</t>
  </si>
  <si>
    <t>4-1 / 0-4 / 3-2</t>
  </si>
  <si>
    <t>1-4 / 4-0 / 2-3</t>
  </si>
  <si>
    <t>3-0 / 3-1</t>
  </si>
  <si>
    <t>0-3 / 1-3</t>
  </si>
  <si>
    <t>3-1 / 3-0</t>
  </si>
  <si>
    <t>1-3 / 0-3</t>
  </si>
  <si>
    <t>3-2 / 3-1</t>
  </si>
  <si>
    <t>2-3 / 1-3</t>
  </si>
  <si>
    <t>3-2 / 1-0</t>
  </si>
  <si>
    <t>2-3 / 0-1</t>
  </si>
  <si>
    <t>4-2 / 0-2 / 3-1</t>
  </si>
  <si>
    <t>2-4 / 2-0 / 1-3</t>
  </si>
  <si>
    <t>0-3 / 4-2 / 2-3</t>
  </si>
  <si>
    <t>3-0 / 2-4 / 3-2</t>
  </si>
  <si>
    <t>0-3 / 0-4</t>
  </si>
  <si>
    <t>3-0 / 4-0</t>
  </si>
  <si>
    <t>3-1 / 0-4 / 3-0</t>
  </si>
  <si>
    <t>1-3 / 4-0 / 0-3</t>
  </si>
  <si>
    <t>3-1 / 1-1</t>
  </si>
  <si>
    <t>1-3 / 1-1</t>
  </si>
  <si>
    <t>4-0 / 2-0</t>
  </si>
  <si>
    <t>0-4 / 0-2</t>
  </si>
  <si>
    <t>4-1 / 2-3 / 3-0</t>
  </si>
  <si>
    <t>1-4 / 3-2 / 0-3</t>
  </si>
  <si>
    <t>3-2 / 4-1</t>
  </si>
  <si>
    <t>2-3 / 1-4</t>
  </si>
  <si>
    <t>3-0 / 3-2</t>
  </si>
  <si>
    <t>0-3 / 2-3</t>
  </si>
  <si>
    <t>1-4 / 3-2 / 3-0</t>
  </si>
  <si>
    <t>4-1 / 2-3 / 0-3</t>
  </si>
  <si>
    <t>Score Général</t>
  </si>
  <si>
    <t>2-3 / 2-3</t>
  </si>
  <si>
    <t>3-2 / 3-2</t>
  </si>
  <si>
    <t>3-1 / 2-3 / 3-2</t>
  </si>
  <si>
    <t>1-3 / 3-2 / 2-3</t>
  </si>
  <si>
    <t>1-3 / 3-0 / 3-0</t>
  </si>
  <si>
    <t>3-1 / 0-3 / 0-3</t>
  </si>
  <si>
    <t>3-1 / 4-2</t>
  </si>
  <si>
    <t>1-3 / 2-4</t>
  </si>
  <si>
    <t>3-2 / 0-4 / 3-1</t>
  </si>
  <si>
    <t>2-3 / 4-0 / 1-3</t>
  </si>
  <si>
    <t>3-0 / 0-3 / 4-0</t>
  </si>
  <si>
    <t>0-3 / 3-0 / 0-4</t>
  </si>
  <si>
    <t>3-2 / 4-0</t>
  </si>
  <si>
    <t>2-3 / 0-4</t>
  </si>
  <si>
    <t>4-0 / 3-1</t>
  </si>
  <si>
    <t>0-4 / 1-3</t>
  </si>
  <si>
    <t>0-1 / 1-4</t>
  </si>
  <si>
    <t>1-0 / 4-1</t>
  </si>
  <si>
    <t>1-4 / 3-0 / 3-0</t>
  </si>
  <si>
    <t>4-1 / 0-3 / 0-3</t>
  </si>
  <si>
    <t>0-3 / 4-2 / 3-1</t>
  </si>
  <si>
    <t>3-0 / 2-4 / 1-3</t>
  </si>
  <si>
    <t>3-1 / 1-3 / 3-2</t>
  </si>
  <si>
    <t>1-3 / 3-1 / 2-3</t>
  </si>
  <si>
    <t>1-4 / 4-2 / 2-4</t>
  </si>
  <si>
    <t>4-1 / 2-4 / 4-2</t>
  </si>
  <si>
    <t>0-3 / 4-0 / 0-4</t>
  </si>
  <si>
    <t>3-0 / 0-4 / 4-0</t>
  </si>
  <si>
    <t>Tableau 1</t>
  </si>
  <si>
    <t>Tableau 2</t>
  </si>
  <si>
    <t xml:space="preserve">Défaites </t>
  </si>
  <si>
    <t>Rang Victoire</t>
  </si>
  <si>
    <t>Rand Diff. Points</t>
  </si>
  <si>
    <t>Tab Rang Composé</t>
  </si>
  <si>
    <t>3-1 / 2-3 / 4-1</t>
  </si>
  <si>
    <t>1-3 / 3-2 / 1-4</t>
  </si>
  <si>
    <t>3-1 / 1-4 / 3-0</t>
  </si>
  <si>
    <t>1-3 / 4-1 / 0-3</t>
  </si>
  <si>
    <t>↓</t>
  </si>
  <si>
    <t>RELEGATION</t>
  </si>
  <si>
    <t>↑</t>
  </si>
  <si>
    <t>PROMOTION</t>
  </si>
  <si>
    <t>Les Champions d'Arènes</t>
  </si>
  <si>
    <t>Le Conseil 6</t>
  </si>
  <si>
    <t>3-0 / 1-4 / 4-1</t>
  </si>
  <si>
    <t>0-3 / 4-1 / 1-4</t>
  </si>
  <si>
    <t>Liste Participants</t>
  </si>
  <si>
    <t>NOMS</t>
  </si>
  <si>
    <t>Résume Tableau Championnat Janvier</t>
  </si>
  <si>
    <t>Tableau Ligues Février</t>
  </si>
  <si>
    <t>Ligue Conseil 6</t>
  </si>
  <si>
    <t>Ligue Champions d'Arènes</t>
  </si>
  <si>
    <t>4-0 / 1-4 / 0-4</t>
  </si>
  <si>
    <t>0-4 / 4-1 / 4-0</t>
  </si>
  <si>
    <t>1-4 / 3-2 / 1-3</t>
  </si>
  <si>
    <t>4-1 / 2-3 / 3-1</t>
  </si>
  <si>
    <t>Nv. Rang Composé</t>
  </si>
  <si>
    <t>Score Class</t>
  </si>
  <si>
    <t>BARRAGE : 4 eme VS 3 eme</t>
  </si>
  <si>
    <t>Vainqueur :</t>
  </si>
  <si>
    <t>0-0 / 0-0 / 0-0</t>
  </si>
  <si>
    <t>11ème</t>
  </si>
  <si>
    <t>4-1 / 0-3 / 3-0</t>
  </si>
  <si>
    <t>1-4 / 3-0 / 0-3</t>
  </si>
  <si>
    <t>3-1 / 3-2</t>
  </si>
  <si>
    <t>1-3 / 2-3</t>
  </si>
  <si>
    <t>2-1 / 3-2</t>
  </si>
  <si>
    <t>1-2 / 2-3</t>
  </si>
  <si>
    <t>1-1 / 2-4 / 0-3</t>
  </si>
  <si>
    <t>1-1 / 4-2 / 3-0</t>
  </si>
  <si>
    <t>4-2 / 3-0</t>
  </si>
  <si>
    <t>2-4 / 0-3</t>
  </si>
  <si>
    <t>0-4 / 4-1 / 1-4</t>
  </si>
  <si>
    <t>4-0 / 1-4 / 4-1</t>
  </si>
  <si>
    <t>3-2 / 1-2 / 4-0</t>
  </si>
  <si>
    <t>2-3 / 2-1 / 0-4</t>
  </si>
  <si>
    <t>2-3 / 3-0 / 2-3</t>
  </si>
  <si>
    <t>3-2 / 0-3 / 3-2</t>
  </si>
  <si>
    <t>2-3 / 4-1 / 1-4</t>
  </si>
  <si>
    <t>3-2 / 1-4 / 4-1</t>
  </si>
  <si>
    <t>4-0 / 4-2</t>
  </si>
  <si>
    <t>0-4 / 2-4</t>
  </si>
  <si>
    <t>3-0 / 2-3 / 3-2</t>
  </si>
  <si>
    <t>0-3 / 3-2 / 2-3</t>
  </si>
  <si>
    <t>3-1 / 1-0</t>
  </si>
  <si>
    <t>1-3 / 0-1</t>
  </si>
  <si>
    <t>Coupe Léviathor</t>
  </si>
  <si>
    <t>Coupe Magicarpe</t>
  </si>
  <si>
    <t>WENDY</t>
  </si>
  <si>
    <t>Tableau Ligues Mars</t>
  </si>
  <si>
    <t>Conseil 6</t>
  </si>
  <si>
    <t>Champions d'Arènes</t>
  </si>
  <si>
    <t>RAJOUT</t>
  </si>
  <si>
    <t>Coue Magicarpe</t>
  </si>
  <si>
    <t>Match Barrage</t>
  </si>
  <si>
    <t>VS</t>
  </si>
  <si>
    <t>Vainqueur</t>
  </si>
  <si>
    <t>Joueurs</t>
  </si>
  <si>
    <t>Scores</t>
  </si>
  <si>
    <t>Relégation / Promotion / Barrage / Rajout</t>
  </si>
  <si>
    <t>0-3 / 3-1 / 0-3</t>
  </si>
  <si>
    <t>3-0 / 1-3 / 3-0</t>
  </si>
  <si>
    <t>1-0 / 0-4 / 0-4</t>
  </si>
  <si>
    <t>0-1 / 4-0 / 4-0</t>
  </si>
  <si>
    <t>Perdant</t>
  </si>
  <si>
    <t>3 / 0</t>
  </si>
  <si>
    <t>4 . 2</t>
  </si>
  <si>
    <t>Wendy</t>
  </si>
  <si>
    <t>&lt;3 Wendy &lt;3</t>
  </si>
  <si>
    <t>12ème</t>
  </si>
  <si>
    <t>&lt;3 Jordy &lt;3</t>
  </si>
  <si>
    <t>2-2 / 2-4 / 4-2</t>
  </si>
  <si>
    <t>2-2 / 4-2 / 2-4</t>
  </si>
  <si>
    <t>2-1 / 2-4 / 4-2</t>
  </si>
  <si>
    <t>1-2 / 4-2 / 2-4</t>
  </si>
  <si>
    <t>0-4 / 3-2 / 0-1</t>
  </si>
  <si>
    <t>4-0 / 2-3 / 1-0</t>
  </si>
  <si>
    <t>4-2 / 0-4 / 4-0</t>
  </si>
  <si>
    <t>2-4 / 4-0 / 0-4</t>
  </si>
  <si>
    <t>4-0 / 1-3 / 4-0</t>
  </si>
  <si>
    <t>0-4 / 3-1 / 0-4</t>
  </si>
  <si>
    <t>4-0 / 0-2 / 4-2</t>
  </si>
  <si>
    <t>0-4 / 2-0 / 2-4</t>
  </si>
  <si>
    <t>2-4 / 3-0 / 4-2</t>
  </si>
  <si>
    <t>4-2 / 0-3 / 2-4</t>
  </si>
  <si>
    <t>4-2 / 0-3 / 0-3</t>
  </si>
  <si>
    <t>2-4 / 3-0 / 3-0</t>
  </si>
  <si>
    <t>4-1 / 1-3 / 2-4</t>
  </si>
  <si>
    <t>1-4 / 3-1 / 4-2</t>
  </si>
  <si>
    <t>4-1 / 3-1</t>
  </si>
  <si>
    <t>1-4 / 1-3</t>
  </si>
  <si>
    <t>Résume Tableau Championnat Février</t>
  </si>
  <si>
    <t>Résume Tableau Championnat Mars</t>
  </si>
  <si>
    <r>
      <t>CHAMPIONNAT C</t>
    </r>
    <r>
      <rPr>
        <b/>
        <sz val="18"/>
        <color theme="7" tint="0.59999389629810485"/>
        <rFont val="Calibri"/>
        <family val="2"/>
      </rPr>
      <t>É</t>
    </r>
    <r>
      <rPr>
        <b/>
        <sz val="18"/>
        <color theme="7" tint="0.59999389629810485"/>
        <rFont val="Bahnschrift SemiBold SemiConden"/>
        <family val="2"/>
      </rPr>
      <t>L</t>
    </r>
    <r>
      <rPr>
        <b/>
        <sz val="18"/>
        <color theme="7" tint="0.59999389629810485"/>
        <rFont val="Calibri"/>
        <family val="2"/>
      </rPr>
      <t>É</t>
    </r>
    <r>
      <rPr>
        <b/>
        <sz val="18"/>
        <color theme="7" tint="0.59999389629810485"/>
        <rFont val="Bahnschrift SemiBold SemiConden"/>
        <family val="2"/>
      </rPr>
      <t>BI</t>
    </r>
  </si>
  <si>
    <t>Liste joueurs</t>
  </si>
  <si>
    <t>Nuémro</t>
  </si>
  <si>
    <t>10 ème</t>
  </si>
  <si>
    <t>vs ALEX</t>
  </si>
  <si>
    <t>vs ANTOINE</t>
  </si>
  <si>
    <t>vs BAPTISTE</t>
  </si>
  <si>
    <t>vs FLAVIEN</t>
  </si>
  <si>
    <t>vs JORDY</t>
  </si>
  <si>
    <t>vs LOUISON</t>
  </si>
  <si>
    <t>vs LYES</t>
  </si>
  <si>
    <t>vs SYLVAIN</t>
  </si>
  <si>
    <t>vs WENDY</t>
  </si>
  <si>
    <t>vs XAVIER</t>
  </si>
  <si>
    <t>vs ALEXANDRE</t>
  </si>
  <si>
    <t>CALENDRIER CHAMPIONNAT CELEBI</t>
  </si>
  <si>
    <t>Matchs</t>
  </si>
  <si>
    <t>(Janvier - Février - Mars -Avril - …. )</t>
  </si>
  <si>
    <t>4-2 / 4-1</t>
  </si>
  <si>
    <t>2-4 / 1-4</t>
  </si>
  <si>
    <t>4-0 / 0-4 / 2-1</t>
  </si>
  <si>
    <t>0-4 / 4-0 / 1-2</t>
  </si>
  <si>
    <t>4-1 / 0-3 / 3-2</t>
  </si>
  <si>
    <t>1-4 / 3-0 / 2-3</t>
  </si>
  <si>
    <t>3-0 / 1-4 / 0-3</t>
  </si>
  <si>
    <t>0-3 / 4-1 / 3-0</t>
  </si>
  <si>
    <t>3-2 / 2-4 / 3-2</t>
  </si>
  <si>
    <t>2-3 / 4-2 / 2-3</t>
  </si>
  <si>
    <t>3-2 / 0-3 / 2-4</t>
  </si>
  <si>
    <t>2-3 / 3-0 / 4-2</t>
  </si>
  <si>
    <t>3-1 / 3-1</t>
  </si>
  <si>
    <t>1-3 / 1-3</t>
  </si>
  <si>
    <t>0-3 / 2-1 / 2-3</t>
  </si>
  <si>
    <t>3-0 / 1-2 / 3-2</t>
  </si>
  <si>
    <t>1-4 / 0-3</t>
  </si>
  <si>
    <t>4-1 / 3-0</t>
  </si>
  <si>
    <t>4-4 / 4-2 / 3-0</t>
  </si>
  <si>
    <t>4-4 / 2-4 / 0-3</t>
  </si>
  <si>
    <t>CHAMPIONNAT RAYQUAZA</t>
  </si>
  <si>
    <t>Différences Points</t>
  </si>
  <si>
    <t>2-4 / 3-2 / 0-3</t>
  </si>
  <si>
    <t>4-2 / 2-3 / 3-0</t>
  </si>
  <si>
    <t>4-2 / 3-1</t>
  </si>
  <si>
    <t>2-4 / 1-3</t>
  </si>
  <si>
    <t>2-4 / 3-0 / 1-4</t>
  </si>
  <si>
    <t>4-2 / 0-3 / 4-1</t>
  </si>
  <si>
    <t>0-3 / 4-0 / 4-2</t>
  </si>
  <si>
    <t>3-0 / 0-4 / 2-4</t>
  </si>
  <si>
    <t>4-2 / 2-4 / 1-4</t>
  </si>
  <si>
    <t>2-4 / 4-2 / 4-1</t>
  </si>
  <si>
    <t>2-3 / 3-2 / 3-1</t>
  </si>
  <si>
    <t>3-2 / 2-3 / 1-3</t>
  </si>
  <si>
    <t>0-2 / 4-0 / 2-4</t>
  </si>
  <si>
    <t>2-0 / 0-4 / 4-2</t>
  </si>
  <si>
    <t>0-3 / 3-0 / 4-2</t>
  </si>
  <si>
    <t>3-0 / 0-3 / 2-4</t>
  </si>
  <si>
    <t>3-0 / 2-2</t>
  </si>
  <si>
    <t>0-3 / 2-2</t>
  </si>
  <si>
    <t>1-3 / 0-2</t>
  </si>
  <si>
    <t>3-1 / 2-0</t>
  </si>
  <si>
    <t>3-0 / 2-3 / 4-2</t>
  </si>
  <si>
    <t>0-3 / 3-2 / 2-4</t>
  </si>
  <si>
    <t>0-2 / 3-2 / 1-3</t>
  </si>
  <si>
    <t>2-0 / 2-3 / 3-1</t>
  </si>
  <si>
    <t>3-1 / 4-1</t>
  </si>
  <si>
    <t>1-3 / 1-4</t>
  </si>
  <si>
    <t>3-0 / 2-3 / 3-0</t>
  </si>
  <si>
    <t>0-3 / 3-2 / 0-3</t>
  </si>
  <si>
    <t>2-4 / 3-2 / 4-0</t>
  </si>
  <si>
    <t>4-2 / 2-3 / 0-4</t>
  </si>
  <si>
    <t>1-2 / 2-4</t>
  </si>
  <si>
    <t>2-1 / 4-2</t>
  </si>
  <si>
    <t>4-1 / 2-3 / 3-2</t>
  </si>
  <si>
    <t>1-4 / 3-2 / 2-3</t>
  </si>
  <si>
    <t>4-0 / 3-0</t>
  </si>
  <si>
    <t>0-4 / 0-3</t>
  </si>
  <si>
    <t>vs SIMON</t>
  </si>
  <si>
    <t>CALENDRIER CHAMPIONNAT RAYQUAZA</t>
  </si>
  <si>
    <t>Liste Joueurs</t>
  </si>
  <si>
    <t>Numéro Joueurs</t>
  </si>
  <si>
    <t>Scores Général</t>
  </si>
  <si>
    <t>Ordre Alphabétique Score Gen</t>
  </si>
  <si>
    <t>Scores Gen</t>
  </si>
  <si>
    <t xml:space="preserve">ALEX </t>
  </si>
  <si>
    <t>Joueur A</t>
  </si>
  <si>
    <t>Joueur B</t>
  </si>
  <si>
    <t>Match</t>
  </si>
  <si>
    <t>Points A</t>
  </si>
  <si>
    <t>Points B</t>
  </si>
  <si>
    <t>1er Score A / B</t>
  </si>
  <si>
    <t>2ème Score A / B</t>
  </si>
  <si>
    <t>3ème Score A / B</t>
  </si>
  <si>
    <t>Résultat A</t>
  </si>
  <si>
    <t>Résultat B</t>
  </si>
  <si>
    <t>V</t>
  </si>
  <si>
    <t>D</t>
  </si>
  <si>
    <t>0-2 / 2-3</t>
  </si>
  <si>
    <t>2-0 / 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</si>
</sst>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4"/>
      <color rgb="FFFFFF00"/>
      <name val="Calibri"/>
      <family val="2"/>
      <scheme val="minor"/>
    </font>
    <font>
      <i/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rgb="FF2E08CE"/>
      <name val="Bahnschrift SemiBold SemiConden"/>
      <family val="2"/>
    </font>
    <font>
      <b/>
      <i/>
      <sz val="9"/>
      <color theme="1"/>
      <name val="Calibri"/>
      <family val="2"/>
      <scheme val="minor"/>
    </font>
    <font>
      <b/>
      <sz val="11"/>
      <color theme="1"/>
      <name val="Bahnschrift SemiBold SemiConden"/>
      <family val="2"/>
    </font>
    <font>
      <b/>
      <sz val="18"/>
      <color rgb="FF00B050"/>
      <name val="Calibri"/>
      <family val="2"/>
    </font>
    <font>
      <b/>
      <sz val="18"/>
      <color rgb="FFFF0000"/>
      <name val="Calibri"/>
      <family val="2"/>
    </font>
    <font>
      <i/>
      <sz val="11"/>
      <color rgb="FF7030A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18"/>
      <color theme="7" tint="0.59999389629810485"/>
      <name val="Bahnschrift SemiBold SemiConden"/>
      <family val="2"/>
    </font>
    <font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8"/>
      <color theme="7" tint="0.59999389629810485"/>
      <name val="Calibri"/>
      <family val="2"/>
    </font>
    <font>
      <sz val="10"/>
      <color theme="1"/>
      <name val="Calibri"/>
      <family val="2"/>
      <scheme val="minor"/>
    </font>
    <font>
      <b/>
      <sz val="20"/>
      <color theme="7" tint="0.59999389629810485"/>
      <name val="Calibri"/>
      <family val="2"/>
      <scheme val="minor"/>
    </font>
    <font>
      <b/>
      <sz val="10"/>
      <color rgb="FFFFFF0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24"/>
      <color rgb="FFFFC000"/>
      <name val="Calibri"/>
      <family val="2"/>
      <scheme val="minor"/>
    </font>
    <font>
      <b/>
      <sz val="20"/>
      <color rgb="FFFFC000"/>
      <name val="Calibri"/>
      <family val="2"/>
      <scheme val="minor"/>
    </font>
    <font>
      <i/>
      <sz val="11"/>
      <color rgb="FF00CC0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B635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4696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A2312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00ED5"/>
        <bgColor indexed="64"/>
      </patternFill>
    </fill>
    <fill>
      <patternFill patternType="solid">
        <fgColor rgb="FFF888EB"/>
        <bgColor indexed="64"/>
      </patternFill>
    </fill>
    <fill>
      <patternFill patternType="solid">
        <fgColor rgb="FFFDADE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E08CE"/>
        <bgColor indexed="64"/>
      </patternFill>
    </fill>
    <fill>
      <patternFill patternType="solid">
        <fgColor theme="1" tint="0.249977111117893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00ED5"/>
      </left>
      <right style="thin">
        <color rgb="FFF00ED5"/>
      </right>
      <top style="thin">
        <color rgb="FFF00ED5"/>
      </top>
      <bottom style="thin">
        <color rgb="FFF00ED5"/>
      </bottom>
      <diagonal/>
    </border>
    <border>
      <left/>
      <right/>
      <top style="thin">
        <color rgb="FF00CC00"/>
      </top>
      <bottom style="thin">
        <color rgb="FFF00ED5"/>
      </bottom>
      <diagonal/>
    </border>
    <border>
      <left style="thin">
        <color rgb="FFF00ED5"/>
      </left>
      <right style="thin">
        <color rgb="FFF00ED5"/>
      </right>
      <top style="thin">
        <color rgb="FFF00ED5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0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4" borderId="0" xfId="0" applyFill="1"/>
    <xf numFmtId="0" fontId="0" fillId="7" borderId="0" xfId="0" applyFill="1"/>
    <xf numFmtId="0" fontId="0" fillId="9" borderId="0" xfId="0" applyFill="1"/>
    <xf numFmtId="0" fontId="0" fillId="10" borderId="0" xfId="0" applyFill="1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10" fillId="0" borderId="0" xfId="0" applyFont="1" applyAlignment="1">
      <alignment horizontal="center"/>
    </xf>
    <xf numFmtId="0" fontId="0" fillId="11" borderId="0" xfId="0" applyFill="1"/>
    <xf numFmtId="0" fontId="0" fillId="13" borderId="0" xfId="0" applyFill="1"/>
    <xf numFmtId="0" fontId="0" fillId="17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21" borderId="0" xfId="0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3" fillId="11" borderId="0" xfId="0" applyFont="1" applyFill="1" applyAlignment="1">
      <alignment horizontal="center" vertical="center"/>
    </xf>
    <xf numFmtId="0" fontId="13" fillId="24" borderId="0" xfId="0" applyFont="1" applyFill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13" fillId="8" borderId="0" xfId="0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0" fillId="17" borderId="1" xfId="0" applyFill="1" applyBorder="1" applyAlignment="1">
      <alignment horizontal="center" vertical="center"/>
    </xf>
    <xf numFmtId="0" fontId="0" fillId="25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13" fillId="20" borderId="1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5" fillId="0" borderId="0" xfId="0" applyFont="1"/>
    <xf numFmtId="0" fontId="8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3" borderId="0" xfId="0" applyFill="1"/>
    <xf numFmtId="0" fontId="21" fillId="23" borderId="0" xfId="0" applyFont="1" applyFill="1" applyAlignment="1">
      <alignment horizontal="center" vertical="center"/>
    </xf>
    <xf numFmtId="0" fontId="30" fillId="20" borderId="0" xfId="0" applyFont="1" applyFill="1" applyAlignment="1">
      <alignment horizontal="center" vertical="center"/>
    </xf>
    <xf numFmtId="0" fontId="0" fillId="19" borderId="0" xfId="0" applyFill="1"/>
    <xf numFmtId="0" fontId="5" fillId="19" borderId="0" xfId="0" applyFont="1" applyFill="1"/>
    <xf numFmtId="0" fontId="8" fillId="19" borderId="0" xfId="0" applyFont="1" applyFill="1"/>
    <xf numFmtId="0" fontId="4" fillId="19" borderId="0" xfId="0" applyFont="1" applyFill="1"/>
    <xf numFmtId="0" fontId="5" fillId="19" borderId="0" xfId="0" applyFont="1" applyFill="1" applyAlignment="1">
      <alignment horizontal="center"/>
    </xf>
    <xf numFmtId="0" fontId="6" fillId="19" borderId="0" xfId="0" applyFont="1" applyFill="1" applyAlignment="1">
      <alignment horizontal="center" vertical="center"/>
    </xf>
    <xf numFmtId="0" fontId="0" fillId="19" borderId="0" xfId="0" applyFill="1" applyAlignment="1">
      <alignment horizontal="center" vertical="center"/>
    </xf>
    <xf numFmtId="0" fontId="11" fillId="12" borderId="1" xfId="0" applyFont="1" applyFill="1" applyBorder="1" applyAlignment="1">
      <alignment horizontal="center" vertical="center"/>
    </xf>
    <xf numFmtId="0" fontId="7" fillId="14" borderId="1" xfId="0" applyFont="1" applyFill="1" applyBorder="1" applyAlignment="1">
      <alignment horizontal="center" vertical="center"/>
    </xf>
    <xf numFmtId="0" fontId="12" fillId="15" borderId="1" xfId="0" applyFont="1" applyFill="1" applyBorder="1" applyAlignment="1">
      <alignment horizontal="center" vertical="center"/>
    </xf>
    <xf numFmtId="0" fontId="9" fillId="27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24" fillId="30" borderId="1" xfId="0" applyFont="1" applyFill="1" applyBorder="1" applyAlignment="1">
      <alignment horizontal="center" vertical="center"/>
    </xf>
    <xf numFmtId="0" fontId="32" fillId="29" borderId="1" xfId="0" applyFont="1" applyFill="1" applyBorder="1" applyAlignment="1">
      <alignment horizontal="center" vertical="center"/>
    </xf>
    <xf numFmtId="0" fontId="32" fillId="28" borderId="1" xfId="0" applyFont="1" applyFill="1" applyBorder="1" applyAlignment="1">
      <alignment horizontal="center" vertical="center"/>
    </xf>
    <xf numFmtId="0" fontId="0" fillId="31" borderId="0" xfId="0" applyFill="1"/>
    <xf numFmtId="0" fontId="17" fillId="31" borderId="0" xfId="0" applyFont="1" applyFill="1"/>
    <xf numFmtId="0" fontId="13" fillId="19" borderId="0" xfId="0" applyFont="1" applyFill="1" applyAlignment="1">
      <alignment horizontal="center" vertical="center"/>
    </xf>
    <xf numFmtId="0" fontId="31" fillId="19" borderId="0" xfId="0" applyFont="1" applyFill="1"/>
    <xf numFmtId="0" fontId="34" fillId="19" borderId="0" xfId="0" applyFont="1" applyFill="1" applyAlignment="1">
      <alignment horizontal="center" vertical="center"/>
    </xf>
    <xf numFmtId="0" fontId="33" fillId="19" borderId="0" xfId="0" applyFont="1" applyFill="1" applyAlignment="1">
      <alignment horizontal="center" vertical="center"/>
    </xf>
    <xf numFmtId="0" fontId="35" fillId="19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8" fillId="0" borderId="20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36" fillId="0" borderId="27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24" borderId="2" xfId="0" applyFont="1" applyFill="1" applyBorder="1" applyAlignment="1">
      <alignment horizontal="center" vertical="center"/>
    </xf>
    <xf numFmtId="0" fontId="0" fillId="17" borderId="34" xfId="0" applyFill="1" applyBorder="1" applyAlignment="1">
      <alignment horizontal="center" vertical="center"/>
    </xf>
    <xf numFmtId="0" fontId="0" fillId="17" borderId="27" xfId="0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0" fillId="25" borderId="34" xfId="0" applyFill="1" applyBorder="1" applyAlignment="1">
      <alignment horizontal="center" vertical="center"/>
    </xf>
    <xf numFmtId="0" fontId="0" fillId="25" borderId="27" xfId="0" applyFill="1" applyBorder="1" applyAlignment="1">
      <alignment horizontal="center" vertical="center"/>
    </xf>
    <xf numFmtId="0" fontId="13" fillId="13" borderId="2" xfId="0" applyFont="1" applyFill="1" applyBorder="1" applyAlignment="1">
      <alignment horizontal="center" vertical="center"/>
    </xf>
    <xf numFmtId="0" fontId="0" fillId="32" borderId="34" xfId="0" applyFill="1" applyBorder="1" applyAlignment="1">
      <alignment horizontal="center" vertical="center"/>
    </xf>
    <xf numFmtId="0" fontId="0" fillId="32" borderId="1" xfId="0" applyFill="1" applyBorder="1" applyAlignment="1">
      <alignment horizontal="center" vertical="center"/>
    </xf>
    <xf numFmtId="0" fontId="0" fillId="32" borderId="27" xfId="0" applyFill="1" applyBorder="1" applyAlignment="1">
      <alignment horizontal="center" vertical="center"/>
    </xf>
    <xf numFmtId="0" fontId="38" fillId="0" borderId="34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39" fillId="30" borderId="0" xfId="0" applyFont="1" applyFill="1"/>
    <xf numFmtId="0" fontId="0" fillId="30" borderId="0" xfId="0" applyFill="1"/>
    <xf numFmtId="0" fontId="9" fillId="34" borderId="1" xfId="0" applyFont="1" applyFill="1" applyBorder="1" applyAlignment="1">
      <alignment horizontal="center" vertical="center"/>
    </xf>
    <xf numFmtId="0" fontId="40" fillId="35" borderId="39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0" fillId="17" borderId="2" xfId="0" applyFill="1" applyBorder="1" applyAlignment="1">
      <alignment horizontal="center" vertical="center"/>
    </xf>
    <xf numFmtId="0" fontId="0" fillId="25" borderId="2" xfId="0" applyFill="1" applyBorder="1" applyAlignment="1">
      <alignment horizontal="center" vertical="center"/>
    </xf>
    <xf numFmtId="0" fontId="0" fillId="32" borderId="2" xfId="0" applyFill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17" borderId="12" xfId="0" applyFill="1" applyBorder="1" applyAlignment="1">
      <alignment horizontal="center" vertical="center"/>
    </xf>
    <xf numFmtId="0" fontId="0" fillId="17" borderId="15" xfId="0" applyFill="1" applyBorder="1" applyAlignment="1">
      <alignment horizontal="center" vertical="center"/>
    </xf>
    <xf numFmtId="0" fontId="0" fillId="21" borderId="12" xfId="0" applyFill="1" applyBorder="1" applyAlignment="1">
      <alignment horizontal="center" vertical="center"/>
    </xf>
    <xf numFmtId="0" fontId="0" fillId="21" borderId="15" xfId="0" applyFill="1" applyBorder="1" applyAlignment="1">
      <alignment horizontal="center" vertical="center"/>
    </xf>
    <xf numFmtId="0" fontId="0" fillId="32" borderId="12" xfId="0" applyFill="1" applyBorder="1" applyAlignment="1">
      <alignment horizontal="center" vertical="center"/>
    </xf>
    <xf numFmtId="0" fontId="0" fillId="32" borderId="0" xfId="0" applyFill="1" applyAlignment="1">
      <alignment horizontal="center" vertical="center"/>
    </xf>
    <xf numFmtId="0" fontId="0" fillId="32" borderId="15" xfId="0" applyFill="1" applyBorder="1" applyAlignment="1">
      <alignment horizontal="center" vertical="center"/>
    </xf>
    <xf numFmtId="0" fontId="0" fillId="20" borderId="13" xfId="0" applyFill="1" applyBorder="1" applyAlignment="1">
      <alignment horizontal="center" vertical="center"/>
    </xf>
    <xf numFmtId="0" fontId="0" fillId="20" borderId="14" xfId="0" applyFill="1" applyBorder="1" applyAlignment="1">
      <alignment horizontal="center" vertical="center"/>
    </xf>
    <xf numFmtId="0" fontId="0" fillId="20" borderId="16" xfId="0" applyFill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8" fillId="0" borderId="50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34" borderId="53" xfId="0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13" fillId="24" borderId="39" xfId="0" applyFont="1" applyFill="1" applyBorder="1" applyAlignment="1">
      <alignment horizontal="center" vertical="center"/>
    </xf>
    <xf numFmtId="0" fontId="13" fillId="6" borderId="39" xfId="0" applyFont="1" applyFill="1" applyBorder="1" applyAlignment="1">
      <alignment horizontal="center" vertical="center"/>
    </xf>
    <xf numFmtId="0" fontId="13" fillId="13" borderId="39" xfId="0" applyFont="1" applyFill="1" applyBorder="1" applyAlignment="1">
      <alignment horizontal="center" vertical="center"/>
    </xf>
    <xf numFmtId="0" fontId="13" fillId="14" borderId="52" xfId="0" applyFont="1" applyFill="1" applyBorder="1" applyAlignment="1">
      <alignment horizontal="center" vertical="center"/>
    </xf>
    <xf numFmtId="0" fontId="13" fillId="36" borderId="37" xfId="0" applyFont="1" applyFill="1" applyBorder="1" applyAlignment="1">
      <alignment horizontal="center" vertical="top"/>
    </xf>
    <xf numFmtId="0" fontId="0" fillId="18" borderId="0" xfId="0" applyFill="1"/>
    <xf numFmtId="0" fontId="0" fillId="37" borderId="0" xfId="0" applyFill="1"/>
    <xf numFmtId="0" fontId="0" fillId="38" borderId="0" xfId="0" applyFill="1"/>
    <xf numFmtId="0" fontId="0" fillId="6" borderId="1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0" fillId="2" borderId="0" xfId="0" applyFont="1" applyFill="1" applyAlignment="1">
      <alignment horizontal="center"/>
    </xf>
    <xf numFmtId="0" fontId="13" fillId="0" borderId="54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36" fillId="0" borderId="55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28" fillId="0" borderId="39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0" fillId="0" borderId="58" xfId="0" applyBorder="1"/>
    <xf numFmtId="0" fontId="13" fillId="28" borderId="57" xfId="0" applyFont="1" applyFill="1" applyBorder="1" applyAlignment="1">
      <alignment horizontal="center" vertical="center"/>
    </xf>
    <xf numFmtId="0" fontId="13" fillId="34" borderId="57" xfId="0" applyFont="1" applyFill="1" applyBorder="1" applyAlignment="1">
      <alignment horizontal="center" vertical="center"/>
    </xf>
    <xf numFmtId="0" fontId="13" fillId="29" borderId="0" xfId="0" applyFont="1" applyFill="1" applyAlignment="1">
      <alignment horizontal="center" vertical="center"/>
    </xf>
    <xf numFmtId="0" fontId="13" fillId="34" borderId="0" xfId="0" applyFont="1" applyFill="1" applyAlignment="1">
      <alignment horizontal="center" vertical="center"/>
    </xf>
    <xf numFmtId="0" fontId="13" fillId="28" borderId="59" xfId="0" applyFont="1" applyFill="1" applyBorder="1" applyAlignment="1">
      <alignment horizontal="center" vertical="center"/>
    </xf>
    <xf numFmtId="0" fontId="14" fillId="35" borderId="54" xfId="0" applyFont="1" applyFill="1" applyBorder="1" applyAlignment="1">
      <alignment horizontal="center" vertical="center"/>
    </xf>
    <xf numFmtId="0" fontId="14" fillId="35" borderId="43" xfId="0" applyFont="1" applyFill="1" applyBorder="1" applyAlignment="1">
      <alignment horizontal="center" vertical="center"/>
    </xf>
    <xf numFmtId="0" fontId="13" fillId="34" borderId="38" xfId="0" applyFont="1" applyFill="1" applyBorder="1" applyAlignment="1">
      <alignment horizontal="center" vertical="center"/>
    </xf>
    <xf numFmtId="0" fontId="14" fillId="35" borderId="39" xfId="0" applyFont="1" applyFill="1" applyBorder="1" applyAlignment="1">
      <alignment horizontal="center" vertical="center"/>
    </xf>
    <xf numFmtId="0" fontId="13" fillId="34" borderId="52" xfId="0" applyFont="1" applyFill="1" applyBorder="1" applyAlignment="1">
      <alignment horizontal="center" vertical="center"/>
    </xf>
    <xf numFmtId="0" fontId="0" fillId="29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4" fillId="35" borderId="60" xfId="0" applyFont="1" applyFill="1" applyBorder="1" applyAlignment="1">
      <alignment horizontal="center" vertical="center"/>
    </xf>
    <xf numFmtId="0" fontId="41" fillId="39" borderId="37" xfId="0" applyFont="1" applyFill="1" applyBorder="1" applyAlignment="1">
      <alignment horizontal="center" vertical="center"/>
    </xf>
    <xf numFmtId="0" fontId="0" fillId="11" borderId="9" xfId="0" applyFill="1" applyBorder="1" applyAlignment="1">
      <alignment horizontal="center" vertical="center"/>
    </xf>
    <xf numFmtId="16" fontId="0" fillId="11" borderId="10" xfId="0" applyNumberFormat="1" applyFill="1" applyBorder="1" applyAlignment="1">
      <alignment horizontal="center" vertical="center"/>
    </xf>
    <xf numFmtId="0" fontId="0" fillId="11" borderId="10" xfId="0" applyFill="1" applyBorder="1" applyAlignment="1">
      <alignment horizontal="center" vertical="center"/>
    </xf>
    <xf numFmtId="0" fontId="13" fillId="0" borderId="0" xfId="0" applyFont="1"/>
    <xf numFmtId="0" fontId="14" fillId="0" borderId="6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34" borderId="1" xfId="0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0" fontId="13" fillId="24" borderId="20" xfId="0" applyFont="1" applyFill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0" fontId="13" fillId="13" borderId="20" xfId="0" applyFont="1" applyFill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18" fillId="0" borderId="62" xfId="0" applyFont="1" applyBorder="1" applyAlignment="1">
      <alignment horizontal="center" vertical="center"/>
    </xf>
    <xf numFmtId="0" fontId="25" fillId="30" borderId="0" xfId="0" applyFont="1" applyFill="1" applyAlignment="1">
      <alignment horizontal="center" vertical="center"/>
    </xf>
    <xf numFmtId="0" fontId="25" fillId="30" borderId="0" xfId="0" applyFont="1" applyFill="1"/>
    <xf numFmtId="0" fontId="43" fillId="27" borderId="1" xfId="0" applyFont="1" applyFill="1" applyBorder="1" applyAlignment="1">
      <alignment horizontal="center" vertical="center"/>
    </xf>
    <xf numFmtId="0" fontId="44" fillId="27" borderId="1" xfId="0" applyFont="1" applyFill="1" applyBorder="1" applyAlignment="1">
      <alignment horizontal="center" vertical="center"/>
    </xf>
    <xf numFmtId="0" fontId="0" fillId="33" borderId="0" xfId="0" applyFill="1"/>
    <xf numFmtId="0" fontId="43" fillId="27" borderId="20" xfId="0" applyFont="1" applyFill="1" applyBorder="1" applyAlignment="1">
      <alignment horizontal="center" vertical="center"/>
    </xf>
    <xf numFmtId="0" fontId="0" fillId="41" borderId="0" xfId="0" applyFill="1" applyAlignment="1">
      <alignment horizontal="center"/>
    </xf>
    <xf numFmtId="0" fontId="46" fillId="33" borderId="0" xfId="0" applyFont="1" applyFill="1" applyAlignment="1">
      <alignment horizontal="center" vertical="center"/>
    </xf>
    <xf numFmtId="0" fontId="46" fillId="30" borderId="34" xfId="0" applyFont="1" applyFill="1" applyBorder="1" applyAlignment="1">
      <alignment horizontal="center" vertical="center"/>
    </xf>
    <xf numFmtId="0" fontId="46" fillId="30" borderId="27" xfId="0" applyFont="1" applyFill="1" applyBorder="1" applyAlignment="1">
      <alignment horizontal="center" vertical="center"/>
    </xf>
    <xf numFmtId="0" fontId="46" fillId="30" borderId="31" xfId="0" applyFont="1" applyFill="1" applyBorder="1" applyAlignment="1">
      <alignment horizontal="center" vertical="center"/>
    </xf>
    <xf numFmtId="0" fontId="0" fillId="30" borderId="28" xfId="0" applyFill="1" applyBorder="1" applyAlignment="1">
      <alignment horizontal="center" vertical="center"/>
    </xf>
    <xf numFmtId="0" fontId="46" fillId="30" borderId="10" xfId="0" applyFont="1" applyFill="1" applyBorder="1" applyAlignment="1">
      <alignment horizontal="center" vertical="center"/>
    </xf>
    <xf numFmtId="0" fontId="46" fillId="30" borderId="1" xfId="0" applyFont="1" applyFill="1" applyBorder="1" applyAlignment="1">
      <alignment horizontal="center" vertical="center"/>
    </xf>
    <xf numFmtId="0" fontId="46" fillId="30" borderId="35" xfId="0" applyFont="1" applyFill="1" applyBorder="1" applyAlignment="1">
      <alignment horizontal="center" vertical="center"/>
    </xf>
    <xf numFmtId="0" fontId="46" fillId="30" borderId="28" xfId="0" applyFont="1" applyFill="1" applyBorder="1" applyAlignment="1">
      <alignment horizontal="center" vertical="center"/>
    </xf>
    <xf numFmtId="0" fontId="46" fillId="30" borderId="63" xfId="0" applyFont="1" applyFill="1" applyBorder="1" applyAlignment="1">
      <alignment horizontal="center" vertical="center"/>
    </xf>
    <xf numFmtId="0" fontId="0" fillId="30" borderId="27" xfId="0" applyFill="1" applyBorder="1" applyAlignment="1">
      <alignment horizontal="center" vertical="center"/>
    </xf>
    <xf numFmtId="0" fontId="46" fillId="30" borderId="2" xfId="0" applyFont="1" applyFill="1" applyBorder="1" applyAlignment="1">
      <alignment horizontal="center" vertical="center"/>
    </xf>
    <xf numFmtId="0" fontId="0" fillId="42" borderId="0" xfId="0" applyFill="1"/>
    <xf numFmtId="0" fontId="0" fillId="6" borderId="0" xfId="0" applyFill="1"/>
    <xf numFmtId="0" fontId="0" fillId="21" borderId="1" xfId="0" applyFill="1" applyBorder="1" applyAlignment="1">
      <alignment horizontal="center" vertical="center"/>
    </xf>
    <xf numFmtId="0" fontId="0" fillId="17" borderId="10" xfId="0" applyFill="1" applyBorder="1" applyAlignment="1">
      <alignment horizontal="center" vertical="center"/>
    </xf>
    <xf numFmtId="0" fontId="0" fillId="21" borderId="10" xfId="0" applyFill="1" applyBorder="1" applyAlignment="1">
      <alignment horizontal="center" vertical="center"/>
    </xf>
    <xf numFmtId="0" fontId="13" fillId="24" borderId="10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/>
    </xf>
    <xf numFmtId="0" fontId="7" fillId="23" borderId="43" xfId="0" applyFont="1" applyFill="1" applyBorder="1" applyAlignment="1">
      <alignment horizontal="center" vertical="center"/>
    </xf>
    <xf numFmtId="0" fontId="13" fillId="11" borderId="43" xfId="0" applyFont="1" applyFill="1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6" fillId="6" borderId="44" xfId="0" applyFont="1" applyFill="1" applyBorder="1" applyAlignment="1">
      <alignment horizontal="center" vertical="center"/>
    </xf>
    <xf numFmtId="0" fontId="6" fillId="12" borderId="45" xfId="0" applyFont="1" applyFill="1" applyBorder="1" applyAlignment="1">
      <alignment horizontal="center" vertical="center"/>
    </xf>
    <xf numFmtId="0" fontId="13" fillId="20" borderId="37" xfId="0" applyFont="1" applyFill="1" applyBorder="1" applyAlignment="1">
      <alignment horizontal="center" vertical="center"/>
    </xf>
    <xf numFmtId="0" fontId="29" fillId="12" borderId="1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/>
    </xf>
    <xf numFmtId="0" fontId="0" fillId="30" borderId="0" xfId="0" applyFill="1" applyAlignment="1">
      <alignment horizontal="center"/>
    </xf>
    <xf numFmtId="0" fontId="13" fillId="0" borderId="22" xfId="0" applyFont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17" fillId="30" borderId="1" xfId="0" applyFont="1" applyFill="1" applyBorder="1" applyAlignment="1">
      <alignment horizontal="center" vertical="center"/>
    </xf>
    <xf numFmtId="0" fontId="0" fillId="28" borderId="0" xfId="0" applyFill="1"/>
    <xf numFmtId="0" fontId="0" fillId="43" borderId="0" xfId="0" applyFill="1"/>
    <xf numFmtId="0" fontId="0" fillId="43" borderId="0" xfId="0" applyFill="1" applyAlignment="1">
      <alignment horizontal="center"/>
    </xf>
    <xf numFmtId="0" fontId="10" fillId="43" borderId="0" xfId="0" applyFont="1" applyFill="1" applyAlignment="1">
      <alignment horizontal="center"/>
    </xf>
    <xf numFmtId="0" fontId="13" fillId="0" borderId="67" xfId="0" applyFont="1" applyBorder="1" applyAlignment="1">
      <alignment horizontal="center" vertical="center"/>
    </xf>
    <xf numFmtId="0" fontId="28" fillId="0" borderId="50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0" fillId="25" borderId="0" xfId="0" applyFill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0" fillId="37" borderId="0" xfId="0" applyFill="1" applyAlignment="1">
      <alignment horizontal="center" vertical="center"/>
    </xf>
    <xf numFmtId="0" fontId="0" fillId="32" borderId="40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0" fillId="37" borderId="12" xfId="0" applyFill="1" applyBorder="1" applyAlignment="1">
      <alignment horizontal="center" vertical="center"/>
    </xf>
    <xf numFmtId="0" fontId="0" fillId="32" borderId="41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32" borderId="42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37" borderId="15" xfId="0" applyFill="1" applyBorder="1" applyAlignment="1">
      <alignment horizontal="center" vertical="center"/>
    </xf>
    <xf numFmtId="0" fontId="13" fillId="31" borderId="0" xfId="0" applyFont="1" applyFill="1" applyAlignment="1">
      <alignment horizontal="center" vertical="center"/>
    </xf>
    <xf numFmtId="0" fontId="13" fillId="33" borderId="0" xfId="0" applyFont="1" applyFill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0" fillId="18" borderId="1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9" fillId="13" borderId="40" xfId="0" applyFont="1" applyFill="1" applyBorder="1" applyAlignment="1">
      <alignment horizontal="center" vertical="center"/>
    </xf>
    <xf numFmtId="0" fontId="19" fillId="13" borderId="12" xfId="0" applyFont="1" applyFill="1" applyBorder="1" applyAlignment="1">
      <alignment horizontal="center" vertical="center"/>
    </xf>
    <xf numFmtId="0" fontId="19" fillId="13" borderId="13" xfId="0" applyFont="1" applyFill="1" applyBorder="1" applyAlignment="1">
      <alignment horizontal="center" vertical="center"/>
    </xf>
    <xf numFmtId="0" fontId="48" fillId="13" borderId="42" xfId="0" applyFont="1" applyFill="1" applyBorder="1" applyAlignment="1">
      <alignment horizontal="center" vertical="center"/>
    </xf>
    <xf numFmtId="0" fontId="48" fillId="13" borderId="15" xfId="0" applyFont="1" applyFill="1" applyBorder="1" applyAlignment="1">
      <alignment horizontal="center" vertical="center"/>
    </xf>
    <xf numFmtId="0" fontId="48" fillId="13" borderId="16" xfId="0" applyFont="1" applyFill="1" applyBorder="1" applyAlignment="1">
      <alignment horizontal="center" vertical="center"/>
    </xf>
    <xf numFmtId="0" fontId="0" fillId="23" borderId="1" xfId="0" applyFill="1" applyBorder="1" applyAlignment="1">
      <alignment horizontal="center"/>
    </xf>
    <xf numFmtId="0" fontId="0" fillId="18" borderId="10" xfId="0" applyFill="1" applyBorder="1" applyAlignment="1">
      <alignment horizontal="center"/>
    </xf>
    <xf numFmtId="0" fontId="13" fillId="17" borderId="56" xfId="0" applyFont="1" applyFill="1" applyBorder="1" applyAlignment="1">
      <alignment horizontal="center"/>
    </xf>
    <xf numFmtId="0" fontId="13" fillId="17" borderId="39" xfId="0" applyFont="1" applyFill="1" applyBorder="1" applyAlignment="1">
      <alignment horizontal="center"/>
    </xf>
    <xf numFmtId="0" fontId="13" fillId="7" borderId="39" xfId="0" applyFont="1" applyFill="1" applyBorder="1" applyAlignment="1">
      <alignment horizontal="center"/>
    </xf>
    <xf numFmtId="0" fontId="13" fillId="22" borderId="39" xfId="0" applyFont="1" applyFill="1" applyBorder="1" applyAlignment="1">
      <alignment horizontal="center"/>
    </xf>
    <xf numFmtId="0" fontId="13" fillId="22" borderId="52" xfId="0" applyFont="1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23" borderId="10" xfId="0" applyFill="1" applyBorder="1" applyAlignment="1">
      <alignment horizontal="center"/>
    </xf>
    <xf numFmtId="0" fontId="13" fillId="23" borderId="6" xfId="0" applyFont="1" applyFill="1" applyBorder="1" applyAlignment="1">
      <alignment horizontal="center" vertical="center"/>
    </xf>
    <xf numFmtId="0" fontId="13" fillId="23" borderId="7" xfId="0" applyFont="1" applyFill="1" applyBorder="1" applyAlignment="1">
      <alignment horizontal="center" vertical="center"/>
    </xf>
    <xf numFmtId="0" fontId="13" fillId="23" borderId="8" xfId="0" applyFont="1" applyFill="1" applyBorder="1" applyAlignment="1">
      <alignment horizontal="center" vertical="center"/>
    </xf>
    <xf numFmtId="0" fontId="13" fillId="23" borderId="9" xfId="0" applyFont="1" applyFill="1" applyBorder="1" applyAlignment="1">
      <alignment horizontal="center" vertical="center"/>
    </xf>
    <xf numFmtId="0" fontId="6" fillId="24" borderId="2" xfId="0" applyFont="1" applyFill="1" applyBorder="1" applyAlignment="1">
      <alignment horizontal="center" vertical="center"/>
    </xf>
    <xf numFmtId="0" fontId="6" fillId="24" borderId="10" xfId="0" applyFont="1" applyFill="1" applyBorder="1" applyAlignment="1">
      <alignment horizontal="center" vertical="center"/>
    </xf>
    <xf numFmtId="0" fontId="29" fillId="6" borderId="2" xfId="0" applyFont="1" applyFill="1" applyBorder="1" applyAlignment="1">
      <alignment horizontal="center" vertical="center"/>
    </xf>
    <xf numFmtId="0" fontId="29" fillId="6" borderId="10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31" fillId="12" borderId="3" xfId="0" applyFont="1" applyFill="1" applyBorder="1" applyAlignment="1">
      <alignment horizontal="center" vertical="center"/>
    </xf>
    <xf numFmtId="0" fontId="31" fillId="12" borderId="5" xfId="0" applyFont="1" applyFill="1" applyBorder="1" applyAlignment="1">
      <alignment horizontal="center" vertical="center"/>
    </xf>
    <xf numFmtId="0" fontId="31" fillId="12" borderId="4" xfId="0" applyFont="1" applyFill="1" applyBorder="1" applyAlignment="1">
      <alignment horizontal="center" vertical="center"/>
    </xf>
    <xf numFmtId="0" fontId="31" fillId="19" borderId="0" xfId="0" applyFont="1" applyFill="1" applyAlignment="1">
      <alignment horizont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16" borderId="3" xfId="0" applyFill="1" applyBorder="1" applyAlignment="1">
      <alignment horizontal="center" vertical="center"/>
    </xf>
    <xf numFmtId="0" fontId="0" fillId="16" borderId="4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16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31" fillId="7" borderId="1" xfId="0" applyFont="1" applyFill="1" applyBorder="1" applyAlignment="1">
      <alignment horizontal="center" vertical="center"/>
    </xf>
    <xf numFmtId="0" fontId="13" fillId="23" borderId="1" xfId="0" applyFont="1" applyFill="1" applyBorder="1" applyAlignment="1">
      <alignment horizontal="center" vertical="center"/>
    </xf>
    <xf numFmtId="0" fontId="6" fillId="24" borderId="1" xfId="0" applyFont="1" applyFill="1" applyBorder="1" applyAlignment="1">
      <alignment horizontal="center" vertical="center"/>
    </xf>
    <xf numFmtId="0" fontId="2" fillId="24" borderId="1" xfId="0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0" fillId="34" borderId="38" xfId="0" applyFill="1" applyBorder="1" applyAlignment="1">
      <alignment horizontal="center" vertical="center"/>
    </xf>
    <xf numFmtId="0" fontId="0" fillId="34" borderId="39" xfId="0" applyFill="1" applyBorder="1" applyAlignment="1">
      <alignment horizontal="center" vertical="center"/>
    </xf>
    <xf numFmtId="0" fontId="13" fillId="19" borderId="0" xfId="0" applyFont="1" applyFill="1" applyAlignment="1">
      <alignment horizontal="center" vertical="center"/>
    </xf>
    <xf numFmtId="0" fontId="31" fillId="33" borderId="11" xfId="0" applyFont="1" applyFill="1" applyBorder="1" applyAlignment="1">
      <alignment horizontal="center" vertical="center"/>
    </xf>
    <xf numFmtId="0" fontId="31" fillId="33" borderId="9" xfId="0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0" fillId="30" borderId="0" xfId="0" applyFill="1" applyAlignment="1">
      <alignment horizontal="center"/>
    </xf>
    <xf numFmtId="16" fontId="0" fillId="0" borderId="0" xfId="0" applyNumberFormat="1" applyAlignment="1">
      <alignment horizontal="center"/>
    </xf>
    <xf numFmtId="0" fontId="39" fillId="30" borderId="0" xfId="0" applyFont="1" applyFill="1" applyAlignment="1">
      <alignment horizontal="center"/>
    </xf>
    <xf numFmtId="0" fontId="13" fillId="23" borderId="22" xfId="0" applyFont="1" applyFill="1" applyBorder="1" applyAlignment="1">
      <alignment horizontal="center"/>
    </xf>
    <xf numFmtId="0" fontId="13" fillId="23" borderId="23" xfId="0" applyFont="1" applyFill="1" applyBorder="1" applyAlignment="1">
      <alignment horizontal="center"/>
    </xf>
    <xf numFmtId="0" fontId="13" fillId="34" borderId="21" xfId="0" applyFont="1" applyFill="1" applyBorder="1" applyAlignment="1">
      <alignment horizontal="center" vertical="center"/>
    </xf>
    <xf numFmtId="0" fontId="13" fillId="34" borderId="22" xfId="0" applyFont="1" applyFill="1" applyBorder="1" applyAlignment="1">
      <alignment horizontal="center" vertical="center"/>
    </xf>
    <xf numFmtId="0" fontId="13" fillId="34" borderId="23" xfId="0" applyFont="1" applyFill="1" applyBorder="1" applyAlignment="1">
      <alignment horizontal="center" vertical="center"/>
    </xf>
    <xf numFmtId="0" fontId="13" fillId="11" borderId="7" xfId="0" applyFont="1" applyFill="1" applyBorder="1" applyAlignment="1">
      <alignment horizontal="center" vertical="center"/>
    </xf>
    <xf numFmtId="0" fontId="13" fillId="11" borderId="2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12" borderId="21" xfId="0" applyFont="1" applyFill="1" applyBorder="1" applyAlignment="1">
      <alignment horizontal="center" vertical="center"/>
    </xf>
    <xf numFmtId="0" fontId="13" fillId="12" borderId="22" xfId="0" applyFont="1" applyFill="1" applyBorder="1" applyAlignment="1">
      <alignment horizontal="center" vertical="center"/>
    </xf>
    <xf numFmtId="0" fontId="13" fillId="12" borderId="23" xfId="0" applyFont="1" applyFill="1" applyBorder="1" applyAlignment="1">
      <alignment horizontal="center" vertical="center"/>
    </xf>
    <xf numFmtId="0" fontId="13" fillId="33" borderId="29" xfId="0" applyFont="1" applyFill="1" applyBorder="1" applyAlignment="1">
      <alignment horizontal="center" vertical="center"/>
    </xf>
    <xf numFmtId="0" fontId="13" fillId="33" borderId="30" xfId="0" applyFont="1" applyFill="1" applyBorder="1" applyAlignment="1">
      <alignment horizontal="center" vertical="center"/>
    </xf>
    <xf numFmtId="0" fontId="13" fillId="33" borderId="31" xfId="0" applyFont="1" applyFill="1" applyBorder="1" applyAlignment="1">
      <alignment horizontal="center" vertical="center"/>
    </xf>
    <xf numFmtId="0" fontId="42" fillId="40" borderId="11" xfId="0" applyFont="1" applyFill="1" applyBorder="1" applyAlignment="1">
      <alignment horizontal="center" vertical="center"/>
    </xf>
    <xf numFmtId="0" fontId="42" fillId="40" borderId="9" xfId="0" applyFont="1" applyFill="1" applyBorder="1" applyAlignment="1">
      <alignment horizontal="center" vertical="center"/>
    </xf>
    <xf numFmtId="0" fontId="42" fillId="6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3" fillId="33" borderId="21" xfId="0" applyFont="1" applyFill="1" applyBorder="1" applyAlignment="1">
      <alignment horizontal="center" vertical="center"/>
    </xf>
    <xf numFmtId="0" fontId="13" fillId="33" borderId="22" xfId="0" applyFont="1" applyFill="1" applyBorder="1" applyAlignment="1">
      <alignment horizontal="center" vertical="center"/>
    </xf>
    <xf numFmtId="0" fontId="13" fillId="33" borderId="23" xfId="0" applyFont="1" applyFill="1" applyBorder="1" applyAlignment="1">
      <alignment horizontal="center" vertical="center"/>
    </xf>
    <xf numFmtId="0" fontId="13" fillId="0" borderId="54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60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16" fontId="0" fillId="30" borderId="0" xfId="0" applyNumberFormat="1" applyFill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49" fillId="30" borderId="49" xfId="0" applyFont="1" applyFill="1" applyBorder="1" applyAlignment="1">
      <alignment horizontal="center" vertical="center"/>
    </xf>
    <xf numFmtId="0" fontId="49" fillId="30" borderId="64" xfId="0" applyFont="1" applyFill="1" applyBorder="1" applyAlignment="1">
      <alignment horizontal="center" vertical="center"/>
    </xf>
    <xf numFmtId="0" fontId="46" fillId="30" borderId="51" xfId="0" applyFont="1" applyFill="1" applyBorder="1" applyAlignment="1">
      <alignment horizontal="center" vertical="center"/>
    </xf>
    <xf numFmtId="0" fontId="46" fillId="30" borderId="66" xfId="0" applyFont="1" applyFill="1" applyBorder="1" applyAlignment="1">
      <alignment horizontal="center" vertical="center"/>
    </xf>
    <xf numFmtId="0" fontId="46" fillId="30" borderId="50" xfId="0" applyFont="1" applyFill="1" applyBorder="1" applyAlignment="1">
      <alignment horizontal="center" vertical="center"/>
    </xf>
    <xf numFmtId="0" fontId="46" fillId="30" borderId="65" xfId="0" applyFont="1" applyFill="1" applyBorder="1" applyAlignment="1">
      <alignment horizontal="center" vertical="center"/>
    </xf>
    <xf numFmtId="0" fontId="13" fillId="31" borderId="18" xfId="0" applyFont="1" applyFill="1" applyBorder="1" applyAlignment="1">
      <alignment horizontal="center" vertical="center"/>
    </xf>
    <xf numFmtId="0" fontId="13" fillId="31" borderId="19" xfId="0" applyFont="1" applyFill="1" applyBorder="1" applyAlignment="1">
      <alignment horizontal="center" vertical="center"/>
    </xf>
    <xf numFmtId="0" fontId="13" fillId="6" borderId="26" xfId="0" applyFont="1" applyFill="1" applyBorder="1" applyAlignment="1">
      <alignment horizontal="center" vertical="center"/>
    </xf>
    <xf numFmtId="0" fontId="13" fillId="6" borderId="27" xfId="0" applyFont="1" applyFill="1" applyBorder="1" applyAlignment="1">
      <alignment horizontal="center" vertical="center"/>
    </xf>
    <xf numFmtId="0" fontId="13" fillId="6" borderId="28" xfId="0" applyFont="1" applyFill="1" applyBorder="1" applyAlignment="1">
      <alignment horizontal="center" vertical="center"/>
    </xf>
    <xf numFmtId="0" fontId="47" fillId="29" borderId="24" xfId="0" applyFont="1" applyFill="1" applyBorder="1" applyAlignment="1">
      <alignment horizontal="center" vertical="center"/>
    </xf>
    <xf numFmtId="0" fontId="47" fillId="29" borderId="34" xfId="0" applyFont="1" applyFill="1" applyBorder="1" applyAlignment="1">
      <alignment horizontal="center" vertical="center"/>
    </xf>
    <xf numFmtId="0" fontId="47" fillId="29" borderId="35" xfId="0" applyFont="1" applyFill="1" applyBorder="1" applyAlignment="1">
      <alignment horizontal="center" vertical="center"/>
    </xf>
    <xf numFmtId="0" fontId="47" fillId="29" borderId="25" xfId="0" applyFont="1" applyFill="1" applyBorder="1" applyAlignment="1">
      <alignment horizontal="center" vertical="center"/>
    </xf>
    <xf numFmtId="0" fontId="47" fillId="29" borderId="1" xfId="0" applyFont="1" applyFill="1" applyBorder="1" applyAlignment="1">
      <alignment horizontal="center" vertical="center"/>
    </xf>
    <xf numFmtId="0" fontId="47" fillId="29" borderId="36" xfId="0" applyFont="1" applyFill="1" applyBorder="1" applyAlignment="1">
      <alignment horizontal="center" vertical="center"/>
    </xf>
    <xf numFmtId="0" fontId="31" fillId="33" borderId="0" xfId="0" applyFont="1" applyFill="1" applyAlignment="1">
      <alignment horizontal="center"/>
    </xf>
    <xf numFmtId="0" fontId="42" fillId="29" borderId="1" xfId="0" applyFont="1" applyFill="1" applyBorder="1" applyAlignment="1">
      <alignment horizontal="center" vertical="center"/>
    </xf>
    <xf numFmtId="0" fontId="13" fillId="20" borderId="17" xfId="0" applyFont="1" applyFill="1" applyBorder="1" applyAlignment="1">
      <alignment horizontal="center" vertical="center"/>
    </xf>
    <xf numFmtId="0" fontId="13" fillId="20" borderId="19" xfId="0" applyFont="1" applyFill="1" applyBorder="1" applyAlignment="1">
      <alignment horizontal="center" vertical="center"/>
    </xf>
    <xf numFmtId="0" fontId="13" fillId="5" borderId="18" xfId="0" applyFont="1" applyFill="1" applyBorder="1" applyAlignment="1">
      <alignment horizontal="center" vertical="center"/>
    </xf>
    <xf numFmtId="0" fontId="13" fillId="31" borderId="17" xfId="0" applyFont="1" applyFill="1" applyBorder="1" applyAlignment="1">
      <alignment horizontal="center" vertical="center"/>
    </xf>
    <xf numFmtId="0" fontId="13" fillId="20" borderId="18" xfId="0" applyFont="1" applyFill="1" applyBorder="1" applyAlignment="1">
      <alignment horizontal="center" vertical="center"/>
    </xf>
    <xf numFmtId="0" fontId="13" fillId="5" borderId="17" xfId="0" applyFont="1" applyFill="1" applyBorder="1" applyAlignment="1">
      <alignment horizontal="center" vertical="center"/>
    </xf>
    <xf numFmtId="0" fontId="13" fillId="5" borderId="19" xfId="0" applyFont="1" applyFill="1" applyBorder="1" applyAlignment="1">
      <alignment horizontal="center" vertical="center"/>
    </xf>
    <xf numFmtId="0" fontId="46" fillId="30" borderId="49" xfId="0" applyFont="1" applyFill="1" applyBorder="1" applyAlignment="1">
      <alignment horizontal="center" vertical="center"/>
    </xf>
    <xf numFmtId="0" fontId="46" fillId="30" borderId="64" xfId="0" applyFont="1" applyFill="1" applyBorder="1" applyAlignment="1">
      <alignment horizontal="center" vertical="center"/>
    </xf>
    <xf numFmtId="0" fontId="46" fillId="30" borderId="10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2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41" borderId="0" xfId="0" applyFill="1" applyAlignment="1">
      <alignment horizontal="center"/>
    </xf>
    <xf numFmtId="0" fontId="50" fillId="29" borderId="21" xfId="0" applyFont="1" applyFill="1" applyBorder="1" applyAlignment="1">
      <alignment horizontal="center" vertical="center"/>
    </xf>
    <xf numFmtId="0" fontId="50" fillId="29" borderId="22" xfId="0" applyFont="1" applyFill="1" applyBorder="1" applyAlignment="1">
      <alignment horizontal="center" vertical="center"/>
    </xf>
    <xf numFmtId="0" fontId="50" fillId="29" borderId="23" xfId="0" applyFont="1" applyFill="1" applyBorder="1" applyAlignment="1">
      <alignment horizontal="center" vertical="center"/>
    </xf>
    <xf numFmtId="0" fontId="13" fillId="23" borderId="10" xfId="0" applyFont="1" applyFill="1" applyBorder="1" applyAlignment="1">
      <alignment horizontal="center" vertical="center"/>
    </xf>
    <xf numFmtId="0" fontId="13" fillId="8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13" fillId="20" borderId="1" xfId="0" applyFont="1" applyFill="1" applyBorder="1" applyAlignment="1">
      <alignment horizontal="center" vertical="center"/>
    </xf>
    <xf numFmtId="0" fontId="51" fillId="29" borderId="24" xfId="0" applyFont="1" applyFill="1" applyBorder="1" applyAlignment="1">
      <alignment horizontal="center" vertical="center"/>
    </xf>
    <xf numFmtId="0" fontId="51" fillId="29" borderId="34" xfId="0" applyFont="1" applyFill="1" applyBorder="1" applyAlignment="1">
      <alignment horizontal="center" vertical="center"/>
    </xf>
    <xf numFmtId="0" fontId="51" fillId="29" borderId="35" xfId="0" applyFont="1" applyFill="1" applyBorder="1" applyAlignment="1">
      <alignment horizontal="center" vertical="center"/>
    </xf>
    <xf numFmtId="0" fontId="51" fillId="29" borderId="25" xfId="0" applyFont="1" applyFill="1" applyBorder="1" applyAlignment="1">
      <alignment horizontal="center" vertical="center"/>
    </xf>
    <xf numFmtId="0" fontId="51" fillId="29" borderId="1" xfId="0" applyFont="1" applyFill="1" applyBorder="1" applyAlignment="1">
      <alignment horizontal="center" vertical="center"/>
    </xf>
    <xf numFmtId="0" fontId="51" fillId="29" borderId="36" xfId="0" applyFont="1" applyFill="1" applyBorder="1" applyAlignment="1">
      <alignment horizontal="center" vertical="center"/>
    </xf>
    <xf numFmtId="0" fontId="46" fillId="17" borderId="49" xfId="0" applyFont="1" applyFill="1" applyBorder="1" applyAlignment="1">
      <alignment horizontal="center" vertical="center"/>
    </xf>
    <xf numFmtId="0" fontId="46" fillId="17" borderId="64" xfId="0" applyFont="1" applyFill="1" applyBorder="1" applyAlignment="1">
      <alignment horizontal="center" vertical="center"/>
    </xf>
    <xf numFmtId="0" fontId="46" fillId="17" borderId="50" xfId="0" applyFont="1" applyFill="1" applyBorder="1" applyAlignment="1">
      <alignment horizontal="center" vertical="center"/>
    </xf>
    <xf numFmtId="0" fontId="46" fillId="17" borderId="65" xfId="0" applyFont="1" applyFill="1" applyBorder="1" applyAlignment="1">
      <alignment horizontal="center" vertical="center"/>
    </xf>
    <xf numFmtId="0" fontId="46" fillId="9" borderId="50" xfId="0" applyFont="1" applyFill="1" applyBorder="1" applyAlignment="1">
      <alignment horizontal="center" vertical="center"/>
    </xf>
    <xf numFmtId="0" fontId="46" fillId="9" borderId="65" xfId="0" applyFont="1" applyFill="1" applyBorder="1" applyAlignment="1">
      <alignment horizontal="center" vertical="center"/>
    </xf>
    <xf numFmtId="0" fontId="49" fillId="11" borderId="49" xfId="0" applyFont="1" applyFill="1" applyBorder="1" applyAlignment="1">
      <alignment horizontal="center" vertical="center"/>
    </xf>
    <xf numFmtId="0" fontId="49" fillId="11" borderId="64" xfId="0" applyFont="1" applyFill="1" applyBorder="1" applyAlignment="1">
      <alignment horizontal="center" vertical="center"/>
    </xf>
    <xf numFmtId="0" fontId="46" fillId="11" borderId="50" xfId="0" applyFont="1" applyFill="1" applyBorder="1" applyAlignment="1">
      <alignment horizontal="center" vertical="center"/>
    </xf>
    <xf numFmtId="0" fontId="46" fillId="11" borderId="65" xfId="0" applyFont="1" applyFill="1" applyBorder="1" applyAlignment="1">
      <alignment horizontal="center" vertical="center"/>
    </xf>
    <xf numFmtId="0" fontId="49" fillId="9" borderId="49" xfId="0" applyFont="1" applyFill="1" applyBorder="1" applyAlignment="1">
      <alignment horizontal="center" vertical="center"/>
    </xf>
    <xf numFmtId="0" fontId="49" fillId="9" borderId="64" xfId="0" applyFont="1" applyFill="1" applyBorder="1" applyAlignment="1">
      <alignment horizontal="center" vertical="center"/>
    </xf>
    <xf numFmtId="0" fontId="46" fillId="17" borderId="51" xfId="0" applyFont="1" applyFill="1" applyBorder="1" applyAlignment="1">
      <alignment horizontal="center" vertical="center"/>
    </xf>
    <xf numFmtId="0" fontId="46" fillId="17" borderId="66" xfId="0" applyFont="1" applyFill="1" applyBorder="1" applyAlignment="1">
      <alignment horizontal="center" vertical="center"/>
    </xf>
    <xf numFmtId="0" fontId="49" fillId="32" borderId="49" xfId="0" applyFont="1" applyFill="1" applyBorder="1" applyAlignment="1">
      <alignment horizontal="center" vertical="center"/>
    </xf>
    <xf numFmtId="0" fontId="49" fillId="32" borderId="64" xfId="0" applyFont="1" applyFill="1" applyBorder="1" applyAlignment="1">
      <alignment horizontal="center" vertical="center"/>
    </xf>
    <xf numFmtId="0" fontId="46" fillId="32" borderId="50" xfId="0" applyFont="1" applyFill="1" applyBorder="1" applyAlignment="1">
      <alignment horizontal="center" vertical="center"/>
    </xf>
    <xf numFmtId="0" fontId="46" fillId="32" borderId="65" xfId="0" applyFont="1" applyFill="1" applyBorder="1" applyAlignment="1">
      <alignment horizontal="center" vertical="center"/>
    </xf>
    <xf numFmtId="0" fontId="49" fillId="17" borderId="49" xfId="0" applyFont="1" applyFill="1" applyBorder="1" applyAlignment="1">
      <alignment horizontal="center" vertical="center"/>
    </xf>
    <xf numFmtId="0" fontId="49" fillId="17" borderId="64" xfId="0" applyFont="1" applyFill="1" applyBorder="1" applyAlignment="1">
      <alignment horizontal="center" vertical="center"/>
    </xf>
    <xf numFmtId="0" fontId="46" fillId="11" borderId="51" xfId="0" applyFont="1" applyFill="1" applyBorder="1" applyAlignment="1">
      <alignment horizontal="center" vertical="center"/>
    </xf>
    <xf numFmtId="0" fontId="46" fillId="11" borderId="66" xfId="0" applyFont="1" applyFill="1" applyBorder="1" applyAlignment="1">
      <alignment horizontal="center" vertical="center"/>
    </xf>
    <xf numFmtId="0" fontId="46" fillId="32" borderId="10" xfId="0" applyFont="1" applyFill="1" applyBorder="1" applyAlignment="1">
      <alignment horizontal="center" vertical="center"/>
    </xf>
    <xf numFmtId="0" fontId="46" fillId="32" borderId="51" xfId="0" applyFont="1" applyFill="1" applyBorder="1" applyAlignment="1">
      <alignment horizontal="center" vertical="center"/>
    </xf>
    <xf numFmtId="0" fontId="46" fillId="32" borderId="66" xfId="0" applyFont="1" applyFill="1" applyBorder="1" applyAlignment="1">
      <alignment horizontal="center" vertical="center"/>
    </xf>
    <xf numFmtId="0" fontId="46" fillId="9" borderId="51" xfId="0" applyFont="1" applyFill="1" applyBorder="1" applyAlignment="1">
      <alignment horizontal="center" vertical="center"/>
    </xf>
    <xf numFmtId="0" fontId="46" fillId="9" borderId="66" xfId="0" applyFont="1" applyFill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0" fillId="43" borderId="0" xfId="0" applyFill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13" fillId="26" borderId="1" xfId="0" applyFont="1" applyFill="1" applyBorder="1" applyAlignment="1">
      <alignment horizontal="center"/>
    </xf>
    <xf numFmtId="0" fontId="0" fillId="26" borderId="2" xfId="0" applyFill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3" fillId="20" borderId="21" xfId="0" applyFont="1" applyFill="1" applyBorder="1" applyAlignment="1">
      <alignment horizontal="center" vertical="center"/>
    </xf>
    <xf numFmtId="0" fontId="13" fillId="20" borderId="23" xfId="0" applyFont="1" applyFill="1" applyBorder="1" applyAlignment="1">
      <alignment horizontal="center" vertical="center"/>
    </xf>
    <xf numFmtId="0" fontId="13" fillId="20" borderId="21" xfId="0" applyFont="1" applyFill="1" applyBorder="1" applyAlignment="1">
      <alignment horizontal="center"/>
    </xf>
    <xf numFmtId="0" fontId="13" fillId="20" borderId="23" xfId="0" applyFont="1" applyFill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rgb="FF00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FF00"/>
      <color rgb="FFFF0000"/>
      <color rgb="FF00CC00"/>
      <color rgb="FFFB6357"/>
      <color rgb="FFF46966"/>
      <color rgb="FF2E08CE"/>
      <color rgb="FFFA2312"/>
      <color rgb="FFFFFFFF"/>
      <color rgb="FFFF4F4F"/>
      <color rgb="FFF00E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5" Type="http://schemas.openxmlformats.org/officeDocument/2006/relationships/image" Target="../media/image19.png"/><Relationship Id="rId4" Type="http://schemas.openxmlformats.org/officeDocument/2006/relationships/image" Target="../media/image18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png"/><Relationship Id="rId13" Type="http://schemas.openxmlformats.org/officeDocument/2006/relationships/image" Target="../media/image31.png"/><Relationship Id="rId18" Type="http://schemas.openxmlformats.org/officeDocument/2006/relationships/image" Target="../media/image36.png"/><Relationship Id="rId26" Type="http://schemas.openxmlformats.org/officeDocument/2006/relationships/image" Target="../media/image44.png"/><Relationship Id="rId3" Type="http://schemas.openxmlformats.org/officeDocument/2006/relationships/image" Target="../media/image22.png"/><Relationship Id="rId21" Type="http://schemas.openxmlformats.org/officeDocument/2006/relationships/image" Target="../media/image39.png"/><Relationship Id="rId7" Type="http://schemas.openxmlformats.org/officeDocument/2006/relationships/image" Target="../media/image26.png"/><Relationship Id="rId12" Type="http://schemas.openxmlformats.org/officeDocument/2006/relationships/image" Target="../media/image11.png"/><Relationship Id="rId17" Type="http://schemas.openxmlformats.org/officeDocument/2006/relationships/image" Target="../media/image35.png"/><Relationship Id="rId25" Type="http://schemas.openxmlformats.org/officeDocument/2006/relationships/image" Target="../media/image43.png"/><Relationship Id="rId2" Type="http://schemas.openxmlformats.org/officeDocument/2006/relationships/image" Target="../media/image21.png"/><Relationship Id="rId16" Type="http://schemas.openxmlformats.org/officeDocument/2006/relationships/image" Target="../media/image34.png"/><Relationship Id="rId20" Type="http://schemas.openxmlformats.org/officeDocument/2006/relationships/image" Target="../media/image38.png"/><Relationship Id="rId1" Type="http://schemas.openxmlformats.org/officeDocument/2006/relationships/image" Target="../media/image20.png"/><Relationship Id="rId6" Type="http://schemas.openxmlformats.org/officeDocument/2006/relationships/image" Target="../media/image25.png"/><Relationship Id="rId11" Type="http://schemas.openxmlformats.org/officeDocument/2006/relationships/image" Target="../media/image30.png"/><Relationship Id="rId24" Type="http://schemas.openxmlformats.org/officeDocument/2006/relationships/image" Target="../media/image42.png"/><Relationship Id="rId5" Type="http://schemas.openxmlformats.org/officeDocument/2006/relationships/image" Target="../media/image24.png"/><Relationship Id="rId15" Type="http://schemas.openxmlformats.org/officeDocument/2006/relationships/image" Target="../media/image33.png"/><Relationship Id="rId23" Type="http://schemas.openxmlformats.org/officeDocument/2006/relationships/image" Target="../media/image41.png"/><Relationship Id="rId10" Type="http://schemas.openxmlformats.org/officeDocument/2006/relationships/image" Target="../media/image29.png"/><Relationship Id="rId19" Type="http://schemas.openxmlformats.org/officeDocument/2006/relationships/image" Target="../media/image37.png"/><Relationship Id="rId4" Type="http://schemas.openxmlformats.org/officeDocument/2006/relationships/image" Target="../media/image23.png"/><Relationship Id="rId9" Type="http://schemas.openxmlformats.org/officeDocument/2006/relationships/image" Target="../media/image28.png"/><Relationship Id="rId14" Type="http://schemas.openxmlformats.org/officeDocument/2006/relationships/image" Target="../media/image32.png"/><Relationship Id="rId22" Type="http://schemas.openxmlformats.org/officeDocument/2006/relationships/image" Target="../media/image4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551005</xdr:colOff>
      <xdr:row>11</xdr:row>
      <xdr:rowOff>34312</xdr:rowOff>
    </xdr:from>
    <xdr:to>
      <xdr:col>8</xdr:col>
      <xdr:colOff>240069</xdr:colOff>
      <xdr:row>13</xdr:row>
      <xdr:rowOff>115252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F321780-3C34-4C21-971E-A6D24BD08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261997">
          <a:off x="5885005" y="2201250"/>
          <a:ext cx="451064" cy="461940"/>
        </a:xfrm>
        <a:prstGeom prst="rect">
          <a:avLst/>
        </a:prstGeom>
      </xdr:spPr>
    </xdr:pic>
    <xdr:clientData/>
  </xdr:twoCellAnchor>
  <xdr:twoCellAnchor editAs="oneCell">
    <xdr:from>
      <xdr:col>9</xdr:col>
      <xdr:colOff>172181</xdr:colOff>
      <xdr:row>14</xdr:row>
      <xdr:rowOff>139211</xdr:rowOff>
    </xdr:from>
    <xdr:to>
      <xdr:col>10</xdr:col>
      <xdr:colOff>260104</xdr:colOff>
      <xdr:row>18</xdr:row>
      <xdr:rowOff>167908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CB0B761-FD6F-4C73-AD7F-0F6BA66AF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61699" flipH="1">
          <a:off x="7030181" y="2864826"/>
          <a:ext cx="849923" cy="849923"/>
        </a:xfrm>
        <a:prstGeom prst="rect">
          <a:avLst/>
        </a:prstGeom>
      </xdr:spPr>
    </xdr:pic>
    <xdr:clientData/>
  </xdr:twoCellAnchor>
  <xdr:twoCellAnchor editAs="oneCell">
    <xdr:from>
      <xdr:col>3</xdr:col>
      <xdr:colOff>735351</xdr:colOff>
      <xdr:row>16</xdr:row>
      <xdr:rowOff>131126</xdr:rowOff>
    </xdr:from>
    <xdr:to>
      <xdr:col>4</xdr:col>
      <xdr:colOff>398831</xdr:colOff>
      <xdr:row>18</xdr:row>
      <xdr:rowOff>141951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200A85ED-B643-47D0-BCF1-256A865C6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849879">
          <a:off x="3021351" y="3250564"/>
          <a:ext cx="425480" cy="447387"/>
        </a:xfrm>
        <a:prstGeom prst="rect">
          <a:avLst/>
        </a:prstGeom>
      </xdr:spPr>
    </xdr:pic>
    <xdr:clientData/>
  </xdr:twoCellAnchor>
  <xdr:twoCellAnchor editAs="oneCell">
    <xdr:from>
      <xdr:col>2</xdr:col>
      <xdr:colOff>17097</xdr:colOff>
      <xdr:row>2</xdr:row>
      <xdr:rowOff>15372</xdr:rowOff>
    </xdr:from>
    <xdr:to>
      <xdr:col>2</xdr:col>
      <xdr:colOff>404754</xdr:colOff>
      <xdr:row>5</xdr:row>
      <xdr:rowOff>225509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1B68C480-4D29-44FB-82E6-9D1BAC93C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541097" y="396372"/>
          <a:ext cx="387657" cy="789574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261938</xdr:colOff>
      <xdr:row>4</xdr:row>
      <xdr:rowOff>39687</xdr:rowOff>
    </xdr:from>
    <xdr:to>
      <xdr:col>2</xdr:col>
      <xdr:colOff>31750</xdr:colOff>
      <xdr:row>7</xdr:row>
      <xdr:rowOff>173460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7FD6C44-0E4B-D8FD-3419-918081D15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938" y="809625"/>
          <a:ext cx="531812" cy="768773"/>
        </a:xfrm>
        <a:prstGeom prst="rect">
          <a:avLst/>
        </a:prstGeom>
      </xdr:spPr>
    </xdr:pic>
    <xdr:clientData/>
  </xdr:twoCellAnchor>
  <xdr:twoCellAnchor editAs="oneCell">
    <xdr:from>
      <xdr:col>10</xdr:col>
      <xdr:colOff>275889</xdr:colOff>
      <xdr:row>4</xdr:row>
      <xdr:rowOff>7930</xdr:rowOff>
    </xdr:from>
    <xdr:to>
      <xdr:col>11</xdr:col>
      <xdr:colOff>373737</xdr:colOff>
      <xdr:row>7</xdr:row>
      <xdr:rowOff>93392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C9E6D585-26C2-D7B3-3363-4A3C6D324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27973">
          <a:off x="7895889" y="777868"/>
          <a:ext cx="859848" cy="720462"/>
        </a:xfrm>
        <a:prstGeom prst="rect">
          <a:avLst/>
        </a:prstGeom>
      </xdr:spPr>
    </xdr:pic>
    <xdr:clientData/>
  </xdr:twoCellAnchor>
  <xdr:twoCellAnchor editAs="oneCell">
    <xdr:from>
      <xdr:col>10</xdr:col>
      <xdr:colOff>198435</xdr:colOff>
      <xdr:row>8</xdr:row>
      <xdr:rowOff>166687</xdr:rowOff>
    </xdr:from>
    <xdr:to>
      <xdr:col>11</xdr:col>
      <xdr:colOff>23813</xdr:colOff>
      <xdr:row>11</xdr:row>
      <xdr:rowOff>182565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C5BBDA5-F65C-8BE2-8138-0C8DF8F7A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8435" y="1762125"/>
          <a:ext cx="587378" cy="587378"/>
        </a:xfrm>
        <a:prstGeom prst="rect">
          <a:avLst/>
        </a:prstGeom>
      </xdr:spPr>
    </xdr:pic>
    <xdr:clientData/>
  </xdr:twoCellAnchor>
  <xdr:twoCellAnchor editAs="oneCell">
    <xdr:from>
      <xdr:col>9</xdr:col>
      <xdr:colOff>188411</xdr:colOff>
      <xdr:row>6</xdr:row>
      <xdr:rowOff>89901</xdr:rowOff>
    </xdr:from>
    <xdr:to>
      <xdr:col>10</xdr:col>
      <xdr:colOff>69333</xdr:colOff>
      <xdr:row>9</xdr:row>
      <xdr:rowOff>120110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C9EC3723-6213-37C1-1DDD-52826E3FC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576432">
          <a:off x="7046411" y="1296401"/>
          <a:ext cx="642922" cy="609647"/>
        </a:xfrm>
        <a:prstGeom prst="rect">
          <a:avLst/>
        </a:prstGeom>
      </xdr:spPr>
    </xdr:pic>
    <xdr:clientData/>
  </xdr:twoCellAnchor>
  <xdr:twoCellAnchor editAs="oneCell">
    <xdr:from>
      <xdr:col>9</xdr:col>
      <xdr:colOff>551400</xdr:colOff>
      <xdr:row>1</xdr:row>
      <xdr:rowOff>73908</xdr:rowOff>
    </xdr:from>
    <xdr:to>
      <xdr:col>10</xdr:col>
      <xdr:colOff>52927</xdr:colOff>
      <xdr:row>2</xdr:row>
      <xdr:rowOff>96303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A7747D98-63C1-2412-3256-37CB54EA2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199510" flipH="1">
          <a:off x="7409400" y="264408"/>
          <a:ext cx="263527" cy="220833"/>
        </a:xfrm>
        <a:prstGeom prst="rect">
          <a:avLst/>
        </a:prstGeom>
      </xdr:spPr>
    </xdr:pic>
    <xdr:clientData/>
  </xdr:twoCellAnchor>
  <xdr:twoCellAnchor editAs="oneCell">
    <xdr:from>
      <xdr:col>2</xdr:col>
      <xdr:colOff>251964</xdr:colOff>
      <xdr:row>4</xdr:row>
      <xdr:rowOff>125523</xdr:rowOff>
    </xdr:from>
    <xdr:to>
      <xdr:col>2</xdr:col>
      <xdr:colOff>619125</xdr:colOff>
      <xdr:row>6</xdr:row>
      <xdr:rowOff>0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BF841CED-95FA-3AE2-B006-B9A20A511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5964" y="895461"/>
          <a:ext cx="367161" cy="311039"/>
        </a:xfrm>
        <a:prstGeom prst="rect">
          <a:avLst/>
        </a:prstGeom>
      </xdr:spPr>
    </xdr:pic>
    <xdr:clientData/>
  </xdr:twoCellAnchor>
  <xdr:twoCellAnchor editAs="oneCell">
    <xdr:from>
      <xdr:col>1</xdr:col>
      <xdr:colOff>222251</xdr:colOff>
      <xdr:row>6</xdr:row>
      <xdr:rowOff>36878</xdr:rowOff>
    </xdr:from>
    <xdr:to>
      <xdr:col>1</xdr:col>
      <xdr:colOff>539750</xdr:colOff>
      <xdr:row>8</xdr:row>
      <xdr:rowOff>47843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4AE08D3-A32E-63CD-11F8-83D4E5E87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251" y="1243378"/>
          <a:ext cx="317499" cy="3999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268720</xdr:colOff>
      <xdr:row>0</xdr:row>
      <xdr:rowOff>35856</xdr:rowOff>
    </xdr:from>
    <xdr:to>
      <xdr:col>8</xdr:col>
      <xdr:colOff>339639</xdr:colOff>
      <xdr:row>3</xdr:row>
      <xdr:rowOff>111245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D6F2710-6B2D-F34F-604A-79D87742A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293367" flipH="1">
          <a:off x="4097770" y="35856"/>
          <a:ext cx="842444" cy="837389"/>
        </a:xfrm>
        <a:prstGeom prst="rect">
          <a:avLst/>
        </a:prstGeom>
      </xdr:spPr>
    </xdr:pic>
    <xdr:clientData/>
  </xdr:twoCellAnchor>
  <xdr:twoCellAnchor editAs="oneCell">
    <xdr:from>
      <xdr:col>10</xdr:col>
      <xdr:colOff>714889</xdr:colOff>
      <xdr:row>0</xdr:row>
      <xdr:rowOff>0</xdr:rowOff>
    </xdr:from>
    <xdr:to>
      <xdr:col>12</xdr:col>
      <xdr:colOff>281900</xdr:colOff>
      <xdr:row>3</xdr:row>
      <xdr:rowOff>70646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82F7F7B2-CEB1-85AF-871C-446335B51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849879">
          <a:off x="6982339" y="0"/>
          <a:ext cx="786211" cy="832646"/>
        </a:xfrm>
        <a:prstGeom prst="rect">
          <a:avLst/>
        </a:prstGeom>
      </xdr:spPr>
    </xdr:pic>
    <xdr:clientData/>
  </xdr:twoCellAnchor>
  <xdr:twoCellAnchor editAs="oneCell">
    <xdr:from>
      <xdr:col>16</xdr:col>
      <xdr:colOff>215978</xdr:colOff>
      <xdr:row>0</xdr:row>
      <xdr:rowOff>0</xdr:rowOff>
    </xdr:from>
    <xdr:to>
      <xdr:col>18</xdr:col>
      <xdr:colOff>211804</xdr:colOff>
      <xdr:row>2</xdr:row>
      <xdr:rowOff>238112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92721F4-6C00-0E99-EFFA-154654F91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325962" flipH="1">
          <a:off x="10426778" y="0"/>
          <a:ext cx="834026" cy="761987"/>
        </a:xfrm>
        <a:prstGeom prst="rect">
          <a:avLst/>
        </a:prstGeom>
      </xdr:spPr>
    </xdr:pic>
    <xdr:clientData/>
  </xdr:twoCellAnchor>
  <xdr:twoCellAnchor editAs="oneCell">
    <xdr:from>
      <xdr:col>0</xdr:col>
      <xdr:colOff>181373</xdr:colOff>
      <xdr:row>0</xdr:row>
      <xdr:rowOff>0</xdr:rowOff>
    </xdr:from>
    <xdr:to>
      <xdr:col>2</xdr:col>
      <xdr:colOff>67073</xdr:colOff>
      <xdr:row>4</xdr:row>
      <xdr:rowOff>38100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62B3A14D-4B12-8F1B-690C-8A37E8378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81373" y="0"/>
          <a:ext cx="1095375" cy="1095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317154</xdr:colOff>
      <xdr:row>0</xdr:row>
      <xdr:rowOff>75990</xdr:rowOff>
    </xdr:from>
    <xdr:to>
      <xdr:col>2</xdr:col>
      <xdr:colOff>551912</xdr:colOff>
      <xdr:row>5</xdr:row>
      <xdr:rowOff>65124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45B88BB4-21AA-B2C3-5E8D-BD41CB35F8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030571" flipH="1">
          <a:off x="1079154" y="75990"/>
          <a:ext cx="996758" cy="903534"/>
        </a:xfrm>
        <a:prstGeom prst="rect">
          <a:avLst/>
        </a:prstGeom>
      </xdr:spPr>
    </xdr:pic>
    <xdr:clientData/>
  </xdr:twoCellAnchor>
  <xdr:twoCellAnchor editAs="oneCell">
    <xdr:from>
      <xdr:col>7</xdr:col>
      <xdr:colOff>231506</xdr:colOff>
      <xdr:row>0</xdr:row>
      <xdr:rowOff>73626</xdr:rowOff>
    </xdr:from>
    <xdr:to>
      <xdr:col>9</xdr:col>
      <xdr:colOff>257705</xdr:colOff>
      <xdr:row>5</xdr:row>
      <xdr:rowOff>123599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534BCB6A-802B-9914-6234-78A45D148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983321" flipH="1">
          <a:off x="5213081" y="73626"/>
          <a:ext cx="912024" cy="964373"/>
        </a:xfrm>
        <a:prstGeom prst="rect">
          <a:avLst/>
        </a:prstGeom>
      </xdr:spPr>
    </xdr:pic>
    <xdr:clientData/>
  </xdr:twoCellAnchor>
  <xdr:twoCellAnchor editAs="oneCell">
    <xdr:from>
      <xdr:col>4</xdr:col>
      <xdr:colOff>733425</xdr:colOff>
      <xdr:row>0</xdr:row>
      <xdr:rowOff>0</xdr:rowOff>
    </xdr:from>
    <xdr:to>
      <xdr:col>5</xdr:col>
      <xdr:colOff>514351</xdr:colOff>
      <xdr:row>2</xdr:row>
      <xdr:rowOff>161924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EA1D0EFF-AA86-70D0-A1CB-2B58F74B9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0" y="0"/>
          <a:ext cx="542926" cy="5429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1</xdr:col>
      <xdr:colOff>47624</xdr:colOff>
      <xdr:row>15</xdr:row>
      <xdr:rowOff>200641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89E1406A-2816-6858-6216-546CD67FE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0" y="2638425"/>
          <a:ext cx="809624" cy="1657966"/>
        </a:xfrm>
        <a:prstGeom prst="rect">
          <a:avLst/>
        </a:prstGeom>
      </xdr:spPr>
    </xdr:pic>
    <xdr:clientData/>
  </xdr:twoCellAnchor>
  <xdr:twoCellAnchor editAs="oneCell">
    <xdr:from>
      <xdr:col>0</xdr:col>
      <xdr:colOff>325715</xdr:colOff>
      <xdr:row>14</xdr:row>
      <xdr:rowOff>84666</xdr:rowOff>
    </xdr:from>
    <xdr:to>
      <xdr:col>1</xdr:col>
      <xdr:colOff>250826</xdr:colOff>
      <xdr:row>15</xdr:row>
      <xdr:rowOff>370416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BA60366-EDEF-AC69-F7CB-93A8D0D0B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5715" y="3757083"/>
          <a:ext cx="687111" cy="58208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509718</xdr:colOff>
      <xdr:row>31</xdr:row>
      <xdr:rowOff>96111</xdr:rowOff>
    </xdr:from>
    <xdr:to>
      <xdr:col>20</xdr:col>
      <xdr:colOff>269743</xdr:colOff>
      <xdr:row>34</xdr:row>
      <xdr:rowOff>43868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4F534EDB-A728-4CFB-A86E-0E48E4475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87813">
          <a:off x="14285249" y="6918392"/>
          <a:ext cx="522025" cy="531164"/>
        </a:xfrm>
        <a:prstGeom prst="rect">
          <a:avLst/>
        </a:prstGeom>
      </xdr:spPr>
    </xdr:pic>
    <xdr:clientData/>
  </xdr:twoCellAnchor>
  <xdr:twoCellAnchor editAs="oneCell">
    <xdr:from>
      <xdr:col>19</xdr:col>
      <xdr:colOff>657194</xdr:colOff>
      <xdr:row>29</xdr:row>
      <xdr:rowOff>47055</xdr:rowOff>
    </xdr:from>
    <xdr:to>
      <xdr:col>20</xdr:col>
      <xdr:colOff>229176</xdr:colOff>
      <xdr:row>30</xdr:row>
      <xdr:rowOff>186347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C0B9662C-B8E7-458B-B245-3B177F6BD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2725" y="6476430"/>
          <a:ext cx="333982" cy="341698"/>
        </a:xfrm>
        <a:prstGeom prst="rect">
          <a:avLst/>
        </a:prstGeom>
      </xdr:spPr>
    </xdr:pic>
    <xdr:clientData/>
  </xdr:twoCellAnchor>
  <xdr:twoCellAnchor editAs="oneCell">
    <xdr:from>
      <xdr:col>19</xdr:col>
      <xdr:colOff>746408</xdr:colOff>
      <xdr:row>29</xdr:row>
      <xdr:rowOff>22467</xdr:rowOff>
    </xdr:from>
    <xdr:to>
      <xdr:col>20</xdr:col>
      <xdr:colOff>434536</xdr:colOff>
      <xdr:row>31</xdr:row>
      <xdr:rowOff>88606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93255736-738C-4343-83A4-6E66D98B3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68734" y="6402002"/>
          <a:ext cx="452343" cy="453784"/>
        </a:xfrm>
        <a:prstGeom prst="rect">
          <a:avLst/>
        </a:prstGeom>
      </xdr:spPr>
    </xdr:pic>
    <xdr:clientData/>
  </xdr:twoCellAnchor>
  <xdr:twoCellAnchor editAs="oneCell">
    <xdr:from>
      <xdr:col>19</xdr:col>
      <xdr:colOff>644936</xdr:colOff>
      <xdr:row>28</xdr:row>
      <xdr:rowOff>93034</xdr:rowOff>
    </xdr:from>
    <xdr:to>
      <xdr:col>21</xdr:col>
      <xdr:colOff>355247</xdr:colOff>
      <xdr:row>33</xdr:row>
      <xdr:rowOff>171946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1E7DEFA9-8B9F-46F4-B397-0DEE014C39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20467" y="6331909"/>
          <a:ext cx="1234311" cy="1055225"/>
        </a:xfrm>
        <a:prstGeom prst="rect">
          <a:avLst/>
        </a:prstGeom>
      </xdr:spPr>
    </xdr:pic>
    <xdr:clientData/>
  </xdr:twoCellAnchor>
  <xdr:twoCellAnchor editAs="oneCell">
    <xdr:from>
      <xdr:col>5</xdr:col>
      <xdr:colOff>255035</xdr:colOff>
      <xdr:row>1</xdr:row>
      <xdr:rowOff>1</xdr:rowOff>
    </xdr:from>
    <xdr:to>
      <xdr:col>6</xdr:col>
      <xdr:colOff>95250</xdr:colOff>
      <xdr:row>2</xdr:row>
      <xdr:rowOff>239705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9AA0773E-EB21-842E-7C46-DE1B6C0102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21618" y="158751"/>
          <a:ext cx="602215" cy="620704"/>
        </a:xfrm>
        <a:prstGeom prst="rect">
          <a:avLst/>
        </a:prstGeom>
      </xdr:spPr>
    </xdr:pic>
    <xdr:clientData/>
  </xdr:twoCellAnchor>
  <xdr:twoCellAnchor editAs="oneCell">
    <xdr:from>
      <xdr:col>0</xdr:col>
      <xdr:colOff>52917</xdr:colOff>
      <xdr:row>8</xdr:row>
      <xdr:rowOff>209298</xdr:rowOff>
    </xdr:from>
    <xdr:to>
      <xdr:col>1</xdr:col>
      <xdr:colOff>190502</xdr:colOff>
      <xdr:row>16</xdr:row>
      <xdr:rowOff>152821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B7864D4F-1E7C-1D89-39FB-90AD48AF2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7" y="2452965"/>
          <a:ext cx="984252" cy="1488689"/>
        </a:xfrm>
        <a:prstGeom prst="rect">
          <a:avLst/>
        </a:prstGeom>
      </xdr:spPr>
    </xdr:pic>
    <xdr:clientData/>
  </xdr:twoCellAnchor>
  <xdr:twoCellAnchor editAs="oneCell">
    <xdr:from>
      <xdr:col>7</xdr:col>
      <xdr:colOff>414073</xdr:colOff>
      <xdr:row>11</xdr:row>
      <xdr:rowOff>103867</xdr:rowOff>
    </xdr:from>
    <xdr:to>
      <xdr:col>9</xdr:col>
      <xdr:colOff>610291</xdr:colOff>
      <xdr:row>17</xdr:row>
      <xdr:rowOff>162502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CF01F3F3-ABD0-81A8-AE8E-91B84DA46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84688">
          <a:off x="5504656" y="2940200"/>
          <a:ext cx="1254552" cy="1254552"/>
        </a:xfrm>
        <a:prstGeom prst="rect">
          <a:avLst/>
        </a:prstGeom>
      </xdr:spPr>
    </xdr:pic>
    <xdr:clientData/>
  </xdr:twoCellAnchor>
  <xdr:twoCellAnchor editAs="oneCell">
    <xdr:from>
      <xdr:col>0</xdr:col>
      <xdr:colOff>288233</xdr:colOff>
      <xdr:row>3</xdr:row>
      <xdr:rowOff>60847</xdr:rowOff>
    </xdr:from>
    <xdr:to>
      <xdr:col>1</xdr:col>
      <xdr:colOff>639065</xdr:colOff>
      <xdr:row>7</xdr:row>
      <xdr:rowOff>148959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6F194564-4D09-F618-6FEA-F35255DBE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3570063">
          <a:off x="255552" y="908445"/>
          <a:ext cx="1262862" cy="1197499"/>
        </a:xfrm>
        <a:prstGeom prst="rect">
          <a:avLst/>
        </a:prstGeom>
      </xdr:spPr>
    </xdr:pic>
    <xdr:clientData/>
  </xdr:twoCellAnchor>
  <xdr:twoCellAnchor editAs="oneCell">
    <xdr:from>
      <xdr:col>7</xdr:col>
      <xdr:colOff>306918</xdr:colOff>
      <xdr:row>0</xdr:row>
      <xdr:rowOff>0</xdr:rowOff>
    </xdr:from>
    <xdr:to>
      <xdr:col>10</xdr:col>
      <xdr:colOff>338666</xdr:colOff>
      <xdr:row>5</xdr:row>
      <xdr:rowOff>70183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2E177DBF-87D1-8579-3C98-570583BA0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7501" y="0"/>
          <a:ext cx="1852082" cy="1551850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761999</xdr:colOff>
      <xdr:row>0</xdr:row>
      <xdr:rowOff>137585</xdr:rowOff>
    </xdr:from>
    <xdr:to>
      <xdr:col>2</xdr:col>
      <xdr:colOff>179912</xdr:colOff>
      <xdr:row>1</xdr:row>
      <xdr:rowOff>109280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5182B42-AF1C-7DDB-0760-0683CF8E3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08666" y="137585"/>
          <a:ext cx="179913" cy="130445"/>
        </a:xfrm>
        <a:prstGeom prst="rect">
          <a:avLst/>
        </a:prstGeom>
      </xdr:spPr>
    </xdr:pic>
    <xdr:clientData/>
  </xdr:twoCellAnchor>
  <xdr:twoCellAnchor editAs="oneCell">
    <xdr:from>
      <xdr:col>2</xdr:col>
      <xdr:colOff>464077</xdr:colOff>
      <xdr:row>2</xdr:row>
      <xdr:rowOff>148167</xdr:rowOff>
    </xdr:from>
    <xdr:to>
      <xdr:col>3</xdr:col>
      <xdr:colOff>9353</xdr:colOff>
      <xdr:row>2</xdr:row>
      <xdr:rowOff>232835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4997944-6DB6-41EF-B655-BCB4B7AD4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2744" y="687917"/>
          <a:ext cx="116776" cy="84668"/>
        </a:xfrm>
        <a:prstGeom prst="rect">
          <a:avLst/>
        </a:prstGeom>
      </xdr:spPr>
    </xdr:pic>
    <xdr:clientData/>
  </xdr:twoCellAnchor>
  <xdr:twoCellAnchor editAs="oneCell">
    <xdr:from>
      <xdr:col>4</xdr:col>
      <xdr:colOff>390199</xdr:colOff>
      <xdr:row>1</xdr:row>
      <xdr:rowOff>103717</xdr:rowOff>
    </xdr:from>
    <xdr:to>
      <xdr:col>4</xdr:col>
      <xdr:colOff>495296</xdr:colOff>
      <xdr:row>1</xdr:row>
      <xdr:rowOff>179917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452B6EEA-5FBF-4728-B7BF-F4E89B9FB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194782" y="262467"/>
          <a:ext cx="105097" cy="76200"/>
        </a:xfrm>
        <a:prstGeom prst="rect">
          <a:avLst/>
        </a:prstGeom>
      </xdr:spPr>
    </xdr:pic>
    <xdr:clientData/>
  </xdr:twoCellAnchor>
  <xdr:twoCellAnchor editAs="oneCell">
    <xdr:from>
      <xdr:col>6</xdr:col>
      <xdr:colOff>84666</xdr:colOff>
      <xdr:row>1</xdr:row>
      <xdr:rowOff>374652</xdr:rowOff>
    </xdr:from>
    <xdr:to>
      <xdr:col>6</xdr:col>
      <xdr:colOff>184145</xdr:colOff>
      <xdr:row>2</xdr:row>
      <xdr:rowOff>65779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801E791A-6B94-4252-8928-4B33C908B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413249" y="533402"/>
          <a:ext cx="99479" cy="72127"/>
        </a:xfrm>
        <a:prstGeom prst="rect">
          <a:avLst/>
        </a:prstGeom>
      </xdr:spPr>
    </xdr:pic>
    <xdr:clientData/>
  </xdr:twoCellAnchor>
  <xdr:twoCellAnchor editAs="oneCell">
    <xdr:from>
      <xdr:col>0</xdr:col>
      <xdr:colOff>116417</xdr:colOff>
      <xdr:row>14</xdr:row>
      <xdr:rowOff>63500</xdr:rowOff>
    </xdr:from>
    <xdr:to>
      <xdr:col>0</xdr:col>
      <xdr:colOff>574528</xdr:colOff>
      <xdr:row>17</xdr:row>
      <xdr:rowOff>16093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6E8ADB39-32DE-A61A-46BD-0BDD11C92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17" y="3471333"/>
          <a:ext cx="458111" cy="577010"/>
        </a:xfrm>
        <a:prstGeom prst="rect">
          <a:avLst/>
        </a:prstGeom>
      </xdr:spPr>
    </xdr:pic>
    <xdr:clientData/>
  </xdr:twoCellAnchor>
  <xdr:twoCellAnchor editAs="oneCell">
    <xdr:from>
      <xdr:col>5</xdr:col>
      <xdr:colOff>730251</xdr:colOff>
      <xdr:row>0</xdr:row>
      <xdr:rowOff>0</xdr:rowOff>
    </xdr:from>
    <xdr:to>
      <xdr:col>6</xdr:col>
      <xdr:colOff>656166</xdr:colOff>
      <xdr:row>2</xdr:row>
      <xdr:rowOff>148165</xdr:rowOff>
    </xdr:to>
    <xdr:pic>
      <xdr:nvPicPr>
        <xdr:cNvPr id="34" name="Image 33">
          <a:extLst>
            <a:ext uri="{FF2B5EF4-FFF2-40B4-BE49-F238E27FC236}">
              <a16:creationId xmlns:a16="http://schemas.microsoft.com/office/drawing/2014/main" id="{85B1A3E1-4C3C-1E5B-781F-F0485F3F0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6834" y="0"/>
          <a:ext cx="687915" cy="687915"/>
        </a:xfrm>
        <a:prstGeom prst="rect">
          <a:avLst/>
        </a:prstGeom>
      </xdr:spPr>
    </xdr:pic>
    <xdr:clientData/>
  </xdr:twoCellAnchor>
  <xdr:twoCellAnchor editAs="oneCell">
    <xdr:from>
      <xdr:col>0</xdr:col>
      <xdr:colOff>370417</xdr:colOff>
      <xdr:row>1</xdr:row>
      <xdr:rowOff>114301</xdr:rowOff>
    </xdr:from>
    <xdr:to>
      <xdr:col>1</xdr:col>
      <xdr:colOff>124883</xdr:colOff>
      <xdr:row>3</xdr:row>
      <xdr:rowOff>59267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D95780C4-42E9-457F-8453-7A2BD901F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417" y="273051"/>
          <a:ext cx="601133" cy="601133"/>
        </a:xfrm>
        <a:prstGeom prst="rect">
          <a:avLst/>
        </a:prstGeom>
      </xdr:spPr>
    </xdr:pic>
    <xdr:clientData/>
  </xdr:twoCellAnchor>
  <xdr:twoCellAnchor editAs="oneCell">
    <xdr:from>
      <xdr:col>1</xdr:col>
      <xdr:colOff>65617</xdr:colOff>
      <xdr:row>0</xdr:row>
      <xdr:rowOff>86784</xdr:rowOff>
    </xdr:from>
    <xdr:to>
      <xdr:col>2</xdr:col>
      <xdr:colOff>74083</xdr:colOff>
      <xdr:row>3</xdr:row>
      <xdr:rowOff>42333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A4211F3B-5EAF-4935-A563-965C59407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284" y="86784"/>
          <a:ext cx="770466" cy="770466"/>
        </a:xfrm>
        <a:prstGeom prst="rect">
          <a:avLst/>
        </a:prstGeom>
      </xdr:spPr>
    </xdr:pic>
    <xdr:clientData/>
  </xdr:twoCellAnchor>
  <xdr:twoCellAnchor editAs="oneCell">
    <xdr:from>
      <xdr:col>0</xdr:col>
      <xdr:colOff>503768</xdr:colOff>
      <xdr:row>0</xdr:row>
      <xdr:rowOff>0</xdr:rowOff>
    </xdr:from>
    <xdr:to>
      <xdr:col>1</xdr:col>
      <xdr:colOff>345016</xdr:colOff>
      <xdr:row>2</xdr:row>
      <xdr:rowOff>148165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8E24DC42-8ED2-40E4-B950-60711CF87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768" y="0"/>
          <a:ext cx="687915" cy="687915"/>
        </a:xfrm>
        <a:prstGeom prst="rect">
          <a:avLst/>
        </a:prstGeom>
      </xdr:spPr>
    </xdr:pic>
    <xdr:clientData/>
  </xdr:twoCellAnchor>
  <xdr:twoCellAnchor editAs="oneCell">
    <xdr:from>
      <xdr:col>3</xdr:col>
      <xdr:colOff>527051</xdr:colOff>
      <xdr:row>2</xdr:row>
      <xdr:rowOff>61384</xdr:rowOff>
    </xdr:from>
    <xdr:to>
      <xdr:col>4</xdr:col>
      <xdr:colOff>590550</xdr:colOff>
      <xdr:row>4</xdr:row>
      <xdr:rowOff>177799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7101D04A-63BE-4732-AAD9-A2FF24611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7218" y="601134"/>
          <a:ext cx="687915" cy="687915"/>
        </a:xfrm>
        <a:prstGeom prst="rect">
          <a:avLst/>
        </a:prstGeom>
      </xdr:spPr>
    </xdr:pic>
    <xdr:clientData/>
  </xdr:twoCellAnchor>
  <xdr:twoCellAnchor editAs="oneCell">
    <xdr:from>
      <xdr:col>2</xdr:col>
      <xdr:colOff>522817</xdr:colOff>
      <xdr:row>2</xdr:row>
      <xdr:rowOff>150284</xdr:rowOff>
    </xdr:from>
    <xdr:to>
      <xdr:col>3</xdr:col>
      <xdr:colOff>573616</xdr:colOff>
      <xdr:row>4</xdr:row>
      <xdr:rowOff>201083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14BE2A56-0638-4775-9533-2A2960EA7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1484" y="690034"/>
          <a:ext cx="622299" cy="622299"/>
        </a:xfrm>
        <a:prstGeom prst="rect">
          <a:avLst/>
        </a:prstGeom>
      </xdr:spPr>
    </xdr:pic>
    <xdr:clientData/>
  </xdr:twoCellAnchor>
  <xdr:twoCellAnchor editAs="oneCell">
    <xdr:from>
      <xdr:col>5</xdr:col>
      <xdr:colOff>16936</xdr:colOff>
      <xdr:row>1</xdr:row>
      <xdr:rowOff>281519</xdr:rowOff>
    </xdr:from>
    <xdr:to>
      <xdr:col>5</xdr:col>
      <xdr:colOff>687918</xdr:colOff>
      <xdr:row>4</xdr:row>
      <xdr:rowOff>1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8928C8C0-6909-4916-BD9E-5C8A074BD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3519" y="440269"/>
          <a:ext cx="670982" cy="670982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0</xdr:row>
      <xdr:rowOff>31751</xdr:rowOff>
    </xdr:from>
    <xdr:to>
      <xdr:col>3</xdr:col>
      <xdr:colOff>571500</xdr:colOff>
      <xdr:row>2</xdr:row>
      <xdr:rowOff>63500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7859429E-D01D-4EEE-88FE-D9A629E16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0168" y="31751"/>
          <a:ext cx="571499" cy="571499"/>
        </a:xfrm>
        <a:prstGeom prst="rect">
          <a:avLst/>
        </a:prstGeom>
      </xdr:spPr>
    </xdr:pic>
    <xdr:clientData/>
  </xdr:twoCellAnchor>
  <xdr:twoCellAnchor editAs="oneCell">
    <xdr:from>
      <xdr:col>6</xdr:col>
      <xdr:colOff>353486</xdr:colOff>
      <xdr:row>0</xdr:row>
      <xdr:rowOff>131235</xdr:rowOff>
    </xdr:from>
    <xdr:to>
      <xdr:col>7</xdr:col>
      <xdr:colOff>95252</xdr:colOff>
      <xdr:row>2</xdr:row>
      <xdr:rowOff>95251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79C59EF0-6D98-4828-A904-097D2A312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2069" y="131235"/>
          <a:ext cx="503766" cy="503766"/>
        </a:xfrm>
        <a:prstGeom prst="rect">
          <a:avLst/>
        </a:prstGeom>
      </xdr:spPr>
    </xdr:pic>
    <xdr:clientData/>
  </xdr:twoCellAnchor>
  <xdr:twoCellAnchor editAs="oneCell">
    <xdr:from>
      <xdr:col>6</xdr:col>
      <xdr:colOff>455084</xdr:colOff>
      <xdr:row>2</xdr:row>
      <xdr:rowOff>50801</xdr:rowOff>
    </xdr:from>
    <xdr:to>
      <xdr:col>7</xdr:col>
      <xdr:colOff>262466</xdr:colOff>
      <xdr:row>4</xdr:row>
      <xdr:rowOff>48683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6AC9DDCC-64FF-4D60-AB82-60E5095BB8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83667" y="590551"/>
          <a:ext cx="569382" cy="569382"/>
        </a:xfrm>
        <a:prstGeom prst="rect">
          <a:avLst/>
        </a:prstGeom>
      </xdr:spPr>
    </xdr:pic>
    <xdr:clientData/>
  </xdr:twoCellAnchor>
  <xdr:twoCellAnchor editAs="oneCell">
    <xdr:from>
      <xdr:col>6</xdr:col>
      <xdr:colOff>278063</xdr:colOff>
      <xdr:row>2</xdr:row>
      <xdr:rowOff>222250</xdr:rowOff>
    </xdr:from>
    <xdr:to>
      <xdr:col>6</xdr:col>
      <xdr:colOff>530652</xdr:colOff>
      <xdr:row>3</xdr:row>
      <xdr:rowOff>158750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9D0EAE2C-7AB4-BA84-2308-24DE0C2B0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6646" y="762000"/>
          <a:ext cx="252589" cy="211667"/>
        </a:xfrm>
        <a:prstGeom prst="rect">
          <a:avLst/>
        </a:prstGeom>
      </xdr:spPr>
    </xdr:pic>
    <xdr:clientData/>
  </xdr:twoCellAnchor>
  <xdr:twoCellAnchor editAs="oneCell">
    <xdr:from>
      <xdr:col>3</xdr:col>
      <xdr:colOff>208492</xdr:colOff>
      <xdr:row>1</xdr:row>
      <xdr:rowOff>296333</xdr:rowOff>
    </xdr:from>
    <xdr:to>
      <xdr:col>3</xdr:col>
      <xdr:colOff>453501</xdr:colOff>
      <xdr:row>2</xdr:row>
      <xdr:rowOff>120648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019FF846-936E-43D7-BEAE-0F831226F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388659" y="455083"/>
          <a:ext cx="245009" cy="205315"/>
        </a:xfrm>
        <a:prstGeom prst="rect">
          <a:avLst/>
        </a:prstGeom>
      </xdr:spPr>
    </xdr:pic>
    <xdr:clientData/>
  </xdr:twoCellAnchor>
  <xdr:twoCellAnchor editAs="oneCell">
    <xdr:from>
      <xdr:col>3</xdr:col>
      <xdr:colOff>239185</xdr:colOff>
      <xdr:row>4</xdr:row>
      <xdr:rowOff>179917</xdr:rowOff>
    </xdr:from>
    <xdr:to>
      <xdr:col>4</xdr:col>
      <xdr:colOff>116417</xdr:colOff>
      <xdr:row>6</xdr:row>
      <xdr:rowOff>67732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39E0A4E7-7799-416C-8540-46BB70D7F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2" y="1291167"/>
          <a:ext cx="501648" cy="501648"/>
        </a:xfrm>
        <a:prstGeom prst="rect">
          <a:avLst/>
        </a:prstGeom>
      </xdr:spPr>
    </xdr:pic>
    <xdr:clientData/>
  </xdr:twoCellAnchor>
  <xdr:twoCellAnchor editAs="oneCell">
    <xdr:from>
      <xdr:col>5</xdr:col>
      <xdr:colOff>620187</xdr:colOff>
      <xdr:row>5</xdr:row>
      <xdr:rowOff>31751</xdr:rowOff>
    </xdr:from>
    <xdr:to>
      <xdr:col>6</xdr:col>
      <xdr:colOff>270937</xdr:colOff>
      <xdr:row>6</xdr:row>
      <xdr:rowOff>201085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39EE58B2-E55D-484B-9BD1-1DF561A2D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86770" y="1513418"/>
          <a:ext cx="412750" cy="412750"/>
        </a:xfrm>
        <a:prstGeom prst="rect">
          <a:avLst/>
        </a:prstGeom>
      </xdr:spPr>
    </xdr:pic>
    <xdr:clientData/>
  </xdr:twoCellAnchor>
  <xdr:twoCellAnchor editAs="oneCell">
    <xdr:from>
      <xdr:col>10</xdr:col>
      <xdr:colOff>450853</xdr:colOff>
      <xdr:row>4</xdr:row>
      <xdr:rowOff>105836</xdr:rowOff>
    </xdr:from>
    <xdr:to>
      <xdr:col>11</xdr:col>
      <xdr:colOff>165101</xdr:colOff>
      <xdr:row>5</xdr:row>
      <xdr:rowOff>211667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2683085F-2B7E-4E86-A583-7F8359AFA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1770" y="1217086"/>
          <a:ext cx="476248" cy="476248"/>
        </a:xfrm>
        <a:prstGeom prst="rect">
          <a:avLst/>
        </a:prstGeom>
      </xdr:spPr>
    </xdr:pic>
    <xdr:clientData/>
  </xdr:twoCellAnchor>
  <xdr:twoCellAnchor editAs="oneCell">
    <xdr:from>
      <xdr:col>9</xdr:col>
      <xdr:colOff>397936</xdr:colOff>
      <xdr:row>0</xdr:row>
      <xdr:rowOff>127001</xdr:rowOff>
    </xdr:from>
    <xdr:to>
      <xdr:col>10</xdr:col>
      <xdr:colOff>78318</xdr:colOff>
      <xdr:row>2</xdr:row>
      <xdr:rowOff>29633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C12A566F-F8C6-4A50-BE5C-543B9035F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6853" y="127001"/>
          <a:ext cx="442382" cy="442382"/>
        </a:xfrm>
        <a:prstGeom prst="rect">
          <a:avLst/>
        </a:prstGeom>
      </xdr:spPr>
    </xdr:pic>
    <xdr:clientData/>
  </xdr:twoCellAnchor>
  <xdr:twoCellAnchor editAs="oneCell">
    <xdr:from>
      <xdr:col>21</xdr:col>
      <xdr:colOff>616639</xdr:colOff>
      <xdr:row>49</xdr:row>
      <xdr:rowOff>20213</xdr:rowOff>
    </xdr:from>
    <xdr:to>
      <xdr:col>23</xdr:col>
      <xdr:colOff>65542</xdr:colOff>
      <xdr:row>54</xdr:row>
      <xdr:rowOff>21748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72FE56B-6699-4B43-B193-433C535EF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77837">
          <a:off x="15967395" y="10276201"/>
          <a:ext cx="977333" cy="965111"/>
        </a:xfrm>
        <a:prstGeom prst="rect">
          <a:avLst/>
        </a:prstGeom>
      </xdr:spPr>
    </xdr:pic>
    <xdr:clientData/>
  </xdr:twoCellAnchor>
  <xdr:twoCellAnchor editAs="oneCell">
    <xdr:from>
      <xdr:col>10</xdr:col>
      <xdr:colOff>147807</xdr:colOff>
      <xdr:row>29</xdr:row>
      <xdr:rowOff>62850</xdr:rowOff>
    </xdr:from>
    <xdr:to>
      <xdr:col>11</xdr:col>
      <xdr:colOff>381099</xdr:colOff>
      <xdr:row>34</xdr:row>
      <xdr:rowOff>154418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D800616C-A994-47DB-88E6-8DA17A228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3570063">
          <a:off x="7063379" y="6471203"/>
          <a:ext cx="1055143" cy="997507"/>
        </a:xfrm>
        <a:prstGeom prst="rect">
          <a:avLst/>
        </a:prstGeom>
      </xdr:spPr>
    </xdr:pic>
    <xdr:clientData/>
  </xdr:twoCellAnchor>
  <xdr:twoCellAnchor editAs="oneCell">
    <xdr:from>
      <xdr:col>13</xdr:col>
      <xdr:colOff>451893</xdr:colOff>
      <xdr:row>30</xdr:row>
      <xdr:rowOff>115607</xdr:rowOff>
    </xdr:from>
    <xdr:to>
      <xdr:col>14</xdr:col>
      <xdr:colOff>250557</xdr:colOff>
      <xdr:row>33</xdr:row>
      <xdr:rowOff>104348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517342FC-2392-4A99-B8FB-C2EBC3592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87813">
          <a:off x="9688928" y="6694502"/>
          <a:ext cx="562879" cy="564672"/>
        </a:xfrm>
        <a:prstGeom prst="rect">
          <a:avLst/>
        </a:prstGeom>
      </xdr:spPr>
    </xdr:pic>
    <xdr:clientData/>
  </xdr:twoCellAnchor>
  <xdr:twoCellAnchor editAs="oneCell">
    <xdr:from>
      <xdr:col>12</xdr:col>
      <xdr:colOff>259106</xdr:colOff>
      <xdr:row>28</xdr:row>
      <xdr:rowOff>26300</xdr:rowOff>
    </xdr:from>
    <xdr:to>
      <xdr:col>12</xdr:col>
      <xdr:colOff>760493</xdr:colOff>
      <xdr:row>30</xdr:row>
      <xdr:rowOff>141639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24493FD4-8204-4147-8AB4-50B36DF0D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87813">
          <a:off x="8731926" y="6217550"/>
          <a:ext cx="501387" cy="502984"/>
        </a:xfrm>
        <a:prstGeom prst="rect">
          <a:avLst/>
        </a:prstGeom>
      </xdr:spPr>
    </xdr:pic>
    <xdr:clientData/>
  </xdr:twoCellAnchor>
  <xdr:twoCellAnchor editAs="oneCell">
    <xdr:from>
      <xdr:col>20</xdr:col>
      <xdr:colOff>324396</xdr:colOff>
      <xdr:row>31</xdr:row>
      <xdr:rowOff>38138</xdr:rowOff>
    </xdr:from>
    <xdr:to>
      <xdr:col>21</xdr:col>
      <xdr:colOff>238111</xdr:colOff>
      <xdr:row>34</xdr:row>
      <xdr:rowOff>145342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ABA5F3E8-8D55-46A2-82AA-B1413D464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61927" y="6860419"/>
          <a:ext cx="675715" cy="690611"/>
        </a:xfrm>
        <a:prstGeom prst="rect">
          <a:avLst/>
        </a:prstGeom>
      </xdr:spPr>
    </xdr:pic>
    <xdr:clientData/>
  </xdr:twoCellAnchor>
  <xdr:twoCellAnchor editAs="oneCell">
    <xdr:from>
      <xdr:col>15</xdr:col>
      <xdr:colOff>527772</xdr:colOff>
      <xdr:row>30</xdr:row>
      <xdr:rowOff>150713</xdr:rowOff>
    </xdr:from>
    <xdr:to>
      <xdr:col>16</xdr:col>
      <xdr:colOff>285582</xdr:colOff>
      <xdr:row>33</xdr:row>
      <xdr:rowOff>98470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D3970198-9988-4F47-AE1C-F997BCE54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87813">
          <a:off x="11293237" y="6729608"/>
          <a:ext cx="522025" cy="523688"/>
        </a:xfrm>
        <a:prstGeom prst="rect">
          <a:avLst/>
        </a:prstGeom>
      </xdr:spPr>
    </xdr:pic>
    <xdr:clientData/>
  </xdr:twoCellAnchor>
  <xdr:twoCellAnchor editAs="oneCell">
    <xdr:from>
      <xdr:col>18</xdr:col>
      <xdr:colOff>232259</xdr:colOff>
      <xdr:row>28</xdr:row>
      <xdr:rowOff>138783</xdr:rowOff>
    </xdr:from>
    <xdr:to>
      <xdr:col>18</xdr:col>
      <xdr:colOff>659682</xdr:colOff>
      <xdr:row>30</xdr:row>
      <xdr:rowOff>179923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3C1F64C4-6342-4443-8D34-CB18E01DB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50104">
          <a:off x="13290369" y="6330033"/>
          <a:ext cx="427423" cy="428785"/>
        </a:xfrm>
        <a:prstGeom prst="rect">
          <a:avLst/>
        </a:prstGeom>
      </xdr:spPr>
    </xdr:pic>
    <xdr:clientData/>
  </xdr:twoCellAnchor>
  <xdr:twoCellAnchor editAs="oneCell">
    <xdr:from>
      <xdr:col>13</xdr:col>
      <xdr:colOff>126393</xdr:colOff>
      <xdr:row>31</xdr:row>
      <xdr:rowOff>103753</xdr:rowOff>
    </xdr:from>
    <xdr:to>
      <xdr:col>13</xdr:col>
      <xdr:colOff>648418</xdr:colOff>
      <xdr:row>34</xdr:row>
      <xdr:rowOff>51511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3ED49B79-23F0-4B3B-8294-8180740B0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87813">
          <a:off x="9363428" y="6870933"/>
          <a:ext cx="522025" cy="523688"/>
        </a:xfrm>
        <a:prstGeom prst="rect">
          <a:avLst/>
        </a:prstGeom>
      </xdr:spPr>
    </xdr:pic>
    <xdr:clientData/>
  </xdr:twoCellAnchor>
  <xdr:twoCellAnchor editAs="oneCell">
    <xdr:from>
      <xdr:col>18</xdr:col>
      <xdr:colOff>467079</xdr:colOff>
      <xdr:row>28</xdr:row>
      <xdr:rowOff>112170</xdr:rowOff>
    </xdr:from>
    <xdr:to>
      <xdr:col>19</xdr:col>
      <xdr:colOff>224888</xdr:colOff>
      <xdr:row>31</xdr:row>
      <xdr:rowOff>59928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7C1EADF8-5F89-440F-8981-A7C3CBD50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87813">
          <a:off x="13525189" y="6303420"/>
          <a:ext cx="522025" cy="523688"/>
        </a:xfrm>
        <a:prstGeom prst="rect">
          <a:avLst/>
        </a:prstGeom>
      </xdr:spPr>
    </xdr:pic>
    <xdr:clientData/>
  </xdr:twoCellAnchor>
  <xdr:twoCellAnchor editAs="oneCell">
    <xdr:from>
      <xdr:col>12</xdr:col>
      <xdr:colOff>745811</xdr:colOff>
      <xdr:row>30</xdr:row>
      <xdr:rowOff>79222</xdr:rowOff>
    </xdr:from>
    <xdr:to>
      <xdr:col>13</xdr:col>
      <xdr:colOff>601937</xdr:colOff>
      <xdr:row>33</xdr:row>
      <xdr:rowOff>125608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3022926A-02F3-413E-BD88-F5F65898E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1387813">
          <a:off x="9218631" y="6658117"/>
          <a:ext cx="620341" cy="622317"/>
        </a:xfrm>
        <a:prstGeom prst="rect">
          <a:avLst/>
        </a:prstGeom>
      </xdr:spPr>
    </xdr:pic>
    <xdr:clientData/>
  </xdr:twoCellAnchor>
  <xdr:twoCellAnchor editAs="oneCell">
    <xdr:from>
      <xdr:col>20</xdr:col>
      <xdr:colOff>554083</xdr:colOff>
      <xdr:row>29</xdr:row>
      <xdr:rowOff>156870</xdr:rowOff>
    </xdr:from>
    <xdr:to>
      <xdr:col>21</xdr:col>
      <xdr:colOff>169791</xdr:colOff>
      <xdr:row>31</xdr:row>
      <xdr:rowOff>148136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4CDF4AC0-E26C-4208-8544-7B244A5F0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91614" y="6586245"/>
          <a:ext cx="377708" cy="384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31EF5-64BF-410E-8507-ADCBF9BC4CD1}">
  <dimension ref="A1:Z29"/>
  <sheetViews>
    <sheetView tabSelected="1" topLeftCell="A2" zoomScale="120" zoomScaleNormal="120" workbookViewId="0">
      <selection activeCell="M17" sqref="M17"/>
    </sheetView>
  </sheetViews>
  <sheetFormatPr baseColWidth="10" defaultRowHeight="15" x14ac:dyDescent="0.25"/>
  <sheetData>
    <row r="1" spans="1:26" x14ac:dyDescent="0.25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ht="15.75" thickBot="1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</row>
    <row r="3" spans="1:26" ht="15" customHeight="1" x14ac:dyDescent="0.25">
      <c r="A3" s="62"/>
      <c r="B3" s="62"/>
      <c r="C3" s="62"/>
      <c r="D3" s="310" t="s">
        <v>51</v>
      </c>
      <c r="E3" s="311"/>
      <c r="F3" s="311"/>
      <c r="G3" s="311"/>
      <c r="H3" s="311"/>
      <c r="I3" s="311"/>
      <c r="J3" s="31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26" ht="15" customHeight="1" thickBot="1" x14ac:dyDescent="0.3">
      <c r="A4" s="62"/>
      <c r="B4" s="62"/>
      <c r="C4" s="62"/>
      <c r="D4" s="313" t="s">
        <v>305</v>
      </c>
      <c r="E4" s="314"/>
      <c r="F4" s="314"/>
      <c r="G4" s="314"/>
      <c r="H4" s="314"/>
      <c r="I4" s="314"/>
      <c r="J4" s="315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</row>
    <row r="5" spans="1:26" ht="15.75" thickBot="1" x14ac:dyDescent="0.3">
      <c r="A5" s="62"/>
      <c r="B5" s="62"/>
      <c r="C5" s="62"/>
      <c r="D5" s="264" t="s">
        <v>52</v>
      </c>
      <c r="E5" s="318" t="s">
        <v>53</v>
      </c>
      <c r="F5" s="319"/>
      <c r="G5" s="320" t="s">
        <v>69</v>
      </c>
      <c r="H5" s="320"/>
      <c r="I5" s="321" t="s">
        <v>54</v>
      </c>
      <c r="J5" s="32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</row>
    <row r="6" spans="1:26" ht="18.75" x14ac:dyDescent="0.25">
      <c r="A6" s="62"/>
      <c r="B6" s="62"/>
      <c r="C6" s="62"/>
      <c r="D6" s="263" t="s">
        <v>55</v>
      </c>
      <c r="E6" s="323" t="str">
        <f>' Formules GEN'!J84</f>
        <v>JORDY</v>
      </c>
      <c r="F6" s="324"/>
      <c r="G6" s="317">
        <f>' Formules GEN'!K84</f>
        <v>64</v>
      </c>
      <c r="H6" s="317"/>
      <c r="I6" s="325">
        <f>' Formules GEN'!L84</f>
        <v>68</v>
      </c>
      <c r="J6" s="325"/>
      <c r="K6" s="62"/>
      <c r="L6" s="63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</row>
    <row r="7" spans="1:26" ht="15.75" x14ac:dyDescent="0.25">
      <c r="A7" s="62"/>
      <c r="B7" s="62"/>
      <c r="C7" s="62"/>
      <c r="D7" s="259" t="s">
        <v>56</v>
      </c>
      <c r="E7" s="308" t="str">
        <f>' Formules GEN'!J85</f>
        <v>ALEX</v>
      </c>
      <c r="F7" s="309"/>
      <c r="G7" s="307">
        <f>' Formules GEN'!K85</f>
        <v>50</v>
      </c>
      <c r="H7" s="307"/>
      <c r="I7" s="316">
        <f>' Formules GEN'!L85</f>
        <v>52</v>
      </c>
      <c r="J7" s="316"/>
      <c r="K7" s="62"/>
      <c r="L7" s="63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</row>
    <row r="8" spans="1:26" x14ac:dyDescent="0.25">
      <c r="A8" s="62"/>
      <c r="B8" s="62"/>
      <c r="C8" s="62"/>
      <c r="D8" s="260" t="s">
        <v>57</v>
      </c>
      <c r="E8" s="308" t="str">
        <f>' Formules GEN'!J86</f>
        <v>XAVIER</v>
      </c>
      <c r="F8" s="309"/>
      <c r="G8" s="307">
        <f>' Formules GEN'!K86</f>
        <v>49</v>
      </c>
      <c r="H8" s="307"/>
      <c r="I8" s="316">
        <f>' Formules GEN'!L86</f>
        <v>19</v>
      </c>
      <c r="J8" s="316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</row>
    <row r="9" spans="1:26" x14ac:dyDescent="0.25">
      <c r="A9" s="62"/>
      <c r="B9" s="62"/>
      <c r="C9" s="62"/>
      <c r="D9" s="261" t="s">
        <v>58</v>
      </c>
      <c r="E9" s="308" t="str">
        <f>' Formules GEN'!J87</f>
        <v>ANTOINE</v>
      </c>
      <c r="F9" s="309"/>
      <c r="G9" s="307">
        <f>' Formules GEN'!K87</f>
        <v>47</v>
      </c>
      <c r="H9" s="307"/>
      <c r="I9" s="316">
        <f>' Formules GEN'!L87</f>
        <v>15</v>
      </c>
      <c r="J9" s="316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</row>
    <row r="10" spans="1:26" x14ac:dyDescent="0.25">
      <c r="A10" s="62"/>
      <c r="B10" s="62"/>
      <c r="C10" s="62"/>
      <c r="D10" s="261" t="s">
        <v>59</v>
      </c>
      <c r="E10" s="308" t="str">
        <f>' Formules GEN'!J88</f>
        <v>FLAVIEN</v>
      </c>
      <c r="F10" s="309"/>
      <c r="G10" s="307">
        <f>' Formules GEN'!K88</f>
        <v>39</v>
      </c>
      <c r="H10" s="307"/>
      <c r="I10" s="316">
        <f>' Formules GEN'!L88</f>
        <v>27</v>
      </c>
      <c r="J10" s="316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</row>
    <row r="11" spans="1:26" x14ac:dyDescent="0.25">
      <c r="A11" s="62"/>
      <c r="B11" s="62"/>
      <c r="C11" s="62"/>
      <c r="D11" s="261" t="s">
        <v>60</v>
      </c>
      <c r="E11" s="308" t="str">
        <f>' Formules GEN'!J89</f>
        <v>SYLVAIN</v>
      </c>
      <c r="F11" s="309"/>
      <c r="G11" s="307">
        <f>' Formules GEN'!K89</f>
        <v>33</v>
      </c>
      <c r="H11" s="307"/>
      <c r="I11" s="316">
        <f>' Formules GEN'!L89</f>
        <v>31</v>
      </c>
      <c r="J11" s="316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</row>
    <row r="12" spans="1:26" x14ac:dyDescent="0.25">
      <c r="A12" s="62"/>
      <c r="B12" s="62"/>
      <c r="C12" s="62"/>
      <c r="D12" s="261" t="s">
        <v>61</v>
      </c>
      <c r="E12" s="308" t="str">
        <f>' Formules GEN'!J90</f>
        <v>LYES</v>
      </c>
      <c r="F12" s="309"/>
      <c r="G12" s="307">
        <f>' Formules GEN'!K90</f>
        <v>31</v>
      </c>
      <c r="H12" s="307"/>
      <c r="I12" s="316">
        <f>' Formules GEN'!L90</f>
        <v>-18</v>
      </c>
      <c r="J12" s="316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</row>
    <row r="13" spans="1:26" x14ac:dyDescent="0.25">
      <c r="A13" s="62"/>
      <c r="B13" s="62"/>
      <c r="C13" s="62"/>
      <c r="D13" s="261" t="s">
        <v>62</v>
      </c>
      <c r="E13" s="308" t="str">
        <f>' Formules GEN'!J91</f>
        <v>ALEXANDRE</v>
      </c>
      <c r="F13" s="309"/>
      <c r="G13" s="307">
        <f>' Formules GEN'!K91</f>
        <v>24</v>
      </c>
      <c r="H13" s="307"/>
      <c r="I13" s="316">
        <f>' Formules GEN'!L91</f>
        <v>-37</v>
      </c>
      <c r="J13" s="316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</row>
    <row r="14" spans="1:26" x14ac:dyDescent="0.25">
      <c r="A14" s="62"/>
      <c r="B14" s="62"/>
      <c r="C14" s="62"/>
      <c r="D14" s="261" t="s">
        <v>63</v>
      </c>
      <c r="E14" s="308" t="str">
        <f>' Formules GEN'!J92</f>
        <v>SIMON</v>
      </c>
      <c r="F14" s="309"/>
      <c r="G14" s="307">
        <f>' Formules GEN'!K92</f>
        <v>23</v>
      </c>
      <c r="H14" s="307"/>
      <c r="I14" s="316">
        <f>' Formules GEN'!L92</f>
        <v>-31</v>
      </c>
      <c r="J14" s="316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</row>
    <row r="15" spans="1:26" x14ac:dyDescent="0.25">
      <c r="A15" s="62"/>
      <c r="B15" s="62"/>
      <c r="C15" s="62"/>
      <c r="D15" s="261" t="s">
        <v>64</v>
      </c>
      <c r="E15" s="308" t="str">
        <f>' Formules GEN'!J93</f>
        <v>LOUISON</v>
      </c>
      <c r="F15" s="309"/>
      <c r="G15" s="307">
        <f>' Formules GEN'!K93</f>
        <v>20</v>
      </c>
      <c r="H15" s="307"/>
      <c r="I15" s="316">
        <f>' Formules GEN'!L93</f>
        <v>-3</v>
      </c>
      <c r="J15" s="316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</row>
    <row r="16" spans="1:26" x14ac:dyDescent="0.25">
      <c r="A16" s="62"/>
      <c r="B16" s="62"/>
      <c r="C16" s="62"/>
      <c r="D16" s="261" t="s">
        <v>216</v>
      </c>
      <c r="E16" s="308" t="str">
        <f>' Formules GEN'!J94</f>
        <v>WENDY</v>
      </c>
      <c r="F16" s="309"/>
      <c r="G16" s="307">
        <f>' Formules GEN'!K94</f>
        <v>13</v>
      </c>
      <c r="H16" s="307"/>
      <c r="I16" s="316">
        <f>' Formules GEN'!L94</f>
        <v>4</v>
      </c>
      <c r="J16" s="316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</row>
    <row r="17" spans="1:23" x14ac:dyDescent="0.25">
      <c r="A17" s="62"/>
      <c r="B17" s="62"/>
      <c r="C17" s="62"/>
      <c r="D17" s="261" t="s">
        <v>264</v>
      </c>
      <c r="E17" s="308" t="str">
        <f>' Formules GEN'!J95</f>
        <v>BAPTISTE</v>
      </c>
      <c r="F17" s="309"/>
      <c r="G17" s="307">
        <f>' Formules GEN'!K95</f>
        <v>10</v>
      </c>
      <c r="H17" s="307"/>
      <c r="I17" s="316">
        <f>' Formules GEN'!L95</f>
        <v>-87</v>
      </c>
      <c r="J17" s="316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</row>
    <row r="18" spans="1:23" ht="19.5" thickBot="1" x14ac:dyDescent="0.3">
      <c r="A18" s="62"/>
      <c r="B18" s="62"/>
      <c r="C18" s="62"/>
      <c r="D18" s="262" t="s">
        <v>20</v>
      </c>
      <c r="E18" s="308" t="str">
        <f>' Formules GEN'!J96</f>
        <v>ALBAN</v>
      </c>
      <c r="F18" s="309"/>
      <c r="G18" s="307">
        <f>' Formules GEN'!K96</f>
        <v>5</v>
      </c>
      <c r="H18" s="307"/>
      <c r="I18" s="316">
        <f>' Formules GEN'!L96</f>
        <v>-41</v>
      </c>
      <c r="J18" s="316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</row>
    <row r="19" spans="1:23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</row>
    <row r="20" spans="1:23" x14ac:dyDescent="0.25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</row>
    <row r="21" spans="1:23" x14ac:dyDescent="0.25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</row>
    <row r="22" spans="1:23" x14ac:dyDescent="0.25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</row>
    <row r="23" spans="1:23" x14ac:dyDescent="0.25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</row>
    <row r="24" spans="1:23" x14ac:dyDescent="0.25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</row>
    <row r="25" spans="1:23" x14ac:dyDescent="0.25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</row>
    <row r="26" spans="1:23" x14ac:dyDescent="0.25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</row>
    <row r="27" spans="1:23" x14ac:dyDescent="0.25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</row>
    <row r="28" spans="1:23" x14ac:dyDescent="0.25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</row>
    <row r="29" spans="1:23" x14ac:dyDescent="0.25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</row>
  </sheetData>
  <mergeCells count="44">
    <mergeCell ref="E17:F17"/>
    <mergeCell ref="G17:H17"/>
    <mergeCell ref="I17:J17"/>
    <mergeCell ref="E5:F5"/>
    <mergeCell ref="G5:H5"/>
    <mergeCell ref="I5:J5"/>
    <mergeCell ref="E6:F6"/>
    <mergeCell ref="I6:J6"/>
    <mergeCell ref="E16:F16"/>
    <mergeCell ref="I7:J7"/>
    <mergeCell ref="I8:J8"/>
    <mergeCell ref="I9:J9"/>
    <mergeCell ref="I10:J10"/>
    <mergeCell ref="G15:H15"/>
    <mergeCell ref="G12:H12"/>
    <mergeCell ref="G13:H13"/>
    <mergeCell ref="E18:F18"/>
    <mergeCell ref="G6:H6"/>
    <mergeCell ref="G7:H7"/>
    <mergeCell ref="G8:H8"/>
    <mergeCell ref="G9:H9"/>
    <mergeCell ref="G10:H10"/>
    <mergeCell ref="G11:H11"/>
    <mergeCell ref="E7:F7"/>
    <mergeCell ref="E8:F8"/>
    <mergeCell ref="E9:F9"/>
    <mergeCell ref="E10:F10"/>
    <mergeCell ref="E11:F11"/>
    <mergeCell ref="E12:F12"/>
    <mergeCell ref="G16:H16"/>
    <mergeCell ref="G18:H18"/>
    <mergeCell ref="E15:F15"/>
    <mergeCell ref="I18:J18"/>
    <mergeCell ref="I11:J11"/>
    <mergeCell ref="I12:J12"/>
    <mergeCell ref="I13:J13"/>
    <mergeCell ref="I14:J14"/>
    <mergeCell ref="I16:J16"/>
    <mergeCell ref="I15:J15"/>
    <mergeCell ref="G14:H14"/>
    <mergeCell ref="E13:F13"/>
    <mergeCell ref="E14:F14"/>
    <mergeCell ref="D3:J3"/>
    <mergeCell ref="D4:J4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A990D-63DD-49DE-BCBD-7EC9649C43C5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EA38E-94E9-411E-9BEB-C689689036E1}">
  <dimension ref="A1:Q33"/>
  <sheetViews>
    <sheetView zoomScale="110" zoomScaleNormal="110" workbookViewId="0">
      <selection activeCell="L13" sqref="L13"/>
    </sheetView>
  </sheetViews>
  <sheetFormatPr baseColWidth="10" defaultRowHeight="15" x14ac:dyDescent="0.25"/>
  <cols>
    <col min="5" max="5" width="12.85546875" customWidth="1"/>
    <col min="6" max="6" width="13" customWidth="1"/>
    <col min="9" max="9" width="1.42578125" customWidth="1"/>
    <col min="10" max="10" width="14.5703125" customWidth="1"/>
  </cols>
  <sheetData>
    <row r="1" spans="1:17" ht="26.25" x14ac:dyDescent="0.4">
      <c r="A1" s="47"/>
      <c r="B1" s="341"/>
      <c r="C1" s="338" t="s">
        <v>102</v>
      </c>
      <c r="D1" s="339"/>
      <c r="E1" s="339"/>
      <c r="F1" s="339"/>
      <c r="G1" s="339"/>
      <c r="H1" s="340"/>
      <c r="I1" s="51"/>
      <c r="J1" s="48"/>
      <c r="K1" s="48"/>
      <c r="L1" s="48"/>
      <c r="M1" s="48"/>
      <c r="N1" s="47"/>
      <c r="O1" s="47"/>
      <c r="P1" s="47"/>
      <c r="Q1" s="47"/>
    </row>
    <row r="2" spans="1:17" ht="18.75" customHeight="1" x14ac:dyDescent="0.3">
      <c r="A2" s="47"/>
      <c r="B2" s="341"/>
      <c r="C2" s="326" t="s">
        <v>53</v>
      </c>
      <c r="D2" s="327"/>
      <c r="E2" s="330" t="s">
        <v>82</v>
      </c>
      <c r="F2" s="332" t="s">
        <v>21</v>
      </c>
      <c r="G2" s="334" t="s">
        <v>22</v>
      </c>
      <c r="H2" s="335"/>
      <c r="I2" s="52"/>
      <c r="J2" s="49"/>
      <c r="K2" s="49"/>
      <c r="L2" s="49"/>
      <c r="M2" s="49"/>
      <c r="N2" s="47"/>
      <c r="O2" s="47"/>
      <c r="P2" s="47"/>
      <c r="Q2" s="47"/>
    </row>
    <row r="3" spans="1:17" ht="21" customHeight="1" x14ac:dyDescent="0.3">
      <c r="A3" s="47"/>
      <c r="B3" s="341"/>
      <c r="C3" s="328"/>
      <c r="D3" s="329"/>
      <c r="E3" s="331"/>
      <c r="F3" s="333"/>
      <c r="G3" s="336"/>
      <c r="H3" s="337"/>
      <c r="I3" s="52"/>
      <c r="J3" s="46" t="s">
        <v>154</v>
      </c>
      <c r="K3" s="50"/>
      <c r="L3" s="50"/>
      <c r="M3" s="50"/>
      <c r="N3" s="47"/>
      <c r="O3" s="47"/>
      <c r="P3" s="47"/>
      <c r="Q3" s="47"/>
    </row>
    <row r="4" spans="1:17" ht="26.25" customHeight="1" x14ac:dyDescent="0.25">
      <c r="A4" s="47"/>
      <c r="B4" s="54" t="s">
        <v>10</v>
      </c>
      <c r="C4" s="344" t="str">
        <f>' Formules GEN'!J20</f>
        <v>JORDY</v>
      </c>
      <c r="D4" s="345"/>
      <c r="E4" s="30">
        <f>' Formules GEN'!K20</f>
        <v>10</v>
      </c>
      <c r="F4" s="31">
        <f>' Formules GEN'!L20</f>
        <v>1</v>
      </c>
      <c r="G4" s="342">
        <f>' Formules GEN'!M20</f>
        <v>21</v>
      </c>
      <c r="H4" s="343"/>
      <c r="I4" s="53"/>
      <c r="J4" s="21">
        <v>15</v>
      </c>
      <c r="K4" s="47"/>
      <c r="L4" s="47"/>
      <c r="M4" s="47"/>
      <c r="N4" s="47"/>
      <c r="O4" s="47"/>
      <c r="P4" s="47"/>
      <c r="Q4" s="47"/>
    </row>
    <row r="5" spans="1:17" ht="23.25" customHeight="1" x14ac:dyDescent="0.25">
      <c r="A5" s="47"/>
      <c r="B5" s="55" t="s">
        <v>11</v>
      </c>
      <c r="C5" s="344" t="str">
        <f>' Formules GEN'!J21</f>
        <v>ALEX</v>
      </c>
      <c r="D5" s="345"/>
      <c r="E5" s="30">
        <f>' Formules GEN'!K21</f>
        <v>9</v>
      </c>
      <c r="F5" s="31">
        <f>' Formules GEN'!L21</f>
        <v>2</v>
      </c>
      <c r="G5" s="342">
        <f>' Formules GEN'!M21</f>
        <v>30</v>
      </c>
      <c r="H5" s="343"/>
      <c r="I5" s="53"/>
      <c r="J5" s="21">
        <v>12</v>
      </c>
      <c r="K5" s="47"/>
      <c r="L5" s="47"/>
      <c r="M5" s="47"/>
      <c r="N5" s="47"/>
      <c r="O5" s="47"/>
      <c r="P5" s="47"/>
      <c r="Q5" s="47"/>
    </row>
    <row r="6" spans="1:17" ht="22.5" customHeight="1" x14ac:dyDescent="0.25">
      <c r="A6" s="47"/>
      <c r="B6" s="56" t="s">
        <v>12</v>
      </c>
      <c r="C6" s="344" t="str">
        <f>' Formules GEN'!J22</f>
        <v>ANTOINE</v>
      </c>
      <c r="D6" s="345"/>
      <c r="E6" s="30">
        <f>' Formules GEN'!K22</f>
        <v>7</v>
      </c>
      <c r="F6" s="31">
        <f>' Formules GEN'!L22</f>
        <v>4</v>
      </c>
      <c r="G6" s="342">
        <f>' Formules GEN'!M22</f>
        <v>12</v>
      </c>
      <c r="H6" s="343"/>
      <c r="I6" s="53"/>
      <c r="J6" s="21">
        <v>10</v>
      </c>
      <c r="K6" s="47"/>
      <c r="L6" s="47"/>
      <c r="M6" s="47"/>
      <c r="N6" s="47"/>
      <c r="O6" s="47"/>
      <c r="P6" s="47"/>
      <c r="Q6" s="47"/>
    </row>
    <row r="7" spans="1:17" ht="15" customHeight="1" x14ac:dyDescent="0.25">
      <c r="A7" s="47"/>
      <c r="B7" s="57" t="s">
        <v>13</v>
      </c>
      <c r="C7" s="344" t="str">
        <f>' Formules GEN'!J23</f>
        <v>SIMON</v>
      </c>
      <c r="D7" s="345"/>
      <c r="E7" s="30">
        <f>' Formules GEN'!K23</f>
        <v>7</v>
      </c>
      <c r="F7" s="31">
        <f>' Formules GEN'!L23</f>
        <v>4</v>
      </c>
      <c r="G7" s="342">
        <f>' Formules GEN'!M23</f>
        <v>11</v>
      </c>
      <c r="H7" s="343"/>
      <c r="I7" s="53"/>
      <c r="J7" s="21">
        <v>9</v>
      </c>
      <c r="K7" s="47"/>
      <c r="L7" s="47"/>
      <c r="M7" s="47"/>
      <c r="N7" s="47"/>
      <c r="O7" s="47"/>
      <c r="P7" s="47"/>
      <c r="Q7" s="47"/>
    </row>
    <row r="8" spans="1:17" ht="15" customHeight="1" x14ac:dyDescent="0.25">
      <c r="A8" s="47"/>
      <c r="B8" s="57" t="s">
        <v>14</v>
      </c>
      <c r="C8" s="344" t="str">
        <f>' Formules GEN'!J24</f>
        <v>XAVIER</v>
      </c>
      <c r="D8" s="345"/>
      <c r="E8" s="30">
        <f>' Formules GEN'!K24</f>
        <v>7</v>
      </c>
      <c r="F8" s="31">
        <f>' Formules GEN'!L24</f>
        <v>4</v>
      </c>
      <c r="G8" s="342">
        <f>' Formules GEN'!M24</f>
        <v>11</v>
      </c>
      <c r="H8" s="343"/>
      <c r="I8" s="53"/>
      <c r="J8" s="21">
        <v>8</v>
      </c>
      <c r="K8" s="47"/>
      <c r="L8" s="47"/>
      <c r="M8" s="47"/>
      <c r="N8" s="47"/>
      <c r="O8" s="47"/>
      <c r="P8" s="47"/>
      <c r="Q8" s="47"/>
    </row>
    <row r="9" spans="1:17" ht="15" customHeight="1" x14ac:dyDescent="0.25">
      <c r="A9" s="47"/>
      <c r="B9" s="57" t="s">
        <v>15</v>
      </c>
      <c r="C9" s="344" t="str">
        <f>' Formules GEN'!J25</f>
        <v>SYLVAIN</v>
      </c>
      <c r="D9" s="345"/>
      <c r="E9" s="30">
        <f>' Formules GEN'!K25</f>
        <v>5</v>
      </c>
      <c r="F9" s="31">
        <f>' Formules GEN'!L25</f>
        <v>6</v>
      </c>
      <c r="G9" s="342">
        <f>' Formules GEN'!M25</f>
        <v>2</v>
      </c>
      <c r="H9" s="343"/>
      <c r="I9" s="53"/>
      <c r="J9" s="21">
        <v>7</v>
      </c>
      <c r="K9" s="47"/>
      <c r="L9" s="47"/>
      <c r="M9" s="47"/>
      <c r="N9" s="47"/>
      <c r="O9" s="47"/>
      <c r="P9" s="47"/>
      <c r="Q9" s="47"/>
    </row>
    <row r="10" spans="1:17" ht="15" customHeight="1" x14ac:dyDescent="0.25">
      <c r="A10" s="47"/>
      <c r="B10" s="57" t="s">
        <v>16</v>
      </c>
      <c r="C10" s="344" t="str">
        <f>' Formules GEN'!J26</f>
        <v>FLAVIEN</v>
      </c>
      <c r="D10" s="345"/>
      <c r="E10" s="30">
        <f>' Formules GEN'!K26</f>
        <v>5</v>
      </c>
      <c r="F10" s="31">
        <f>' Formules GEN'!L26</f>
        <v>6</v>
      </c>
      <c r="G10" s="342">
        <f>' Formules GEN'!M26</f>
        <v>-2</v>
      </c>
      <c r="H10" s="343"/>
      <c r="I10" s="53"/>
      <c r="J10" s="21">
        <v>6</v>
      </c>
      <c r="K10" s="47"/>
      <c r="L10" s="47"/>
      <c r="M10" s="47"/>
      <c r="N10" s="47"/>
      <c r="O10" s="47"/>
      <c r="P10" s="47"/>
      <c r="Q10" s="47"/>
    </row>
    <row r="11" spans="1:17" ht="15" customHeight="1" x14ac:dyDescent="0.25">
      <c r="A11" s="47"/>
      <c r="B11" s="57" t="s">
        <v>17</v>
      </c>
      <c r="C11" s="344" t="str">
        <f>' Formules GEN'!J27</f>
        <v>LOUISON</v>
      </c>
      <c r="D11" s="345"/>
      <c r="E11" s="30">
        <f>' Formules GEN'!K27</f>
        <v>5</v>
      </c>
      <c r="F11" s="31">
        <f>' Formules GEN'!L27</f>
        <v>6</v>
      </c>
      <c r="G11" s="342">
        <f>' Formules GEN'!M27</f>
        <v>-10</v>
      </c>
      <c r="H11" s="343"/>
      <c r="I11" s="53"/>
      <c r="J11" s="21">
        <v>5</v>
      </c>
      <c r="K11" s="47"/>
      <c r="L11" s="47"/>
      <c r="M11" s="47"/>
      <c r="N11" s="47"/>
      <c r="O11" s="47"/>
      <c r="P11" s="47"/>
      <c r="Q11" s="47"/>
    </row>
    <row r="12" spans="1:17" ht="15" customHeight="1" x14ac:dyDescent="0.25">
      <c r="A12" s="47"/>
      <c r="B12" s="57" t="s">
        <v>18</v>
      </c>
      <c r="C12" s="344" t="str">
        <f>' Formules GEN'!J28</f>
        <v>ALBAN</v>
      </c>
      <c r="D12" s="345"/>
      <c r="E12" s="30">
        <f>' Formules GEN'!K28</f>
        <v>4</v>
      </c>
      <c r="F12" s="31">
        <f>' Formules GEN'!L28</f>
        <v>7</v>
      </c>
      <c r="G12" s="342">
        <f>' Formules GEN'!M28</f>
        <v>-11</v>
      </c>
      <c r="H12" s="343"/>
      <c r="I12" s="53"/>
      <c r="J12" s="21">
        <v>4</v>
      </c>
      <c r="K12" s="47"/>
      <c r="L12" s="47"/>
      <c r="M12" s="47"/>
      <c r="N12" s="47"/>
      <c r="O12" s="47"/>
      <c r="P12" s="47"/>
      <c r="Q12" s="47"/>
    </row>
    <row r="13" spans="1:17" ht="15" customHeight="1" x14ac:dyDescent="0.25">
      <c r="A13" s="47"/>
      <c r="B13" s="57" t="s">
        <v>19</v>
      </c>
      <c r="C13" s="344" t="str">
        <f>' Formules GEN'!J29</f>
        <v>ALEXANDRE</v>
      </c>
      <c r="D13" s="345"/>
      <c r="E13" s="30">
        <f>' Formules GEN'!K29</f>
        <v>3</v>
      </c>
      <c r="F13" s="31">
        <f>' Formules GEN'!L29</f>
        <v>8</v>
      </c>
      <c r="G13" s="342">
        <f>' Formules GEN'!M29</f>
        <v>-10</v>
      </c>
      <c r="H13" s="343"/>
      <c r="I13" s="53"/>
      <c r="J13" s="21">
        <v>3</v>
      </c>
      <c r="K13" s="47"/>
      <c r="L13" s="47"/>
      <c r="M13" s="47"/>
      <c r="N13" s="47"/>
      <c r="O13" s="47"/>
      <c r="P13" s="47"/>
      <c r="Q13" s="47"/>
    </row>
    <row r="14" spans="1:17" ht="15" customHeight="1" x14ac:dyDescent="0.25">
      <c r="A14" s="47"/>
      <c r="B14" s="57" t="s">
        <v>113</v>
      </c>
      <c r="C14" s="344" t="str">
        <f>' Formules GEN'!J30</f>
        <v>LYES</v>
      </c>
      <c r="D14" s="345"/>
      <c r="E14" s="30">
        <f>' Formules GEN'!K30</f>
        <v>3</v>
      </c>
      <c r="F14" s="31">
        <f>' Formules GEN'!L30</f>
        <v>8</v>
      </c>
      <c r="G14" s="342">
        <f>' Formules GEN'!M30</f>
        <v>-25</v>
      </c>
      <c r="H14" s="343"/>
      <c r="I14" s="53"/>
      <c r="J14" s="21">
        <v>2</v>
      </c>
      <c r="K14" s="47"/>
      <c r="L14" s="47"/>
      <c r="M14" s="47"/>
      <c r="N14" s="47"/>
      <c r="O14" s="47"/>
      <c r="P14" s="47"/>
      <c r="Q14" s="47"/>
    </row>
    <row r="15" spans="1:17" ht="23.25" customHeight="1" x14ac:dyDescent="0.25">
      <c r="A15" s="47"/>
      <c r="B15" s="58" t="s">
        <v>20</v>
      </c>
      <c r="C15" s="344" t="str">
        <f>' Formules GEN'!J31</f>
        <v>BAPTISTE</v>
      </c>
      <c r="D15" s="345"/>
      <c r="E15" s="30">
        <f>' Formules GEN'!K31</f>
        <v>1</v>
      </c>
      <c r="F15" s="31">
        <f>' Formules GEN'!L31</f>
        <v>10</v>
      </c>
      <c r="G15" s="342">
        <f>' Formules GEN'!M31</f>
        <v>-30</v>
      </c>
      <c r="H15" s="343"/>
      <c r="I15" s="53"/>
      <c r="J15" s="21">
        <v>1</v>
      </c>
      <c r="K15" s="47"/>
      <c r="L15" s="47"/>
      <c r="M15" s="47"/>
      <c r="N15" s="47"/>
      <c r="O15" s="47"/>
      <c r="P15" s="47"/>
      <c r="Q15" s="47"/>
    </row>
    <row r="16" spans="1:17" ht="15" customHeight="1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12"/>
    </row>
    <row r="17" spans="1:17" ht="15" customHeight="1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12"/>
    </row>
    <row r="18" spans="1:17" ht="15" customHeight="1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12"/>
    </row>
    <row r="19" spans="1:17" ht="15" customHeight="1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12"/>
    </row>
    <row r="20" spans="1:17" ht="15" customHeight="1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12"/>
    </row>
    <row r="21" spans="1:17" ht="15" customHeight="1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12"/>
    </row>
    <row r="22" spans="1:17" ht="15" customHeight="1" x14ac:dyDescent="0.25">
      <c r="A22" s="12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12"/>
    </row>
    <row r="23" spans="1:17" ht="15" customHeight="1" x14ac:dyDescent="0.25">
      <c r="A23" s="12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12"/>
    </row>
    <row r="24" spans="1:17" ht="15" customHeight="1" x14ac:dyDescent="0.25">
      <c r="A24" s="12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12"/>
    </row>
    <row r="25" spans="1:17" ht="15" customHeight="1" x14ac:dyDescent="0.25">
      <c r="A25" s="12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12"/>
    </row>
    <row r="26" spans="1:17" ht="15" customHeight="1" x14ac:dyDescent="0.25">
      <c r="A26" s="12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12"/>
    </row>
    <row r="27" spans="1:17" ht="15" customHeight="1" x14ac:dyDescent="0.25">
      <c r="A27" s="12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12"/>
    </row>
    <row r="28" spans="1:17" ht="15" customHeight="1" x14ac:dyDescent="0.25">
      <c r="A28" s="12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12"/>
    </row>
    <row r="29" spans="1:17" ht="15" customHeight="1" x14ac:dyDescent="0.25">
      <c r="A29" s="12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12"/>
    </row>
    <row r="30" spans="1:17" ht="15" customHeight="1" x14ac:dyDescent="0.25">
      <c r="A30" s="12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12"/>
    </row>
    <row r="31" spans="1:17" ht="15" customHeight="1" x14ac:dyDescent="0.25">
      <c r="A31" s="12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12"/>
    </row>
    <row r="32" spans="1:17" ht="15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</row>
    <row r="33" spans="1:17" ht="15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</row>
  </sheetData>
  <mergeCells count="30">
    <mergeCell ref="G13:H13"/>
    <mergeCell ref="G15:H15"/>
    <mergeCell ref="C10:D10"/>
    <mergeCell ref="C11:D11"/>
    <mergeCell ref="C12:D12"/>
    <mergeCell ref="C13:D13"/>
    <mergeCell ref="C15:D15"/>
    <mergeCell ref="C14:D14"/>
    <mergeCell ref="G14:H14"/>
    <mergeCell ref="B1:B3"/>
    <mergeCell ref="G9:H9"/>
    <mergeCell ref="G10:H10"/>
    <mergeCell ref="G11:H11"/>
    <mergeCell ref="G12:H12"/>
    <mergeCell ref="G4:H4"/>
    <mergeCell ref="G5:H5"/>
    <mergeCell ref="G6:H6"/>
    <mergeCell ref="G7:H7"/>
    <mergeCell ref="G8:H8"/>
    <mergeCell ref="C9:D9"/>
    <mergeCell ref="C4:D4"/>
    <mergeCell ref="C5:D5"/>
    <mergeCell ref="C6:D6"/>
    <mergeCell ref="C7:D7"/>
    <mergeCell ref="C8:D8"/>
    <mergeCell ref="C2:D3"/>
    <mergeCell ref="E2:E3"/>
    <mergeCell ref="F2:F3"/>
    <mergeCell ref="G2:H3"/>
    <mergeCell ref="C1:H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33B93-B49B-4C1B-8C14-38D66EB2AB23}">
  <dimension ref="A1:Q95"/>
  <sheetViews>
    <sheetView zoomScale="80" zoomScaleNormal="80" workbookViewId="0">
      <selection activeCell="B4" sqref="B4:C4"/>
    </sheetView>
  </sheetViews>
  <sheetFormatPr baseColWidth="10" defaultRowHeight="15" x14ac:dyDescent="0.25"/>
  <sheetData>
    <row r="1" spans="1:17" x14ac:dyDescent="0.25">
      <c r="A1">
        <v>1</v>
      </c>
      <c r="B1" s="346" t="s">
        <v>23</v>
      </c>
      <c r="C1" s="346"/>
      <c r="D1" s="346"/>
      <c r="E1" s="346"/>
      <c r="F1" s="346"/>
      <c r="G1" s="346"/>
      <c r="H1" s="346"/>
      <c r="J1">
        <v>2</v>
      </c>
      <c r="K1" s="346" t="s">
        <v>24</v>
      </c>
      <c r="L1" s="346"/>
      <c r="M1" s="346"/>
      <c r="N1" s="346"/>
      <c r="O1" s="346"/>
      <c r="P1" s="346"/>
      <c r="Q1" s="346"/>
    </row>
    <row r="2" spans="1:17" x14ac:dyDescent="0.25">
      <c r="A2" t="s">
        <v>39</v>
      </c>
      <c r="B2" s="346" t="s">
        <v>40</v>
      </c>
      <c r="C2" s="346"/>
      <c r="D2" s="7" t="s">
        <v>34</v>
      </c>
      <c r="E2" s="8" t="s">
        <v>21</v>
      </c>
      <c r="F2" s="9" t="s">
        <v>35</v>
      </c>
      <c r="G2" s="10" t="s">
        <v>36</v>
      </c>
      <c r="H2" s="1" t="s">
        <v>37</v>
      </c>
      <c r="J2" t="s">
        <v>39</v>
      </c>
      <c r="K2" s="346" t="s">
        <v>40</v>
      </c>
      <c r="L2" s="346"/>
      <c r="M2" s="7" t="s">
        <v>34</v>
      </c>
      <c r="N2" s="8" t="s">
        <v>21</v>
      </c>
      <c r="O2" s="9" t="s">
        <v>35</v>
      </c>
      <c r="P2" s="10" t="s">
        <v>36</v>
      </c>
      <c r="Q2" s="1" t="s">
        <v>37</v>
      </c>
    </row>
    <row r="3" spans="1:17" x14ac:dyDescent="0.25">
      <c r="A3" s="1" t="s">
        <v>0</v>
      </c>
      <c r="B3" s="2"/>
      <c r="C3" s="2"/>
      <c r="D3" s="2"/>
      <c r="E3" s="2"/>
      <c r="F3" s="2"/>
      <c r="G3" s="2"/>
      <c r="H3" s="2"/>
      <c r="J3" s="1" t="s">
        <v>1</v>
      </c>
      <c r="K3" s="2"/>
      <c r="L3" s="2"/>
      <c r="M3" s="2"/>
      <c r="N3" s="2"/>
      <c r="O3" s="2"/>
      <c r="P3" s="2"/>
      <c r="Q3" s="2"/>
    </row>
    <row r="4" spans="1:17" x14ac:dyDescent="0.25">
      <c r="A4" s="1" t="s">
        <v>1</v>
      </c>
      <c r="B4" s="346" t="s">
        <v>175</v>
      </c>
      <c r="C4" s="346"/>
      <c r="D4" s="3">
        <v>1</v>
      </c>
      <c r="E4" s="4">
        <v>0</v>
      </c>
      <c r="F4" s="5">
        <v>7</v>
      </c>
      <c r="G4" s="6">
        <v>6</v>
      </c>
      <c r="H4" s="11">
        <f t="shared" ref="H4:H14" si="0">F4-G4</f>
        <v>1</v>
      </c>
      <c r="J4" s="1" t="s">
        <v>0</v>
      </c>
      <c r="K4" s="346" t="s">
        <v>176</v>
      </c>
      <c r="L4" s="346"/>
      <c r="M4" s="3">
        <v>0</v>
      </c>
      <c r="N4" s="4">
        <v>1</v>
      </c>
      <c r="O4" s="5">
        <v>6</v>
      </c>
      <c r="P4" s="6">
        <v>7</v>
      </c>
      <c r="Q4" s="11">
        <f t="shared" ref="Q4:Q14" si="1">O4-P4</f>
        <v>-1</v>
      </c>
    </row>
    <row r="5" spans="1:17" x14ac:dyDescent="0.25">
      <c r="A5" s="1" t="s">
        <v>38</v>
      </c>
      <c r="B5" s="346" t="s">
        <v>109</v>
      </c>
      <c r="C5" s="346"/>
      <c r="D5" s="3">
        <v>0</v>
      </c>
      <c r="E5" s="4">
        <v>1</v>
      </c>
      <c r="F5" s="5">
        <v>0</v>
      </c>
      <c r="G5" s="6">
        <v>6</v>
      </c>
      <c r="H5" s="11">
        <f t="shared" si="0"/>
        <v>-6</v>
      </c>
      <c r="J5" s="1" t="s">
        <v>38</v>
      </c>
      <c r="K5" s="346" t="s">
        <v>47</v>
      </c>
      <c r="L5" s="346"/>
      <c r="M5" s="3">
        <v>0</v>
      </c>
      <c r="N5" s="4">
        <v>1</v>
      </c>
      <c r="O5" s="5">
        <v>2</v>
      </c>
      <c r="P5" s="6">
        <v>7</v>
      </c>
      <c r="Q5" s="11">
        <f t="shared" si="1"/>
        <v>-5</v>
      </c>
    </row>
    <row r="6" spans="1:17" x14ac:dyDescent="0.25">
      <c r="A6" s="1" t="s">
        <v>2</v>
      </c>
      <c r="B6" s="346" t="s">
        <v>111</v>
      </c>
      <c r="C6" s="346"/>
      <c r="D6" s="3">
        <v>1</v>
      </c>
      <c r="E6" s="4">
        <v>0</v>
      </c>
      <c r="F6" s="5">
        <v>7</v>
      </c>
      <c r="G6" s="6">
        <v>4</v>
      </c>
      <c r="H6" s="11">
        <f t="shared" si="0"/>
        <v>3</v>
      </c>
      <c r="J6" s="1" t="s">
        <v>2</v>
      </c>
      <c r="K6" s="346" t="s">
        <v>170</v>
      </c>
      <c r="L6" s="346"/>
      <c r="M6" s="3">
        <v>0</v>
      </c>
      <c r="N6" s="4">
        <v>1</v>
      </c>
      <c r="O6" s="5">
        <v>1</v>
      </c>
      <c r="P6" s="6">
        <v>7</v>
      </c>
      <c r="Q6" s="11">
        <f t="shared" si="1"/>
        <v>-6</v>
      </c>
    </row>
    <row r="7" spans="1:17" x14ac:dyDescent="0.25">
      <c r="A7" s="1" t="s">
        <v>3</v>
      </c>
      <c r="B7" s="346" t="s">
        <v>150</v>
      </c>
      <c r="C7" s="346"/>
      <c r="D7" s="3">
        <v>1</v>
      </c>
      <c r="E7" s="4">
        <v>0</v>
      </c>
      <c r="F7" s="5">
        <v>6</v>
      </c>
      <c r="G7" s="6">
        <v>2</v>
      </c>
      <c r="H7" s="11">
        <f t="shared" si="0"/>
        <v>4</v>
      </c>
      <c r="J7" s="1" t="s">
        <v>3</v>
      </c>
      <c r="K7" s="346" t="s">
        <v>126</v>
      </c>
      <c r="L7" s="346"/>
      <c r="M7" s="3">
        <v>1</v>
      </c>
      <c r="N7" s="4">
        <v>0</v>
      </c>
      <c r="O7" s="5">
        <v>6</v>
      </c>
      <c r="P7" s="6">
        <v>1</v>
      </c>
      <c r="Q7" s="11">
        <f t="shared" si="1"/>
        <v>5</v>
      </c>
    </row>
    <row r="8" spans="1:17" x14ac:dyDescent="0.25">
      <c r="A8" s="1" t="s">
        <v>4</v>
      </c>
      <c r="B8" s="346" t="s">
        <v>81</v>
      </c>
      <c r="C8" s="346"/>
      <c r="D8" s="3">
        <v>0</v>
      </c>
      <c r="E8" s="4">
        <v>1</v>
      </c>
      <c r="F8" s="5">
        <v>2</v>
      </c>
      <c r="G8" s="6">
        <v>8</v>
      </c>
      <c r="H8" s="11">
        <f t="shared" si="0"/>
        <v>-6</v>
      </c>
      <c r="J8" s="1" t="s">
        <v>4</v>
      </c>
      <c r="K8" s="346" t="s">
        <v>139</v>
      </c>
      <c r="L8" s="346"/>
      <c r="M8" s="3">
        <v>1</v>
      </c>
      <c r="N8" s="4">
        <v>0</v>
      </c>
      <c r="O8" s="5">
        <v>7</v>
      </c>
      <c r="P8" s="6">
        <v>0</v>
      </c>
      <c r="Q8" s="11">
        <f t="shared" si="1"/>
        <v>7</v>
      </c>
    </row>
    <row r="9" spans="1:17" x14ac:dyDescent="0.25">
      <c r="A9" s="1" t="s">
        <v>5</v>
      </c>
      <c r="B9" s="346" t="s">
        <v>121</v>
      </c>
      <c r="C9" s="346"/>
      <c r="D9" s="3">
        <v>0</v>
      </c>
      <c r="E9" s="4">
        <v>1</v>
      </c>
      <c r="F9" s="5">
        <v>7</v>
      </c>
      <c r="G9" s="6">
        <v>7</v>
      </c>
      <c r="H9" s="11">
        <f t="shared" si="0"/>
        <v>0</v>
      </c>
      <c r="J9" s="1" t="s">
        <v>5</v>
      </c>
      <c r="K9" s="346" t="s">
        <v>127</v>
      </c>
      <c r="L9" s="346"/>
      <c r="M9" s="3">
        <v>0</v>
      </c>
      <c r="N9" s="4">
        <v>1</v>
      </c>
      <c r="O9" s="5">
        <v>1</v>
      </c>
      <c r="P9" s="6">
        <v>6</v>
      </c>
      <c r="Q9" s="11">
        <f t="shared" si="1"/>
        <v>-5</v>
      </c>
    </row>
    <row r="10" spans="1:17" x14ac:dyDescent="0.25">
      <c r="A10" s="1" t="s">
        <v>6</v>
      </c>
      <c r="B10" s="346" t="s">
        <v>109</v>
      </c>
      <c r="C10" s="346"/>
      <c r="D10" s="3">
        <v>0</v>
      </c>
      <c r="E10" s="4">
        <v>1</v>
      </c>
      <c r="F10" s="5">
        <v>0</v>
      </c>
      <c r="G10" s="6">
        <v>6</v>
      </c>
      <c r="H10" s="11">
        <f t="shared" si="0"/>
        <v>-6</v>
      </c>
      <c r="J10" s="1" t="s">
        <v>6</v>
      </c>
      <c r="K10" s="346" t="s">
        <v>178</v>
      </c>
      <c r="L10" s="346"/>
      <c r="M10" s="3">
        <v>0</v>
      </c>
      <c r="N10" s="4">
        <v>1</v>
      </c>
      <c r="O10" s="5">
        <v>6</v>
      </c>
      <c r="P10" s="6">
        <v>7</v>
      </c>
      <c r="Q10" s="11">
        <f t="shared" si="1"/>
        <v>-1</v>
      </c>
    </row>
    <row r="11" spans="1:17" x14ac:dyDescent="0.25">
      <c r="A11" s="1" t="s">
        <v>7</v>
      </c>
      <c r="B11" s="346" t="s">
        <v>46</v>
      </c>
      <c r="C11" s="346"/>
      <c r="D11" s="3">
        <v>1</v>
      </c>
      <c r="E11" s="4">
        <v>0</v>
      </c>
      <c r="F11" s="5">
        <v>7</v>
      </c>
      <c r="G11" s="6">
        <v>2</v>
      </c>
      <c r="H11" s="11">
        <f t="shared" si="0"/>
        <v>5</v>
      </c>
      <c r="J11" s="1" t="s">
        <v>7</v>
      </c>
      <c r="K11" s="346" t="s">
        <v>179</v>
      </c>
      <c r="L11" s="346"/>
      <c r="M11" s="3">
        <v>0</v>
      </c>
      <c r="N11" s="4">
        <v>1</v>
      </c>
      <c r="O11" s="5">
        <v>7</v>
      </c>
      <c r="P11" s="6">
        <v>10</v>
      </c>
      <c r="Q11" s="11">
        <f t="shared" si="1"/>
        <v>-3</v>
      </c>
    </row>
    <row r="12" spans="1:17" x14ac:dyDescent="0.25">
      <c r="A12" s="1" t="s">
        <v>8</v>
      </c>
      <c r="B12" s="346" t="s">
        <v>131</v>
      </c>
      <c r="C12" s="346"/>
      <c r="D12" s="3">
        <v>0</v>
      </c>
      <c r="E12" s="4">
        <v>1</v>
      </c>
      <c r="F12" s="5">
        <v>3</v>
      </c>
      <c r="G12" s="6">
        <v>6</v>
      </c>
      <c r="H12" s="11">
        <f t="shared" si="0"/>
        <v>-3</v>
      </c>
      <c r="J12" s="1" t="s">
        <v>8</v>
      </c>
      <c r="K12" s="346" t="s">
        <v>110</v>
      </c>
      <c r="L12" s="346"/>
      <c r="M12" s="3">
        <v>1</v>
      </c>
      <c r="N12" s="4">
        <v>0</v>
      </c>
      <c r="O12" s="5">
        <v>6</v>
      </c>
      <c r="P12" s="6">
        <v>0</v>
      </c>
      <c r="Q12" s="11">
        <f t="shared" si="1"/>
        <v>6</v>
      </c>
    </row>
    <row r="13" spans="1:17" x14ac:dyDescent="0.25">
      <c r="A13" s="1" t="s">
        <v>9</v>
      </c>
      <c r="B13" s="346" t="s">
        <v>77</v>
      </c>
      <c r="C13" s="346"/>
      <c r="D13" s="3">
        <v>0</v>
      </c>
      <c r="E13" s="4">
        <v>1</v>
      </c>
      <c r="F13" s="5">
        <v>5</v>
      </c>
      <c r="G13" s="6">
        <v>6</v>
      </c>
      <c r="H13" s="11">
        <f t="shared" si="0"/>
        <v>-1</v>
      </c>
      <c r="J13" s="1" t="s">
        <v>9</v>
      </c>
      <c r="K13" s="346" t="s">
        <v>116</v>
      </c>
      <c r="L13" s="346"/>
      <c r="M13" s="3">
        <v>0</v>
      </c>
      <c r="N13" s="4">
        <v>1</v>
      </c>
      <c r="O13" s="5">
        <v>0</v>
      </c>
      <c r="P13" s="6">
        <v>4</v>
      </c>
      <c r="Q13" s="11">
        <f t="shared" si="1"/>
        <v>-4</v>
      </c>
    </row>
    <row r="14" spans="1:17" x14ac:dyDescent="0.25">
      <c r="A14" s="1" t="s">
        <v>115</v>
      </c>
      <c r="B14" s="346" t="s">
        <v>122</v>
      </c>
      <c r="C14" s="346"/>
      <c r="D14" s="3">
        <v>0</v>
      </c>
      <c r="E14" s="4">
        <v>1</v>
      </c>
      <c r="F14" s="5">
        <v>6</v>
      </c>
      <c r="G14" s="6">
        <v>8</v>
      </c>
      <c r="H14" s="11">
        <f t="shared" si="0"/>
        <v>-2</v>
      </c>
      <c r="J14" s="1" t="s">
        <v>115</v>
      </c>
      <c r="K14" s="346" t="s">
        <v>119</v>
      </c>
      <c r="L14" s="346"/>
      <c r="M14" s="3">
        <v>0</v>
      </c>
      <c r="N14" s="4">
        <v>1</v>
      </c>
      <c r="O14" s="5">
        <v>1</v>
      </c>
      <c r="P14" s="6">
        <v>4</v>
      </c>
      <c r="Q14" s="11">
        <f t="shared" si="1"/>
        <v>-3</v>
      </c>
    </row>
    <row r="15" spans="1:17" x14ac:dyDescent="0.25">
      <c r="A15" s="1" t="s">
        <v>41</v>
      </c>
      <c r="B15" s="346"/>
      <c r="C15" s="346"/>
      <c r="D15">
        <f>SUM(D4:D14)</f>
        <v>4</v>
      </c>
      <c r="E15">
        <f>SUM(E4:E14)</f>
        <v>7</v>
      </c>
      <c r="F15">
        <f>SUM(F4:F14)</f>
        <v>50</v>
      </c>
      <c r="G15">
        <f>SUM(G4:G14)</f>
        <v>61</v>
      </c>
      <c r="H15">
        <f>F15-G15</f>
        <v>-11</v>
      </c>
      <c r="J15" s="1" t="s">
        <v>41</v>
      </c>
      <c r="K15" s="346"/>
      <c r="L15" s="346"/>
      <c r="M15">
        <f>SUM(M4:M14)</f>
        <v>3</v>
      </c>
      <c r="N15">
        <f>SUM(N4:N14)</f>
        <v>8</v>
      </c>
      <c r="O15">
        <f>SUM(O4:O14)</f>
        <v>43</v>
      </c>
      <c r="P15">
        <f>SUM(P4:P14)</f>
        <v>53</v>
      </c>
      <c r="Q15">
        <f>O15-P15</f>
        <v>-10</v>
      </c>
    </row>
    <row r="17" spans="1:17" x14ac:dyDescent="0.25">
      <c r="A17">
        <v>3</v>
      </c>
      <c r="B17" s="346" t="s">
        <v>26</v>
      </c>
      <c r="C17" s="346"/>
      <c r="D17" s="346"/>
      <c r="E17" s="346"/>
      <c r="F17" s="346"/>
      <c r="G17" s="346"/>
      <c r="H17" s="346"/>
      <c r="J17">
        <v>4</v>
      </c>
      <c r="K17" s="346" t="s">
        <v>25</v>
      </c>
      <c r="L17" s="346"/>
      <c r="M17" s="346"/>
      <c r="N17" s="346"/>
      <c r="O17" s="346"/>
      <c r="P17" s="346"/>
      <c r="Q17" s="346"/>
    </row>
    <row r="18" spans="1:17" x14ac:dyDescent="0.25">
      <c r="A18" t="s">
        <v>39</v>
      </c>
      <c r="B18" s="346" t="s">
        <v>40</v>
      </c>
      <c r="C18" s="346"/>
      <c r="D18" s="7" t="s">
        <v>34</v>
      </c>
      <c r="E18" s="8" t="s">
        <v>21</v>
      </c>
      <c r="F18" s="9" t="s">
        <v>35</v>
      </c>
      <c r="G18" s="10" t="s">
        <v>36</v>
      </c>
      <c r="H18" s="1" t="s">
        <v>37</v>
      </c>
      <c r="J18" t="s">
        <v>39</v>
      </c>
      <c r="K18" s="346" t="s">
        <v>40</v>
      </c>
      <c r="L18" s="346"/>
      <c r="M18" s="7" t="s">
        <v>34</v>
      </c>
      <c r="N18" s="8" t="s">
        <v>21</v>
      </c>
      <c r="O18" s="9" t="s">
        <v>35</v>
      </c>
      <c r="P18" s="10" t="s">
        <v>36</v>
      </c>
      <c r="Q18" s="1" t="s">
        <v>37</v>
      </c>
    </row>
    <row r="19" spans="1:17" x14ac:dyDescent="0.25">
      <c r="A19" s="1" t="s">
        <v>38</v>
      </c>
      <c r="B19" s="2"/>
      <c r="C19" s="2"/>
      <c r="D19" s="2"/>
      <c r="E19" s="2"/>
      <c r="F19" s="2"/>
      <c r="G19" s="2"/>
      <c r="H19" s="2"/>
      <c r="J19" s="1" t="s">
        <v>2</v>
      </c>
      <c r="K19" s="2"/>
      <c r="L19" s="2"/>
      <c r="M19" s="2"/>
      <c r="N19" s="2"/>
      <c r="O19" s="2"/>
      <c r="P19" s="2"/>
      <c r="Q19" s="2"/>
    </row>
    <row r="20" spans="1:17" x14ac:dyDescent="0.25">
      <c r="A20" s="1" t="s">
        <v>0</v>
      </c>
      <c r="B20" s="346" t="s">
        <v>110</v>
      </c>
      <c r="C20" s="346"/>
      <c r="D20" s="3">
        <v>1</v>
      </c>
      <c r="E20" s="4">
        <v>0</v>
      </c>
      <c r="F20" s="5">
        <v>6</v>
      </c>
      <c r="G20" s="6">
        <v>0</v>
      </c>
      <c r="H20" s="11">
        <f t="shared" ref="H20:H30" si="2">F20-G20</f>
        <v>6</v>
      </c>
      <c r="J20" s="1" t="s">
        <v>0</v>
      </c>
      <c r="K20" s="346" t="s">
        <v>112</v>
      </c>
      <c r="L20" s="346"/>
      <c r="M20" s="3">
        <v>0</v>
      </c>
      <c r="N20" s="4">
        <v>1</v>
      </c>
      <c r="O20" s="5">
        <v>4</v>
      </c>
      <c r="P20" s="6">
        <v>7</v>
      </c>
      <c r="Q20" s="11">
        <f t="shared" ref="Q20:Q30" si="3">O20-P20</f>
        <v>-3</v>
      </c>
    </row>
    <row r="21" spans="1:17" x14ac:dyDescent="0.25">
      <c r="A21" s="1" t="s">
        <v>1</v>
      </c>
      <c r="B21" s="346" t="s">
        <v>46</v>
      </c>
      <c r="C21" s="346"/>
      <c r="D21" s="3">
        <v>1</v>
      </c>
      <c r="E21" s="4">
        <v>0</v>
      </c>
      <c r="F21" s="5">
        <v>7</v>
      </c>
      <c r="G21" s="6">
        <v>2</v>
      </c>
      <c r="H21" s="11">
        <f t="shared" si="2"/>
        <v>5</v>
      </c>
      <c r="J21" s="1" t="s">
        <v>1</v>
      </c>
      <c r="K21" s="346" t="s">
        <v>169</v>
      </c>
      <c r="L21" s="346"/>
      <c r="M21" s="3">
        <v>1</v>
      </c>
      <c r="N21" s="4">
        <v>0</v>
      </c>
      <c r="O21" s="5">
        <v>7</v>
      </c>
      <c r="P21" s="6">
        <v>1</v>
      </c>
      <c r="Q21" s="11">
        <f t="shared" si="3"/>
        <v>6</v>
      </c>
    </row>
    <row r="22" spans="1:17" x14ac:dyDescent="0.25">
      <c r="A22" s="1" t="s">
        <v>2</v>
      </c>
      <c r="B22" s="346" t="s">
        <v>172</v>
      </c>
      <c r="C22" s="346"/>
      <c r="D22" s="3">
        <v>1</v>
      </c>
      <c r="E22" s="4">
        <v>0</v>
      </c>
      <c r="F22" s="5">
        <v>5</v>
      </c>
      <c r="G22" s="6">
        <v>1</v>
      </c>
      <c r="H22" s="11">
        <f t="shared" si="2"/>
        <v>4</v>
      </c>
      <c r="J22" s="1" t="s">
        <v>38</v>
      </c>
      <c r="K22" s="346" t="s">
        <v>171</v>
      </c>
      <c r="L22" s="346"/>
      <c r="M22" s="3">
        <v>0</v>
      </c>
      <c r="N22" s="4">
        <v>1</v>
      </c>
      <c r="O22" s="5">
        <v>1</v>
      </c>
      <c r="P22" s="6">
        <v>5</v>
      </c>
      <c r="Q22" s="11">
        <f t="shared" si="3"/>
        <v>-4</v>
      </c>
    </row>
    <row r="23" spans="1:17" x14ac:dyDescent="0.25">
      <c r="A23" s="1" t="s">
        <v>3</v>
      </c>
      <c r="B23" s="346" t="s">
        <v>44</v>
      </c>
      <c r="C23" s="346"/>
      <c r="D23" s="3">
        <v>1</v>
      </c>
      <c r="E23" s="4">
        <v>0</v>
      </c>
      <c r="F23" s="5">
        <v>6</v>
      </c>
      <c r="G23" s="6">
        <v>5</v>
      </c>
      <c r="H23" s="11">
        <f t="shared" si="2"/>
        <v>1</v>
      </c>
      <c r="J23" s="1" t="s">
        <v>3</v>
      </c>
      <c r="K23" s="346" t="s">
        <v>152</v>
      </c>
      <c r="L23" s="346"/>
      <c r="M23" s="3">
        <v>1</v>
      </c>
      <c r="N23" s="4">
        <v>0</v>
      </c>
      <c r="O23" s="5">
        <v>7</v>
      </c>
      <c r="P23" s="6">
        <v>6</v>
      </c>
      <c r="Q23" s="11">
        <f t="shared" si="3"/>
        <v>1</v>
      </c>
    </row>
    <row r="24" spans="1:17" x14ac:dyDescent="0.25">
      <c r="A24" s="1" t="s">
        <v>4</v>
      </c>
      <c r="B24" s="346" t="s">
        <v>161</v>
      </c>
      <c r="C24" s="346"/>
      <c r="D24" s="3">
        <v>1</v>
      </c>
      <c r="E24" s="4">
        <v>0</v>
      </c>
      <c r="F24" s="5">
        <v>7</v>
      </c>
      <c r="G24" s="6">
        <v>3</v>
      </c>
      <c r="H24" s="11">
        <f t="shared" si="2"/>
        <v>4</v>
      </c>
      <c r="J24" s="1" t="s">
        <v>4</v>
      </c>
      <c r="K24" s="346" t="s">
        <v>100</v>
      </c>
      <c r="L24" s="346"/>
      <c r="M24" s="3">
        <v>1</v>
      </c>
      <c r="N24" s="4">
        <v>0</v>
      </c>
      <c r="O24" s="5">
        <v>8</v>
      </c>
      <c r="P24" s="6">
        <v>3</v>
      </c>
      <c r="Q24" s="11">
        <f t="shared" si="3"/>
        <v>5</v>
      </c>
    </row>
    <row r="25" spans="1:17" x14ac:dyDescent="0.25">
      <c r="A25" s="1" t="s">
        <v>5</v>
      </c>
      <c r="B25" s="346" t="s">
        <v>136</v>
      </c>
      <c r="C25" s="346"/>
      <c r="D25" s="3">
        <v>0</v>
      </c>
      <c r="E25" s="4">
        <v>1</v>
      </c>
      <c r="F25" s="5">
        <v>6</v>
      </c>
      <c r="G25" s="6">
        <v>8</v>
      </c>
      <c r="H25" s="11">
        <f t="shared" si="2"/>
        <v>-2</v>
      </c>
      <c r="J25" s="1" t="s">
        <v>5</v>
      </c>
      <c r="K25" s="346" t="s">
        <v>167</v>
      </c>
      <c r="L25" s="346"/>
      <c r="M25" s="3">
        <v>1</v>
      </c>
      <c r="N25" s="4">
        <v>0</v>
      </c>
      <c r="O25" s="5">
        <v>7</v>
      </c>
      <c r="P25" s="6">
        <v>2</v>
      </c>
      <c r="Q25" s="11">
        <f t="shared" si="3"/>
        <v>5</v>
      </c>
    </row>
    <row r="26" spans="1:17" x14ac:dyDescent="0.25">
      <c r="A26" s="1" t="s">
        <v>6</v>
      </c>
      <c r="B26" s="346" t="s">
        <v>98</v>
      </c>
      <c r="C26" s="346"/>
      <c r="D26" s="3">
        <v>0</v>
      </c>
      <c r="E26" s="4">
        <v>1</v>
      </c>
      <c r="F26" s="5">
        <v>3</v>
      </c>
      <c r="G26" s="6">
        <v>4</v>
      </c>
      <c r="H26" s="11">
        <f t="shared" si="2"/>
        <v>-1</v>
      </c>
      <c r="J26" s="1" t="s">
        <v>6</v>
      </c>
      <c r="K26" s="346" t="s">
        <v>173</v>
      </c>
      <c r="L26" s="346"/>
      <c r="M26" s="3">
        <v>1</v>
      </c>
      <c r="N26" s="4">
        <v>0</v>
      </c>
      <c r="O26" s="5">
        <v>7</v>
      </c>
      <c r="P26" s="6">
        <v>4</v>
      </c>
      <c r="Q26" s="11">
        <f t="shared" si="3"/>
        <v>3</v>
      </c>
    </row>
    <row r="27" spans="1:17" x14ac:dyDescent="0.25">
      <c r="A27" s="1" t="s">
        <v>7</v>
      </c>
      <c r="B27" s="346" t="s">
        <v>126</v>
      </c>
      <c r="C27" s="346"/>
      <c r="D27" s="3">
        <v>1</v>
      </c>
      <c r="E27" s="4">
        <v>0</v>
      </c>
      <c r="F27" s="5">
        <v>6</v>
      </c>
      <c r="G27" s="6">
        <v>1</v>
      </c>
      <c r="H27" s="11">
        <f t="shared" si="2"/>
        <v>5</v>
      </c>
      <c r="J27" s="1" t="s">
        <v>7</v>
      </c>
      <c r="K27" s="346" t="s">
        <v>74</v>
      </c>
      <c r="L27" s="346"/>
      <c r="M27" s="3">
        <v>1</v>
      </c>
      <c r="N27" s="4">
        <v>0</v>
      </c>
      <c r="O27" s="5">
        <v>6</v>
      </c>
      <c r="P27" s="6">
        <v>2</v>
      </c>
      <c r="Q27" s="11">
        <f t="shared" si="3"/>
        <v>4</v>
      </c>
    </row>
    <row r="28" spans="1:17" x14ac:dyDescent="0.25">
      <c r="A28" s="1" t="s">
        <v>8</v>
      </c>
      <c r="B28" s="346" t="s">
        <v>72</v>
      </c>
      <c r="C28" s="346"/>
      <c r="D28" s="3">
        <v>1</v>
      </c>
      <c r="E28" s="4">
        <v>0</v>
      </c>
      <c r="F28" s="5">
        <v>8</v>
      </c>
      <c r="G28" s="6">
        <v>6</v>
      </c>
      <c r="H28" s="11">
        <f t="shared" si="2"/>
        <v>2</v>
      </c>
      <c r="J28" s="1" t="s">
        <v>8</v>
      </c>
      <c r="K28" s="346" t="s">
        <v>158</v>
      </c>
      <c r="L28" s="346"/>
      <c r="M28" s="3">
        <v>0</v>
      </c>
      <c r="N28" s="4">
        <v>1</v>
      </c>
      <c r="O28" s="5">
        <v>6</v>
      </c>
      <c r="P28" s="6">
        <v>8</v>
      </c>
      <c r="Q28" s="11">
        <f t="shared" si="3"/>
        <v>-2</v>
      </c>
    </row>
    <row r="29" spans="1:17" x14ac:dyDescent="0.25">
      <c r="A29" s="1" t="s">
        <v>9</v>
      </c>
      <c r="B29" s="346" t="s">
        <v>70</v>
      </c>
      <c r="C29" s="346"/>
      <c r="D29" s="3">
        <v>1</v>
      </c>
      <c r="E29" s="4">
        <v>0</v>
      </c>
      <c r="F29" s="5">
        <v>7</v>
      </c>
      <c r="G29" s="6">
        <v>3</v>
      </c>
      <c r="H29" s="11">
        <f t="shared" si="2"/>
        <v>4</v>
      </c>
      <c r="J29" s="1" t="s">
        <v>9</v>
      </c>
      <c r="K29" s="346" t="s">
        <v>49</v>
      </c>
      <c r="L29" s="346"/>
      <c r="M29" s="3">
        <v>1</v>
      </c>
      <c r="N29" s="4">
        <v>0</v>
      </c>
      <c r="O29" s="5">
        <v>7</v>
      </c>
      <c r="P29" s="6">
        <v>5</v>
      </c>
      <c r="Q29" s="11">
        <f t="shared" si="3"/>
        <v>2</v>
      </c>
    </row>
    <row r="30" spans="1:17" x14ac:dyDescent="0.25">
      <c r="A30" s="1" t="s">
        <v>115</v>
      </c>
      <c r="B30" s="346" t="s">
        <v>132</v>
      </c>
      <c r="C30" s="346"/>
      <c r="D30" s="3">
        <v>1</v>
      </c>
      <c r="E30" s="4">
        <v>0</v>
      </c>
      <c r="F30" s="5">
        <v>4</v>
      </c>
      <c r="G30" s="6">
        <v>2</v>
      </c>
      <c r="H30" s="11">
        <f t="shared" si="2"/>
        <v>2</v>
      </c>
      <c r="J30" s="1" t="s">
        <v>115</v>
      </c>
      <c r="K30" s="346" t="s">
        <v>127</v>
      </c>
      <c r="L30" s="346"/>
      <c r="M30" s="3">
        <v>0</v>
      </c>
      <c r="N30" s="4">
        <v>1</v>
      </c>
      <c r="O30" s="5">
        <v>1</v>
      </c>
      <c r="P30" s="6">
        <v>6</v>
      </c>
      <c r="Q30" s="11">
        <f t="shared" si="3"/>
        <v>-5</v>
      </c>
    </row>
    <row r="31" spans="1:17" x14ac:dyDescent="0.25">
      <c r="A31" s="1" t="s">
        <v>41</v>
      </c>
      <c r="B31" s="346"/>
      <c r="C31" s="346"/>
      <c r="D31">
        <f>SUM(D20:D30)</f>
        <v>9</v>
      </c>
      <c r="E31">
        <f>SUM(E20:E30)</f>
        <v>2</v>
      </c>
      <c r="F31">
        <f>SUM(F20:F30)</f>
        <v>65</v>
      </c>
      <c r="G31">
        <f>SUM(G20:G30)</f>
        <v>35</v>
      </c>
      <c r="H31">
        <f>F31-G31</f>
        <v>30</v>
      </c>
      <c r="J31" s="1" t="s">
        <v>41</v>
      </c>
      <c r="K31" s="346"/>
      <c r="L31" s="346"/>
      <c r="M31">
        <f>SUM(M20:M30)</f>
        <v>7</v>
      </c>
      <c r="N31">
        <f>SUM(N20:N30)</f>
        <v>4</v>
      </c>
      <c r="O31">
        <f>SUM(O20:O30)</f>
        <v>61</v>
      </c>
      <c r="P31">
        <f>SUM(P20:P30)</f>
        <v>49</v>
      </c>
      <c r="Q31">
        <f>O31-P31</f>
        <v>12</v>
      </c>
    </row>
    <row r="33" spans="1:17" x14ac:dyDescent="0.25">
      <c r="A33">
        <v>5</v>
      </c>
      <c r="B33" s="346" t="s">
        <v>27</v>
      </c>
      <c r="C33" s="346"/>
      <c r="D33" s="346"/>
      <c r="E33" s="346"/>
      <c r="F33" s="346"/>
      <c r="G33" s="346"/>
      <c r="H33" s="346"/>
      <c r="J33">
        <v>6</v>
      </c>
      <c r="K33" s="346" t="s">
        <v>28</v>
      </c>
      <c r="L33" s="346"/>
      <c r="M33" s="346"/>
      <c r="N33" s="346"/>
      <c r="O33" s="346"/>
      <c r="P33" s="346"/>
      <c r="Q33" s="346"/>
    </row>
    <row r="34" spans="1:17" x14ac:dyDescent="0.25">
      <c r="A34" t="s">
        <v>39</v>
      </c>
      <c r="B34" s="346" t="s">
        <v>40</v>
      </c>
      <c r="C34" s="346"/>
      <c r="D34" s="7" t="s">
        <v>34</v>
      </c>
      <c r="E34" s="8" t="s">
        <v>21</v>
      </c>
      <c r="F34" s="9" t="s">
        <v>35</v>
      </c>
      <c r="G34" s="10" t="s">
        <v>36</v>
      </c>
      <c r="H34" s="1" t="s">
        <v>37</v>
      </c>
      <c r="J34" t="s">
        <v>39</v>
      </c>
      <c r="K34" s="346" t="s">
        <v>40</v>
      </c>
      <c r="L34" s="346"/>
      <c r="M34" s="7" t="s">
        <v>34</v>
      </c>
      <c r="N34" s="8" t="s">
        <v>21</v>
      </c>
      <c r="O34" s="9" t="s">
        <v>35</v>
      </c>
      <c r="P34" s="10" t="s">
        <v>36</v>
      </c>
      <c r="Q34" s="1" t="s">
        <v>37</v>
      </c>
    </row>
    <row r="35" spans="1:17" x14ac:dyDescent="0.25">
      <c r="A35" s="1" t="s">
        <v>3</v>
      </c>
      <c r="B35" s="2"/>
      <c r="C35" s="2"/>
      <c r="D35" s="2"/>
      <c r="E35" s="2"/>
      <c r="F35" s="2"/>
      <c r="G35" s="2"/>
      <c r="H35" s="2"/>
      <c r="J35" s="1" t="s">
        <v>4</v>
      </c>
      <c r="K35" s="2"/>
      <c r="L35" s="2"/>
      <c r="M35" s="2"/>
      <c r="N35" s="2"/>
      <c r="O35" s="2"/>
      <c r="P35" s="2"/>
      <c r="Q35" s="2"/>
    </row>
    <row r="36" spans="1:17" x14ac:dyDescent="0.25">
      <c r="A36" s="1" t="s">
        <v>0</v>
      </c>
      <c r="B36" s="346" t="s">
        <v>151</v>
      </c>
      <c r="C36" s="346"/>
      <c r="D36" s="3">
        <v>0</v>
      </c>
      <c r="E36" s="4">
        <v>1</v>
      </c>
      <c r="F36" s="5">
        <v>2</v>
      </c>
      <c r="G36" s="6">
        <v>6</v>
      </c>
      <c r="H36" s="11">
        <f t="shared" ref="H36:H46" si="4">F36-G36</f>
        <v>-4</v>
      </c>
      <c r="J36" s="1" t="s">
        <v>0</v>
      </c>
      <c r="K36" s="346" t="s">
        <v>80</v>
      </c>
      <c r="L36" s="346"/>
      <c r="M36" s="3">
        <v>1</v>
      </c>
      <c r="N36" s="4">
        <v>0</v>
      </c>
      <c r="O36" s="5">
        <v>8</v>
      </c>
      <c r="P36" s="6">
        <v>2</v>
      </c>
      <c r="Q36" s="11">
        <f t="shared" ref="Q36:Q46" si="5">O36-P36</f>
        <v>6</v>
      </c>
    </row>
    <row r="37" spans="1:17" x14ac:dyDescent="0.25">
      <c r="A37" s="1" t="s">
        <v>1</v>
      </c>
      <c r="B37" s="346" t="s">
        <v>127</v>
      </c>
      <c r="C37" s="346"/>
      <c r="D37" s="3">
        <v>0</v>
      </c>
      <c r="E37" s="4">
        <v>1</v>
      </c>
      <c r="F37" s="5">
        <v>1</v>
      </c>
      <c r="G37" s="6">
        <v>6</v>
      </c>
      <c r="H37" s="11">
        <f t="shared" si="4"/>
        <v>-5</v>
      </c>
      <c r="J37" s="1" t="s">
        <v>1</v>
      </c>
      <c r="K37" s="346" t="s">
        <v>138</v>
      </c>
      <c r="L37" s="346"/>
      <c r="M37" s="3">
        <v>0</v>
      </c>
      <c r="N37" s="4">
        <v>1</v>
      </c>
      <c r="O37" s="5">
        <v>0</v>
      </c>
      <c r="P37" s="6">
        <v>7</v>
      </c>
      <c r="Q37" s="11">
        <f t="shared" si="5"/>
        <v>-7</v>
      </c>
    </row>
    <row r="38" spans="1:17" x14ac:dyDescent="0.25">
      <c r="A38" s="1" t="s">
        <v>38</v>
      </c>
      <c r="B38" s="346" t="s">
        <v>45</v>
      </c>
      <c r="C38" s="346"/>
      <c r="D38" s="3">
        <v>0</v>
      </c>
      <c r="E38" s="4">
        <v>1</v>
      </c>
      <c r="F38" s="5">
        <v>5</v>
      </c>
      <c r="G38" s="6">
        <v>6</v>
      </c>
      <c r="H38" s="11">
        <f t="shared" si="4"/>
        <v>-1</v>
      </c>
      <c r="J38" s="1" t="s">
        <v>38</v>
      </c>
      <c r="K38" s="346" t="s">
        <v>162</v>
      </c>
      <c r="L38" s="346"/>
      <c r="M38" s="3">
        <v>0</v>
      </c>
      <c r="N38" s="4">
        <v>1</v>
      </c>
      <c r="O38" s="5">
        <v>3</v>
      </c>
      <c r="P38" s="6">
        <v>7</v>
      </c>
      <c r="Q38" s="11">
        <f t="shared" si="5"/>
        <v>-4</v>
      </c>
    </row>
    <row r="39" spans="1:17" x14ac:dyDescent="0.25">
      <c r="A39" s="1" t="s">
        <v>2</v>
      </c>
      <c r="B39" s="346" t="s">
        <v>153</v>
      </c>
      <c r="C39" s="346"/>
      <c r="D39" s="3">
        <v>0</v>
      </c>
      <c r="E39" s="4">
        <v>1</v>
      </c>
      <c r="F39" s="5">
        <v>6</v>
      </c>
      <c r="G39" s="6">
        <v>7</v>
      </c>
      <c r="H39" s="11">
        <f t="shared" si="4"/>
        <v>-1</v>
      </c>
      <c r="J39" s="1" t="s">
        <v>2</v>
      </c>
      <c r="K39" s="346" t="s">
        <v>101</v>
      </c>
      <c r="L39" s="346"/>
      <c r="M39" s="3">
        <v>0</v>
      </c>
      <c r="N39" s="4">
        <v>1</v>
      </c>
      <c r="O39" s="5">
        <v>3</v>
      </c>
      <c r="P39" s="6">
        <v>8</v>
      </c>
      <c r="Q39" s="11">
        <f t="shared" si="5"/>
        <v>-5</v>
      </c>
    </row>
    <row r="40" spans="1:17" x14ac:dyDescent="0.25">
      <c r="A40" s="1" t="s">
        <v>4</v>
      </c>
      <c r="B40" s="346" t="s">
        <v>210</v>
      </c>
      <c r="C40" s="346"/>
      <c r="D40" s="3">
        <v>1</v>
      </c>
      <c r="E40" s="4">
        <v>0</v>
      </c>
      <c r="F40" s="5">
        <v>9</v>
      </c>
      <c r="G40" s="6">
        <v>5</v>
      </c>
      <c r="H40" s="11">
        <f t="shared" si="4"/>
        <v>4</v>
      </c>
      <c r="J40" s="1" t="s">
        <v>3</v>
      </c>
      <c r="K40" s="346" t="s">
        <v>209</v>
      </c>
      <c r="L40" s="346"/>
      <c r="M40" s="3">
        <v>0</v>
      </c>
      <c r="N40" s="4">
        <v>1</v>
      </c>
      <c r="O40" s="5">
        <v>5</v>
      </c>
      <c r="P40" s="6">
        <v>9</v>
      </c>
      <c r="Q40" s="11">
        <f t="shared" si="5"/>
        <v>-4</v>
      </c>
    </row>
    <row r="41" spans="1:17" x14ac:dyDescent="0.25">
      <c r="A41" s="1" t="s">
        <v>5</v>
      </c>
      <c r="B41" s="346" t="s">
        <v>149</v>
      </c>
      <c r="C41" s="346"/>
      <c r="D41" s="3">
        <v>0</v>
      </c>
      <c r="E41" s="4">
        <v>1</v>
      </c>
      <c r="F41" s="5">
        <v>3</v>
      </c>
      <c r="G41" s="6">
        <v>7</v>
      </c>
      <c r="H41" s="11">
        <f t="shared" si="4"/>
        <v>-4</v>
      </c>
      <c r="J41" s="1" t="s">
        <v>5</v>
      </c>
      <c r="K41" s="346" t="s">
        <v>135</v>
      </c>
      <c r="L41" s="346"/>
      <c r="M41" s="3">
        <v>0</v>
      </c>
      <c r="N41" s="4">
        <v>1</v>
      </c>
      <c r="O41" s="5">
        <v>5</v>
      </c>
      <c r="P41" s="6">
        <v>7</v>
      </c>
      <c r="Q41" s="11">
        <f t="shared" si="5"/>
        <v>-2</v>
      </c>
    </row>
    <row r="42" spans="1:17" x14ac:dyDescent="0.25">
      <c r="A42" s="1" t="s">
        <v>6</v>
      </c>
      <c r="B42" s="346" t="s">
        <v>131</v>
      </c>
      <c r="C42" s="346"/>
      <c r="D42" s="3">
        <v>0</v>
      </c>
      <c r="E42" s="4">
        <v>1</v>
      </c>
      <c r="F42" s="5">
        <v>3</v>
      </c>
      <c r="G42" s="6">
        <v>6</v>
      </c>
      <c r="H42" s="11">
        <f t="shared" si="4"/>
        <v>-3</v>
      </c>
      <c r="J42" s="1" t="s">
        <v>6</v>
      </c>
      <c r="K42" s="346" t="s">
        <v>189</v>
      </c>
      <c r="L42" s="346"/>
      <c r="M42" s="3">
        <v>1</v>
      </c>
      <c r="N42" s="4">
        <v>0</v>
      </c>
      <c r="O42" s="5">
        <v>9</v>
      </c>
      <c r="P42" s="6">
        <v>5</v>
      </c>
      <c r="Q42" s="11">
        <f t="shared" si="5"/>
        <v>4</v>
      </c>
    </row>
    <row r="43" spans="1:17" x14ac:dyDescent="0.25">
      <c r="A43" s="1" t="s">
        <v>7</v>
      </c>
      <c r="B43" s="346" t="s">
        <v>200</v>
      </c>
      <c r="C43" s="346"/>
      <c r="D43" s="3">
        <v>0</v>
      </c>
      <c r="E43" s="4">
        <v>1</v>
      </c>
      <c r="F43" s="5">
        <v>5</v>
      </c>
      <c r="G43" s="6">
        <v>8</v>
      </c>
      <c r="H43" s="11">
        <f t="shared" si="4"/>
        <v>-3</v>
      </c>
      <c r="J43" s="1" t="s">
        <v>7</v>
      </c>
      <c r="K43" s="346" t="s">
        <v>191</v>
      </c>
      <c r="L43" s="346"/>
      <c r="M43" s="3">
        <v>1</v>
      </c>
      <c r="N43" s="4">
        <v>0</v>
      </c>
      <c r="O43" s="5">
        <v>7</v>
      </c>
      <c r="P43" s="6">
        <v>5</v>
      </c>
      <c r="Q43" s="11">
        <f t="shared" si="5"/>
        <v>2</v>
      </c>
    </row>
    <row r="44" spans="1:17" x14ac:dyDescent="0.25">
      <c r="A44" s="1" t="s">
        <v>8</v>
      </c>
      <c r="B44" s="346" t="s">
        <v>109</v>
      </c>
      <c r="C44" s="346"/>
      <c r="D44" s="3">
        <v>0</v>
      </c>
      <c r="E44" s="4">
        <v>1</v>
      </c>
      <c r="F44" s="5">
        <v>0</v>
      </c>
      <c r="G44" s="6">
        <v>6</v>
      </c>
      <c r="H44" s="11">
        <f t="shared" si="4"/>
        <v>-6</v>
      </c>
      <c r="J44" s="1" t="s">
        <v>8</v>
      </c>
      <c r="K44" s="346" t="s">
        <v>159</v>
      </c>
      <c r="L44" s="346"/>
      <c r="M44" s="3">
        <v>1</v>
      </c>
      <c r="N44" s="4">
        <v>0</v>
      </c>
      <c r="O44" s="5">
        <v>7</v>
      </c>
      <c r="P44" s="6">
        <v>3</v>
      </c>
      <c r="Q44" s="11">
        <f t="shared" si="5"/>
        <v>4</v>
      </c>
    </row>
    <row r="45" spans="1:17" x14ac:dyDescent="0.25">
      <c r="A45" s="1" t="s">
        <v>9</v>
      </c>
      <c r="B45" s="346" t="s">
        <v>79</v>
      </c>
      <c r="C45" s="346"/>
      <c r="D45" s="3">
        <v>0</v>
      </c>
      <c r="E45" s="4">
        <v>1</v>
      </c>
      <c r="F45" s="5">
        <v>2</v>
      </c>
      <c r="G45" s="6">
        <v>7</v>
      </c>
      <c r="H45" s="11">
        <f t="shared" si="4"/>
        <v>-5</v>
      </c>
      <c r="J45" s="1" t="s">
        <v>9</v>
      </c>
      <c r="K45" s="346" t="s">
        <v>146</v>
      </c>
      <c r="L45" s="346"/>
      <c r="M45" s="3">
        <v>1</v>
      </c>
      <c r="N45" s="4">
        <v>0</v>
      </c>
      <c r="O45" s="5">
        <v>9</v>
      </c>
      <c r="P45" s="6">
        <v>4</v>
      </c>
      <c r="Q45" s="11">
        <f t="shared" si="5"/>
        <v>5</v>
      </c>
    </row>
    <row r="46" spans="1:17" x14ac:dyDescent="0.25">
      <c r="A46" s="1" t="s">
        <v>115</v>
      </c>
      <c r="B46" s="346" t="s">
        <v>155</v>
      </c>
      <c r="C46" s="346"/>
      <c r="D46" s="3">
        <v>0</v>
      </c>
      <c r="E46" s="4">
        <v>1</v>
      </c>
      <c r="F46" s="5">
        <v>4</v>
      </c>
      <c r="G46" s="6">
        <v>6</v>
      </c>
      <c r="H46" s="11">
        <f t="shared" si="4"/>
        <v>-2</v>
      </c>
      <c r="J46" s="1" t="s">
        <v>115</v>
      </c>
      <c r="K46" s="346" t="s">
        <v>141</v>
      </c>
      <c r="L46" s="346"/>
      <c r="M46" s="3">
        <v>0</v>
      </c>
      <c r="N46" s="4">
        <v>1</v>
      </c>
      <c r="O46" s="5">
        <v>5</v>
      </c>
      <c r="P46" s="6">
        <v>6</v>
      </c>
      <c r="Q46" s="11">
        <f t="shared" si="5"/>
        <v>-1</v>
      </c>
    </row>
    <row r="47" spans="1:17" x14ac:dyDescent="0.25">
      <c r="A47" s="1" t="s">
        <v>41</v>
      </c>
      <c r="B47" s="346"/>
      <c r="C47" s="346"/>
      <c r="D47">
        <f>SUM(D36:D46)</f>
        <v>1</v>
      </c>
      <c r="E47">
        <f>SUM(E36:E46)</f>
        <v>10</v>
      </c>
      <c r="F47">
        <f>SUM(F36:F46)</f>
        <v>40</v>
      </c>
      <c r="G47">
        <f>SUM(G36:G46)</f>
        <v>70</v>
      </c>
      <c r="H47">
        <f>F47-G47</f>
        <v>-30</v>
      </c>
      <c r="J47" s="1" t="s">
        <v>41</v>
      </c>
      <c r="K47" s="346"/>
      <c r="L47" s="346"/>
      <c r="M47">
        <f>SUM(M36:M46)</f>
        <v>5</v>
      </c>
      <c r="N47">
        <f>SUM(N36:N46)</f>
        <v>6</v>
      </c>
      <c r="O47">
        <f>SUM(O36:O46)</f>
        <v>61</v>
      </c>
      <c r="P47">
        <f>SUM(P36:P46)</f>
        <v>63</v>
      </c>
      <c r="Q47">
        <f>O47-P47</f>
        <v>-2</v>
      </c>
    </row>
    <row r="49" spans="1:17" x14ac:dyDescent="0.25">
      <c r="A49">
        <v>7</v>
      </c>
      <c r="B49" s="346" t="s">
        <v>29</v>
      </c>
      <c r="C49" s="346"/>
      <c r="D49" s="346"/>
      <c r="E49" s="346"/>
      <c r="F49" s="346"/>
      <c r="G49" s="346"/>
      <c r="H49" s="346"/>
      <c r="J49">
        <v>8</v>
      </c>
      <c r="K49" s="346" t="s">
        <v>30</v>
      </c>
      <c r="L49" s="346"/>
      <c r="M49" s="346"/>
      <c r="N49" s="346"/>
      <c r="O49" s="346"/>
      <c r="P49" s="346"/>
      <c r="Q49" s="346"/>
    </row>
    <row r="50" spans="1:17" x14ac:dyDescent="0.25">
      <c r="A50" t="s">
        <v>39</v>
      </c>
      <c r="B50" s="346" t="s">
        <v>40</v>
      </c>
      <c r="C50" s="346"/>
      <c r="D50" s="7" t="s">
        <v>34</v>
      </c>
      <c r="E50" s="8" t="s">
        <v>21</v>
      </c>
      <c r="F50" s="9" t="s">
        <v>35</v>
      </c>
      <c r="G50" s="10" t="s">
        <v>36</v>
      </c>
      <c r="H50" s="1" t="s">
        <v>37</v>
      </c>
      <c r="J50" t="s">
        <v>39</v>
      </c>
      <c r="K50" s="346" t="s">
        <v>40</v>
      </c>
      <c r="L50" s="346"/>
      <c r="M50" s="7" t="s">
        <v>34</v>
      </c>
      <c r="N50" s="8" t="s">
        <v>21</v>
      </c>
      <c r="O50" s="9" t="s">
        <v>35</v>
      </c>
      <c r="P50" s="10" t="s">
        <v>36</v>
      </c>
      <c r="Q50" s="1" t="s">
        <v>37</v>
      </c>
    </row>
    <row r="51" spans="1:17" x14ac:dyDescent="0.25">
      <c r="A51" s="1" t="s">
        <v>5</v>
      </c>
      <c r="B51" s="2"/>
      <c r="C51" s="2"/>
      <c r="D51" s="2"/>
      <c r="E51" s="2"/>
      <c r="F51" s="2"/>
      <c r="G51" s="2"/>
      <c r="H51" s="2"/>
      <c r="J51" s="1" t="s">
        <v>6</v>
      </c>
      <c r="K51" s="2"/>
      <c r="L51" s="2"/>
      <c r="M51" s="2"/>
      <c r="N51" s="2"/>
      <c r="O51" s="2"/>
      <c r="P51" s="2"/>
      <c r="Q51" s="2"/>
    </row>
    <row r="52" spans="1:17" x14ac:dyDescent="0.25">
      <c r="A52" s="1" t="s">
        <v>0</v>
      </c>
      <c r="B52" s="346" t="s">
        <v>120</v>
      </c>
      <c r="C52" s="346"/>
      <c r="D52" s="3">
        <v>1</v>
      </c>
      <c r="E52" s="4">
        <v>0</v>
      </c>
      <c r="F52" s="5">
        <v>7</v>
      </c>
      <c r="G52" s="6">
        <v>7</v>
      </c>
      <c r="H52" s="11">
        <f t="shared" ref="H52:H62" si="6">F52-G52</f>
        <v>0</v>
      </c>
      <c r="J52" s="1" t="s">
        <v>0</v>
      </c>
      <c r="K52" s="346" t="s">
        <v>110</v>
      </c>
      <c r="L52" s="346"/>
      <c r="M52" s="3">
        <v>1</v>
      </c>
      <c r="N52" s="4">
        <v>0</v>
      </c>
      <c r="O52" s="5">
        <v>6</v>
      </c>
      <c r="P52" s="6">
        <v>0</v>
      </c>
      <c r="Q52" s="11">
        <f t="shared" ref="Q52:Q62" si="7">O52-P52</f>
        <v>6</v>
      </c>
    </row>
    <row r="53" spans="1:17" x14ac:dyDescent="0.25">
      <c r="A53" s="1" t="s">
        <v>1</v>
      </c>
      <c r="B53" s="346" t="s">
        <v>126</v>
      </c>
      <c r="C53" s="346"/>
      <c r="D53" s="3">
        <v>1</v>
      </c>
      <c r="E53" s="4">
        <v>0</v>
      </c>
      <c r="F53" s="5">
        <v>6</v>
      </c>
      <c r="G53" s="6">
        <v>1</v>
      </c>
      <c r="H53" s="11">
        <f t="shared" si="6"/>
        <v>5</v>
      </c>
      <c r="J53" s="1" t="s">
        <v>1</v>
      </c>
      <c r="K53" s="346" t="s">
        <v>177</v>
      </c>
      <c r="L53" s="346"/>
      <c r="M53" s="3">
        <v>1</v>
      </c>
      <c r="N53" s="4">
        <v>0</v>
      </c>
      <c r="O53" s="5">
        <v>7</v>
      </c>
      <c r="P53" s="6">
        <v>6</v>
      </c>
      <c r="Q53" s="11">
        <f t="shared" si="7"/>
        <v>1</v>
      </c>
    </row>
    <row r="54" spans="1:17" x14ac:dyDescent="0.25">
      <c r="A54" s="1" t="s">
        <v>38</v>
      </c>
      <c r="B54" s="346" t="s">
        <v>137</v>
      </c>
      <c r="C54" s="346"/>
      <c r="D54" s="3">
        <v>1</v>
      </c>
      <c r="E54" s="4">
        <v>0</v>
      </c>
      <c r="F54" s="5">
        <v>8</v>
      </c>
      <c r="G54" s="6">
        <v>6</v>
      </c>
      <c r="H54" s="11">
        <f t="shared" si="6"/>
        <v>2</v>
      </c>
      <c r="J54" s="1" t="s">
        <v>38</v>
      </c>
      <c r="K54" s="346" t="s">
        <v>99</v>
      </c>
      <c r="L54" s="346"/>
      <c r="M54" s="3">
        <v>1</v>
      </c>
      <c r="N54" s="4">
        <v>0</v>
      </c>
      <c r="O54" s="5">
        <v>4</v>
      </c>
      <c r="P54" s="6">
        <v>3</v>
      </c>
      <c r="Q54" s="11">
        <f t="shared" si="7"/>
        <v>1</v>
      </c>
    </row>
    <row r="55" spans="1:17" x14ac:dyDescent="0.25">
      <c r="A55" s="1" t="s">
        <v>2</v>
      </c>
      <c r="B55" s="346" t="s">
        <v>168</v>
      </c>
      <c r="C55" s="346"/>
      <c r="D55" s="3">
        <v>0</v>
      </c>
      <c r="E55" s="4">
        <v>1</v>
      </c>
      <c r="F55" s="5">
        <v>2</v>
      </c>
      <c r="G55" s="6">
        <v>7</v>
      </c>
      <c r="H55" s="11">
        <f t="shared" si="6"/>
        <v>-5</v>
      </c>
      <c r="J55" s="1" t="s">
        <v>2</v>
      </c>
      <c r="K55" s="346" t="s">
        <v>174</v>
      </c>
      <c r="L55" s="346"/>
      <c r="M55" s="3">
        <v>0</v>
      </c>
      <c r="N55" s="4">
        <v>1</v>
      </c>
      <c r="O55" s="5">
        <v>4</v>
      </c>
      <c r="P55" s="6">
        <v>7</v>
      </c>
      <c r="Q55" s="11">
        <f t="shared" si="7"/>
        <v>-3</v>
      </c>
    </row>
    <row r="56" spans="1:17" x14ac:dyDescent="0.25">
      <c r="A56" s="1" t="s">
        <v>3</v>
      </c>
      <c r="B56" s="346" t="s">
        <v>148</v>
      </c>
      <c r="C56" s="346"/>
      <c r="D56" s="3">
        <v>1</v>
      </c>
      <c r="E56" s="4">
        <v>0</v>
      </c>
      <c r="F56" s="5">
        <v>7</v>
      </c>
      <c r="G56" s="6">
        <v>3</v>
      </c>
      <c r="H56" s="11">
        <f t="shared" si="6"/>
        <v>4</v>
      </c>
      <c r="J56" s="1" t="s">
        <v>3</v>
      </c>
      <c r="K56" s="346" t="s">
        <v>130</v>
      </c>
      <c r="L56" s="346"/>
      <c r="M56" s="3">
        <v>1</v>
      </c>
      <c r="N56" s="4">
        <v>0</v>
      </c>
      <c r="O56" s="5">
        <v>6</v>
      </c>
      <c r="P56" s="6">
        <v>3</v>
      </c>
      <c r="Q56" s="11">
        <f t="shared" si="7"/>
        <v>3</v>
      </c>
    </row>
    <row r="57" spans="1:17" x14ac:dyDescent="0.25">
      <c r="A57" s="1" t="s">
        <v>4</v>
      </c>
      <c r="B57" s="346" t="s">
        <v>134</v>
      </c>
      <c r="C57" s="346"/>
      <c r="D57" s="3">
        <v>1</v>
      </c>
      <c r="E57" s="4">
        <v>0</v>
      </c>
      <c r="F57" s="5">
        <v>7</v>
      </c>
      <c r="G57" s="6">
        <v>5</v>
      </c>
      <c r="H57" s="11">
        <f t="shared" si="6"/>
        <v>2</v>
      </c>
      <c r="J57" s="1" t="s">
        <v>4</v>
      </c>
      <c r="K57" s="346" t="s">
        <v>190</v>
      </c>
      <c r="L57" s="346"/>
      <c r="M57" s="3">
        <v>0</v>
      </c>
      <c r="N57" s="4">
        <v>1</v>
      </c>
      <c r="O57" s="5">
        <v>5</v>
      </c>
      <c r="P57" s="6">
        <v>9</v>
      </c>
      <c r="Q57" s="11">
        <f t="shared" si="7"/>
        <v>-4</v>
      </c>
    </row>
    <row r="58" spans="1:17" x14ac:dyDescent="0.25">
      <c r="A58" s="1" t="s">
        <v>6</v>
      </c>
      <c r="B58" s="346" t="s">
        <v>163</v>
      </c>
      <c r="C58" s="346"/>
      <c r="D58" s="3">
        <v>1</v>
      </c>
      <c r="E58" s="4">
        <v>0</v>
      </c>
      <c r="F58" s="5">
        <v>6</v>
      </c>
      <c r="G58" s="6">
        <v>7</v>
      </c>
      <c r="H58" s="11">
        <f t="shared" si="6"/>
        <v>-1</v>
      </c>
      <c r="J58" s="1" t="s">
        <v>5</v>
      </c>
      <c r="K58" s="346" t="s">
        <v>164</v>
      </c>
      <c r="L58" s="346"/>
      <c r="M58" s="3">
        <v>0</v>
      </c>
      <c r="N58" s="4">
        <v>1</v>
      </c>
      <c r="O58" s="5">
        <v>7</v>
      </c>
      <c r="P58" s="6">
        <v>6</v>
      </c>
      <c r="Q58" s="11">
        <f t="shared" si="7"/>
        <v>1</v>
      </c>
    </row>
    <row r="59" spans="1:17" x14ac:dyDescent="0.25">
      <c r="A59" s="1" t="s">
        <v>7</v>
      </c>
      <c r="B59" s="346" t="s">
        <v>150</v>
      </c>
      <c r="C59" s="346"/>
      <c r="D59" s="3">
        <v>1</v>
      </c>
      <c r="E59" s="4">
        <v>0</v>
      </c>
      <c r="F59" s="5">
        <v>6</v>
      </c>
      <c r="G59" s="6">
        <v>2</v>
      </c>
      <c r="H59" s="11">
        <f t="shared" si="6"/>
        <v>4</v>
      </c>
      <c r="J59" s="1" t="s">
        <v>7</v>
      </c>
      <c r="K59" s="346" t="s">
        <v>74</v>
      </c>
      <c r="L59" s="346"/>
      <c r="M59" s="3">
        <v>1</v>
      </c>
      <c r="N59" s="4">
        <v>0</v>
      </c>
      <c r="O59" s="5">
        <v>6</v>
      </c>
      <c r="P59" s="6">
        <v>2</v>
      </c>
      <c r="Q59" s="11">
        <f t="shared" si="7"/>
        <v>4</v>
      </c>
    </row>
    <row r="60" spans="1:17" x14ac:dyDescent="0.25">
      <c r="A60" s="1" t="s">
        <v>8</v>
      </c>
      <c r="B60" s="346" t="s">
        <v>150</v>
      </c>
      <c r="C60" s="346"/>
      <c r="D60" s="3">
        <v>1</v>
      </c>
      <c r="E60" s="4">
        <v>0</v>
      </c>
      <c r="F60" s="5">
        <v>6</v>
      </c>
      <c r="G60" s="6">
        <v>2</v>
      </c>
      <c r="H60" s="11">
        <f t="shared" si="6"/>
        <v>4</v>
      </c>
      <c r="J60" s="1" t="s">
        <v>8</v>
      </c>
      <c r="K60" s="346" t="s">
        <v>109</v>
      </c>
      <c r="L60" s="346"/>
      <c r="M60" s="3">
        <v>0</v>
      </c>
      <c r="N60" s="4">
        <v>1</v>
      </c>
      <c r="O60" s="5">
        <v>0</v>
      </c>
      <c r="P60" s="6">
        <v>6</v>
      </c>
      <c r="Q60" s="11">
        <f t="shared" si="7"/>
        <v>-6</v>
      </c>
    </row>
    <row r="61" spans="1:17" x14ac:dyDescent="0.25">
      <c r="A61" s="1" t="s">
        <v>9</v>
      </c>
      <c r="B61" s="346" t="s">
        <v>208</v>
      </c>
      <c r="C61" s="346"/>
      <c r="D61" s="3">
        <v>1</v>
      </c>
      <c r="E61" s="4">
        <v>0</v>
      </c>
      <c r="F61" s="5">
        <v>8</v>
      </c>
      <c r="G61" s="6">
        <v>5</v>
      </c>
      <c r="H61" s="11">
        <f t="shared" si="6"/>
        <v>3</v>
      </c>
      <c r="J61" s="1" t="s">
        <v>9</v>
      </c>
      <c r="K61" s="346" t="s">
        <v>138</v>
      </c>
      <c r="L61" s="346"/>
      <c r="M61" s="3">
        <v>0</v>
      </c>
      <c r="N61" s="4">
        <v>1</v>
      </c>
      <c r="O61" s="5">
        <v>0</v>
      </c>
      <c r="P61" s="6">
        <v>7</v>
      </c>
      <c r="Q61" s="11">
        <f t="shared" si="7"/>
        <v>-7</v>
      </c>
    </row>
    <row r="62" spans="1:17" x14ac:dyDescent="0.25">
      <c r="A62" s="1" t="s">
        <v>115</v>
      </c>
      <c r="B62" s="346" t="s">
        <v>111</v>
      </c>
      <c r="C62" s="346"/>
      <c r="D62" s="3">
        <v>1</v>
      </c>
      <c r="E62" s="4">
        <v>0</v>
      </c>
      <c r="F62" s="5">
        <v>7</v>
      </c>
      <c r="G62" s="6">
        <v>4</v>
      </c>
      <c r="H62" s="11">
        <f t="shared" si="6"/>
        <v>3</v>
      </c>
      <c r="J62" s="1" t="s">
        <v>115</v>
      </c>
      <c r="K62" s="346" t="s">
        <v>145</v>
      </c>
      <c r="L62" s="346"/>
      <c r="M62" s="3">
        <v>0</v>
      </c>
      <c r="N62" s="4">
        <v>1</v>
      </c>
      <c r="O62" s="5">
        <v>0</v>
      </c>
      <c r="P62" s="6">
        <v>6</v>
      </c>
      <c r="Q62" s="11">
        <f t="shared" si="7"/>
        <v>-6</v>
      </c>
    </row>
    <row r="63" spans="1:17" x14ac:dyDescent="0.25">
      <c r="A63" s="1" t="s">
        <v>41</v>
      </c>
      <c r="B63" s="346"/>
      <c r="C63" s="346"/>
      <c r="D63">
        <f>SUM(D52:D62)</f>
        <v>10</v>
      </c>
      <c r="E63">
        <f>SUM(E52:E62)</f>
        <v>1</v>
      </c>
      <c r="F63">
        <f>SUM(F52:F62)</f>
        <v>70</v>
      </c>
      <c r="G63">
        <f>SUM(G52:G62)</f>
        <v>49</v>
      </c>
      <c r="H63">
        <f>F63-G63</f>
        <v>21</v>
      </c>
      <c r="J63" s="1" t="s">
        <v>41</v>
      </c>
      <c r="K63" s="346"/>
      <c r="L63" s="346"/>
      <c r="M63">
        <f>SUM(M52:M62)</f>
        <v>5</v>
      </c>
      <c r="N63">
        <f>SUM(N52:N62)</f>
        <v>6</v>
      </c>
      <c r="O63">
        <f>SUM(O52:O62)</f>
        <v>45</v>
      </c>
      <c r="P63">
        <f>SUM(P52:P62)</f>
        <v>55</v>
      </c>
      <c r="Q63">
        <f>O63-P63</f>
        <v>-10</v>
      </c>
    </row>
    <row r="65" spans="1:17" x14ac:dyDescent="0.25">
      <c r="A65">
        <v>9</v>
      </c>
      <c r="B65" s="346" t="s">
        <v>31</v>
      </c>
      <c r="C65" s="346"/>
      <c r="D65" s="346"/>
      <c r="E65" s="346"/>
      <c r="F65" s="346"/>
      <c r="G65" s="346"/>
      <c r="H65" s="346"/>
      <c r="J65">
        <v>10</v>
      </c>
      <c r="K65" s="346" t="s">
        <v>32</v>
      </c>
      <c r="L65" s="346"/>
      <c r="M65" s="346"/>
      <c r="N65" s="346"/>
      <c r="O65" s="346"/>
      <c r="P65" s="346"/>
      <c r="Q65" s="346"/>
    </row>
    <row r="66" spans="1:17" x14ac:dyDescent="0.25">
      <c r="A66" t="s">
        <v>39</v>
      </c>
      <c r="B66" s="346" t="s">
        <v>40</v>
      </c>
      <c r="C66" s="346"/>
      <c r="D66" s="7" t="s">
        <v>34</v>
      </c>
      <c r="E66" s="8" t="s">
        <v>21</v>
      </c>
      <c r="F66" s="9" t="s">
        <v>35</v>
      </c>
      <c r="G66" s="10" t="s">
        <v>36</v>
      </c>
      <c r="H66" s="1" t="s">
        <v>37</v>
      </c>
      <c r="J66" t="s">
        <v>39</v>
      </c>
      <c r="K66" s="346" t="s">
        <v>40</v>
      </c>
      <c r="L66" s="346"/>
      <c r="M66" s="7" t="s">
        <v>34</v>
      </c>
      <c r="N66" s="8" t="s">
        <v>21</v>
      </c>
      <c r="O66" s="9" t="s">
        <v>35</v>
      </c>
      <c r="P66" s="10" t="s">
        <v>36</v>
      </c>
      <c r="Q66" s="1" t="s">
        <v>37</v>
      </c>
    </row>
    <row r="67" spans="1:17" x14ac:dyDescent="0.25">
      <c r="A67" s="1" t="s">
        <v>7</v>
      </c>
      <c r="B67" s="2"/>
      <c r="C67" s="2"/>
      <c r="D67" s="2"/>
      <c r="E67" s="2"/>
      <c r="F67" s="2"/>
      <c r="G67" s="2"/>
      <c r="H67" s="2"/>
      <c r="J67" s="1" t="s">
        <v>8</v>
      </c>
      <c r="K67" s="2"/>
      <c r="L67" s="2"/>
      <c r="M67" s="2"/>
      <c r="N67" s="2"/>
      <c r="O67" s="2"/>
      <c r="P67" s="2"/>
      <c r="Q67" s="2"/>
    </row>
    <row r="68" spans="1:17" x14ac:dyDescent="0.25">
      <c r="A68" s="1" t="s">
        <v>0</v>
      </c>
      <c r="B68" s="346" t="s">
        <v>47</v>
      </c>
      <c r="C68" s="346"/>
      <c r="D68" s="3">
        <v>0</v>
      </c>
      <c r="E68" s="4">
        <v>1</v>
      </c>
      <c r="F68" s="5">
        <v>2</v>
      </c>
      <c r="G68" s="6">
        <v>7</v>
      </c>
      <c r="H68" s="11">
        <f t="shared" ref="H68:H78" si="8">F68-G68</f>
        <v>-5</v>
      </c>
      <c r="J68" s="1" t="s">
        <v>0</v>
      </c>
      <c r="K68" s="346" t="s">
        <v>130</v>
      </c>
      <c r="L68" s="346"/>
      <c r="M68" s="3">
        <v>1</v>
      </c>
      <c r="N68" s="4">
        <v>0</v>
      </c>
      <c r="O68" s="5">
        <v>6</v>
      </c>
      <c r="P68" s="6">
        <v>3</v>
      </c>
      <c r="Q68" s="11">
        <f t="shared" ref="Q68:Q78" si="9">O68-P68</f>
        <v>3</v>
      </c>
    </row>
    <row r="69" spans="1:17" x14ac:dyDescent="0.25">
      <c r="A69" s="1" t="s">
        <v>1</v>
      </c>
      <c r="B69" s="346" t="s">
        <v>180</v>
      </c>
      <c r="C69" s="346"/>
      <c r="D69" s="3">
        <v>1</v>
      </c>
      <c r="E69" s="4">
        <v>0</v>
      </c>
      <c r="F69" s="5">
        <v>10</v>
      </c>
      <c r="G69" s="6">
        <v>7</v>
      </c>
      <c r="H69" s="11">
        <f t="shared" si="8"/>
        <v>3</v>
      </c>
      <c r="J69" s="1" t="s">
        <v>1</v>
      </c>
      <c r="K69" s="346" t="s">
        <v>109</v>
      </c>
      <c r="L69" s="346"/>
      <c r="M69" s="3">
        <v>0</v>
      </c>
      <c r="N69" s="4">
        <v>1</v>
      </c>
      <c r="O69" s="5">
        <v>0</v>
      </c>
      <c r="P69" s="6">
        <v>6</v>
      </c>
      <c r="Q69" s="11">
        <f t="shared" si="9"/>
        <v>-6</v>
      </c>
    </row>
    <row r="70" spans="1:17" x14ac:dyDescent="0.25">
      <c r="A70" s="1" t="s">
        <v>38</v>
      </c>
      <c r="B70" s="346" t="s">
        <v>127</v>
      </c>
      <c r="C70" s="346"/>
      <c r="D70" s="3">
        <v>0</v>
      </c>
      <c r="E70" s="4">
        <v>1</v>
      </c>
      <c r="F70" s="5">
        <v>1</v>
      </c>
      <c r="G70" s="6">
        <v>6</v>
      </c>
      <c r="H70" s="11">
        <f t="shared" si="8"/>
        <v>-5</v>
      </c>
      <c r="J70" s="1" t="s">
        <v>38</v>
      </c>
      <c r="K70" s="346" t="s">
        <v>73</v>
      </c>
      <c r="L70" s="346"/>
      <c r="M70" s="3">
        <v>0</v>
      </c>
      <c r="N70" s="4">
        <v>1</v>
      </c>
      <c r="O70" s="5">
        <v>6</v>
      </c>
      <c r="P70" s="6">
        <v>8</v>
      </c>
      <c r="Q70" s="11">
        <f t="shared" si="9"/>
        <v>-2</v>
      </c>
    </row>
    <row r="71" spans="1:17" x14ac:dyDescent="0.25">
      <c r="A71" s="1" t="s">
        <v>2</v>
      </c>
      <c r="B71" s="346" t="s">
        <v>75</v>
      </c>
      <c r="C71" s="346"/>
      <c r="D71" s="3">
        <v>0</v>
      </c>
      <c r="E71" s="4">
        <v>1</v>
      </c>
      <c r="F71" s="5">
        <v>2</v>
      </c>
      <c r="G71" s="6">
        <v>6</v>
      </c>
      <c r="H71" s="11">
        <f t="shared" si="8"/>
        <v>-4</v>
      </c>
      <c r="J71" s="1" t="s">
        <v>2</v>
      </c>
      <c r="K71" s="346" t="s">
        <v>157</v>
      </c>
      <c r="L71" s="346"/>
      <c r="M71" s="3">
        <v>1</v>
      </c>
      <c r="N71" s="4">
        <v>0</v>
      </c>
      <c r="O71" s="5">
        <v>8</v>
      </c>
      <c r="P71" s="6">
        <v>6</v>
      </c>
      <c r="Q71" s="11">
        <f t="shared" si="9"/>
        <v>2</v>
      </c>
    </row>
    <row r="72" spans="1:17" x14ac:dyDescent="0.25">
      <c r="A72" s="1" t="s">
        <v>3</v>
      </c>
      <c r="B72" s="346" t="s">
        <v>199</v>
      </c>
      <c r="C72" s="346"/>
      <c r="D72" s="3">
        <v>1</v>
      </c>
      <c r="E72" s="4">
        <v>0</v>
      </c>
      <c r="F72" s="5">
        <v>8</v>
      </c>
      <c r="G72" s="6">
        <v>5</v>
      </c>
      <c r="H72" s="11">
        <f t="shared" si="8"/>
        <v>3</v>
      </c>
      <c r="J72" s="1" t="s">
        <v>3</v>
      </c>
      <c r="K72" s="346" t="s">
        <v>110</v>
      </c>
      <c r="L72" s="346"/>
      <c r="M72" s="3">
        <v>1</v>
      </c>
      <c r="N72" s="4">
        <v>0</v>
      </c>
      <c r="O72" s="5">
        <v>6</v>
      </c>
      <c r="P72" s="6">
        <v>0</v>
      </c>
      <c r="Q72" s="11">
        <f t="shared" si="9"/>
        <v>6</v>
      </c>
    </row>
    <row r="73" spans="1:17" x14ac:dyDescent="0.25">
      <c r="A73" s="1" t="s">
        <v>4</v>
      </c>
      <c r="B73" s="346" t="s">
        <v>192</v>
      </c>
      <c r="C73" s="346"/>
      <c r="D73" s="3">
        <v>0</v>
      </c>
      <c r="E73" s="4">
        <v>1</v>
      </c>
      <c r="F73" s="5">
        <v>4</v>
      </c>
      <c r="G73" s="6">
        <v>7</v>
      </c>
      <c r="H73" s="11">
        <f t="shared" si="8"/>
        <v>-3</v>
      </c>
      <c r="J73" s="1" t="s">
        <v>4</v>
      </c>
      <c r="K73" s="346" t="s">
        <v>160</v>
      </c>
      <c r="L73" s="346"/>
      <c r="M73" s="3">
        <v>0</v>
      </c>
      <c r="N73" s="4">
        <v>1</v>
      </c>
      <c r="O73" s="5">
        <v>3</v>
      </c>
      <c r="P73" s="6">
        <v>7</v>
      </c>
      <c r="Q73" s="11">
        <f t="shared" si="9"/>
        <v>-4</v>
      </c>
    </row>
    <row r="74" spans="1:17" x14ac:dyDescent="0.25">
      <c r="A74" s="1" t="s">
        <v>5</v>
      </c>
      <c r="B74" s="346" t="s">
        <v>151</v>
      </c>
      <c r="C74" s="346"/>
      <c r="D74" s="3">
        <v>0</v>
      </c>
      <c r="E74" s="4">
        <v>1</v>
      </c>
      <c r="F74" s="5">
        <v>2</v>
      </c>
      <c r="G74" s="6">
        <v>6</v>
      </c>
      <c r="H74" s="11">
        <f t="shared" si="8"/>
        <v>-4</v>
      </c>
      <c r="J74" s="1" t="s">
        <v>5</v>
      </c>
      <c r="K74" s="346" t="s">
        <v>151</v>
      </c>
      <c r="L74" s="346"/>
      <c r="M74" s="3">
        <v>0</v>
      </c>
      <c r="N74" s="4">
        <v>1</v>
      </c>
      <c r="O74" s="5">
        <v>2</v>
      </c>
      <c r="P74" s="6">
        <v>6</v>
      </c>
      <c r="Q74" s="11">
        <f t="shared" si="9"/>
        <v>-4</v>
      </c>
    </row>
    <row r="75" spans="1:17" x14ac:dyDescent="0.25">
      <c r="A75" s="1" t="s">
        <v>6</v>
      </c>
      <c r="B75" s="346" t="s">
        <v>75</v>
      </c>
      <c r="C75" s="346"/>
      <c r="D75" s="3">
        <v>0</v>
      </c>
      <c r="E75" s="4">
        <v>1</v>
      </c>
      <c r="F75" s="5">
        <v>2</v>
      </c>
      <c r="G75" s="6">
        <v>6</v>
      </c>
      <c r="H75" s="11">
        <f t="shared" si="8"/>
        <v>-4</v>
      </c>
      <c r="J75" s="1" t="s">
        <v>6</v>
      </c>
      <c r="K75" s="346" t="s">
        <v>110</v>
      </c>
      <c r="L75" s="346"/>
      <c r="M75" s="3">
        <v>1</v>
      </c>
      <c r="N75" s="4">
        <v>0</v>
      </c>
      <c r="O75" s="5">
        <v>6</v>
      </c>
      <c r="P75" s="6">
        <v>0</v>
      </c>
      <c r="Q75" s="11">
        <f t="shared" si="9"/>
        <v>6</v>
      </c>
    </row>
    <row r="76" spans="1:17" x14ac:dyDescent="0.25">
      <c r="A76" s="1" t="s">
        <v>8</v>
      </c>
      <c r="B76" s="346" t="s">
        <v>129</v>
      </c>
      <c r="C76" s="346"/>
      <c r="D76" s="3">
        <v>0</v>
      </c>
      <c r="E76" s="4">
        <v>1</v>
      </c>
      <c r="F76" s="5">
        <v>1</v>
      </c>
      <c r="G76" s="6">
        <v>6</v>
      </c>
      <c r="H76" s="11">
        <f t="shared" si="8"/>
        <v>-5</v>
      </c>
      <c r="J76" s="1" t="s">
        <v>7</v>
      </c>
      <c r="K76" s="346" t="s">
        <v>128</v>
      </c>
      <c r="L76" s="346"/>
      <c r="M76" s="3">
        <v>1</v>
      </c>
      <c r="N76" s="4">
        <v>0</v>
      </c>
      <c r="O76" s="5">
        <v>6</v>
      </c>
      <c r="P76" s="6">
        <v>1</v>
      </c>
      <c r="Q76" s="11">
        <f t="shared" si="9"/>
        <v>5</v>
      </c>
    </row>
    <row r="77" spans="1:17" x14ac:dyDescent="0.25">
      <c r="A77" s="1" t="s">
        <v>9</v>
      </c>
      <c r="B77" s="346" t="s">
        <v>181</v>
      </c>
      <c r="C77" s="346"/>
      <c r="D77" s="3">
        <v>0</v>
      </c>
      <c r="E77" s="4">
        <v>1</v>
      </c>
      <c r="F77" s="5">
        <v>4</v>
      </c>
      <c r="G77" s="6">
        <v>7</v>
      </c>
      <c r="H77" s="11">
        <f t="shared" si="8"/>
        <v>-3</v>
      </c>
      <c r="J77" s="1" t="s">
        <v>9</v>
      </c>
      <c r="K77" s="346" t="s">
        <v>124</v>
      </c>
      <c r="L77" s="346"/>
      <c r="M77" s="3">
        <v>1</v>
      </c>
      <c r="N77" s="4">
        <v>0</v>
      </c>
      <c r="O77" s="5">
        <v>7</v>
      </c>
      <c r="P77" s="6">
        <v>7</v>
      </c>
      <c r="Q77" s="11">
        <f t="shared" si="9"/>
        <v>0</v>
      </c>
    </row>
    <row r="78" spans="1:17" x14ac:dyDescent="0.25">
      <c r="A78" s="1" t="s">
        <v>115</v>
      </c>
      <c r="B78" s="346" t="s">
        <v>142</v>
      </c>
      <c r="C78" s="346"/>
      <c r="D78" s="3">
        <v>1</v>
      </c>
      <c r="E78" s="4">
        <v>0</v>
      </c>
      <c r="F78" s="5">
        <v>4</v>
      </c>
      <c r="G78" s="6">
        <v>2</v>
      </c>
      <c r="H78" s="11">
        <f t="shared" si="8"/>
        <v>2</v>
      </c>
      <c r="J78" s="1" t="s">
        <v>115</v>
      </c>
      <c r="K78" s="346" t="s">
        <v>128</v>
      </c>
      <c r="L78" s="346"/>
      <c r="M78" s="3">
        <v>1</v>
      </c>
      <c r="N78" s="4">
        <v>0</v>
      </c>
      <c r="O78" s="5">
        <v>6</v>
      </c>
      <c r="P78" s="6">
        <v>1</v>
      </c>
      <c r="Q78" s="11">
        <f t="shared" si="9"/>
        <v>5</v>
      </c>
    </row>
    <row r="79" spans="1:17" x14ac:dyDescent="0.25">
      <c r="A79" s="1" t="s">
        <v>41</v>
      </c>
      <c r="B79" s="346"/>
      <c r="C79" s="346"/>
      <c r="D79">
        <f>SUM(D68:D78)</f>
        <v>3</v>
      </c>
      <c r="E79">
        <f>SUM(E68:E78)</f>
        <v>8</v>
      </c>
      <c r="F79">
        <f>SUM(F68:F78)</f>
        <v>40</v>
      </c>
      <c r="G79">
        <f>SUM(G68:G78)</f>
        <v>65</v>
      </c>
      <c r="H79">
        <f>F79-G79</f>
        <v>-25</v>
      </c>
      <c r="J79" s="1" t="s">
        <v>41</v>
      </c>
      <c r="K79" s="346"/>
      <c r="L79" s="346"/>
      <c r="M79">
        <f>SUM(M68:M78)</f>
        <v>7</v>
      </c>
      <c r="N79">
        <f>SUM(N68:N78)</f>
        <v>4</v>
      </c>
      <c r="O79">
        <f>SUM(O68:O78)</f>
        <v>56</v>
      </c>
      <c r="P79">
        <f>SUM(P68:P78)</f>
        <v>45</v>
      </c>
      <c r="Q79">
        <f>O79-P79</f>
        <v>11</v>
      </c>
    </row>
    <row r="81" spans="1:17" x14ac:dyDescent="0.25">
      <c r="A81">
        <v>11</v>
      </c>
      <c r="B81" s="346" t="s">
        <v>33</v>
      </c>
      <c r="C81" s="346"/>
      <c r="D81" s="346"/>
      <c r="E81" s="346"/>
      <c r="F81" s="346"/>
      <c r="G81" s="346"/>
      <c r="H81" s="346"/>
      <c r="J81">
        <v>12</v>
      </c>
      <c r="K81" s="346" t="s">
        <v>114</v>
      </c>
      <c r="L81" s="346"/>
      <c r="M81" s="346"/>
      <c r="N81" s="346"/>
      <c r="O81" s="346"/>
      <c r="P81" s="346"/>
      <c r="Q81" s="346"/>
    </row>
    <row r="82" spans="1:17" x14ac:dyDescent="0.25">
      <c r="A82" t="s">
        <v>39</v>
      </c>
      <c r="B82" s="346" t="s">
        <v>40</v>
      </c>
      <c r="C82" s="346"/>
      <c r="D82" s="7" t="s">
        <v>34</v>
      </c>
      <c r="E82" s="8" t="s">
        <v>21</v>
      </c>
      <c r="F82" s="9" t="s">
        <v>35</v>
      </c>
      <c r="G82" s="10" t="s">
        <v>36</v>
      </c>
      <c r="H82" s="1" t="s">
        <v>37</v>
      </c>
      <c r="J82" t="s">
        <v>39</v>
      </c>
      <c r="K82" s="346" t="s">
        <v>40</v>
      </c>
      <c r="L82" s="346"/>
      <c r="M82" s="7" t="s">
        <v>34</v>
      </c>
      <c r="N82" s="8" t="s">
        <v>21</v>
      </c>
      <c r="O82" s="9" t="s">
        <v>35</v>
      </c>
      <c r="P82" s="10" t="s">
        <v>36</v>
      </c>
      <c r="Q82" s="1" t="s">
        <v>37</v>
      </c>
    </row>
    <row r="83" spans="1:17" x14ac:dyDescent="0.25">
      <c r="A83" s="1" t="s">
        <v>9</v>
      </c>
      <c r="B83" s="2"/>
      <c r="C83" s="2"/>
      <c r="D83" s="2"/>
      <c r="E83" s="2"/>
      <c r="F83" s="2"/>
      <c r="G83" s="2"/>
      <c r="H83" s="2"/>
      <c r="J83" s="1" t="s">
        <v>115</v>
      </c>
      <c r="K83" s="2"/>
      <c r="L83" s="2"/>
      <c r="M83" s="2"/>
      <c r="N83" s="2"/>
      <c r="O83" s="2"/>
      <c r="P83" s="2"/>
      <c r="Q83" s="2"/>
    </row>
    <row r="84" spans="1:17" x14ac:dyDescent="0.25">
      <c r="A84" s="1" t="s">
        <v>0</v>
      </c>
      <c r="B84" s="346" t="s">
        <v>76</v>
      </c>
      <c r="C84" s="346"/>
      <c r="D84" s="3">
        <v>1</v>
      </c>
      <c r="E84" s="4">
        <v>0</v>
      </c>
      <c r="F84" s="5">
        <v>6</v>
      </c>
      <c r="G84" s="6">
        <v>5</v>
      </c>
      <c r="H84" s="11">
        <f t="shared" ref="H84:H94" si="10">F84-G84</f>
        <v>1</v>
      </c>
      <c r="J84" s="1" t="s">
        <v>0</v>
      </c>
      <c r="K84" s="346" t="s">
        <v>123</v>
      </c>
      <c r="L84" s="346"/>
      <c r="M84" s="3">
        <v>1</v>
      </c>
      <c r="N84" s="4">
        <v>0</v>
      </c>
      <c r="O84" s="5">
        <v>8</v>
      </c>
      <c r="P84" s="6">
        <v>6</v>
      </c>
      <c r="Q84" s="11">
        <f t="shared" ref="Q84:Q94" si="11">O84-P84</f>
        <v>2</v>
      </c>
    </row>
    <row r="85" spans="1:17" x14ac:dyDescent="0.25">
      <c r="A85" s="1" t="s">
        <v>1</v>
      </c>
      <c r="B85" s="346" t="s">
        <v>117</v>
      </c>
      <c r="C85" s="346"/>
      <c r="D85" s="3">
        <v>1</v>
      </c>
      <c r="E85" s="4">
        <v>0</v>
      </c>
      <c r="F85" s="5">
        <v>4</v>
      </c>
      <c r="G85" s="6">
        <v>0</v>
      </c>
      <c r="H85" s="11">
        <f t="shared" si="10"/>
        <v>4</v>
      </c>
      <c r="J85" s="1" t="s">
        <v>1</v>
      </c>
      <c r="K85" s="346" t="s">
        <v>118</v>
      </c>
      <c r="L85" s="346"/>
      <c r="M85" s="3">
        <v>1</v>
      </c>
      <c r="N85" s="4">
        <v>0</v>
      </c>
      <c r="O85" s="5">
        <v>4</v>
      </c>
      <c r="P85" s="6">
        <v>1</v>
      </c>
      <c r="Q85" s="11">
        <f t="shared" si="11"/>
        <v>3</v>
      </c>
    </row>
    <row r="86" spans="1:17" x14ac:dyDescent="0.25">
      <c r="A86" s="1" t="s">
        <v>38</v>
      </c>
      <c r="B86" s="346" t="s">
        <v>71</v>
      </c>
      <c r="C86" s="346"/>
      <c r="D86" s="3">
        <v>0</v>
      </c>
      <c r="E86" s="4">
        <v>1</v>
      </c>
      <c r="F86" s="5">
        <v>3</v>
      </c>
      <c r="G86" s="6">
        <v>7</v>
      </c>
      <c r="H86" s="11">
        <f t="shared" si="10"/>
        <v>-4</v>
      </c>
      <c r="J86" s="1" t="s">
        <v>38</v>
      </c>
      <c r="K86" s="346" t="s">
        <v>133</v>
      </c>
      <c r="L86" s="346"/>
      <c r="M86" s="3">
        <v>0</v>
      </c>
      <c r="N86" s="4">
        <v>1</v>
      </c>
      <c r="O86" s="5">
        <v>2</v>
      </c>
      <c r="P86" s="6">
        <v>4</v>
      </c>
      <c r="Q86" s="11">
        <f t="shared" si="11"/>
        <v>-2</v>
      </c>
    </row>
    <row r="87" spans="1:17" x14ac:dyDescent="0.25">
      <c r="A87" s="1" t="s">
        <v>2</v>
      </c>
      <c r="B87" s="346" t="s">
        <v>50</v>
      </c>
      <c r="C87" s="346"/>
      <c r="D87" s="3">
        <v>0</v>
      </c>
      <c r="E87" s="4">
        <v>1</v>
      </c>
      <c r="F87" s="5">
        <v>5</v>
      </c>
      <c r="G87" s="6">
        <v>7</v>
      </c>
      <c r="H87" s="11">
        <f t="shared" si="10"/>
        <v>-2</v>
      </c>
      <c r="J87" s="1" t="s">
        <v>2</v>
      </c>
      <c r="K87" s="346" t="s">
        <v>126</v>
      </c>
      <c r="L87" s="346"/>
      <c r="M87" s="3">
        <v>1</v>
      </c>
      <c r="N87" s="4">
        <v>0</v>
      </c>
      <c r="O87" s="5">
        <v>6</v>
      </c>
      <c r="P87" s="6">
        <v>1</v>
      </c>
      <c r="Q87" s="11">
        <f t="shared" si="11"/>
        <v>5</v>
      </c>
    </row>
    <row r="88" spans="1:17" x14ac:dyDescent="0.25">
      <c r="A88" s="1" t="s">
        <v>3</v>
      </c>
      <c r="B88" s="346" t="s">
        <v>78</v>
      </c>
      <c r="C88" s="346"/>
      <c r="D88" s="3">
        <v>1</v>
      </c>
      <c r="E88" s="4">
        <v>0</v>
      </c>
      <c r="F88" s="5">
        <v>7</v>
      </c>
      <c r="G88" s="6">
        <v>2</v>
      </c>
      <c r="H88" s="11">
        <f t="shared" si="10"/>
        <v>5</v>
      </c>
      <c r="J88" s="1" t="s">
        <v>3</v>
      </c>
      <c r="K88" s="346" t="s">
        <v>156</v>
      </c>
      <c r="L88" s="346"/>
      <c r="M88" s="3">
        <v>1</v>
      </c>
      <c r="N88" s="4">
        <v>0</v>
      </c>
      <c r="O88" s="5">
        <v>6</v>
      </c>
      <c r="P88" s="6">
        <v>4</v>
      </c>
      <c r="Q88" s="11">
        <f t="shared" si="11"/>
        <v>2</v>
      </c>
    </row>
    <row r="89" spans="1:17" x14ac:dyDescent="0.25">
      <c r="A89" s="1" t="s">
        <v>4</v>
      </c>
      <c r="B89" s="346" t="s">
        <v>147</v>
      </c>
      <c r="C89" s="346"/>
      <c r="D89" s="3">
        <v>0</v>
      </c>
      <c r="E89" s="4">
        <v>1</v>
      </c>
      <c r="F89" s="5">
        <v>4</v>
      </c>
      <c r="G89" s="6">
        <v>9</v>
      </c>
      <c r="H89" s="11">
        <f t="shared" si="10"/>
        <v>-5</v>
      </c>
      <c r="J89" s="1" t="s">
        <v>4</v>
      </c>
      <c r="K89" s="346" t="s">
        <v>140</v>
      </c>
      <c r="L89" s="346"/>
      <c r="M89" s="3">
        <v>1</v>
      </c>
      <c r="N89" s="4">
        <v>0</v>
      </c>
      <c r="O89" s="5">
        <v>6</v>
      </c>
      <c r="P89" s="6">
        <v>5</v>
      </c>
      <c r="Q89" s="11">
        <f t="shared" si="11"/>
        <v>1</v>
      </c>
    </row>
    <row r="90" spans="1:17" x14ac:dyDescent="0.25">
      <c r="A90" s="1" t="s">
        <v>5</v>
      </c>
      <c r="B90" s="346" t="s">
        <v>207</v>
      </c>
      <c r="C90" s="346"/>
      <c r="D90" s="3">
        <v>0</v>
      </c>
      <c r="E90" s="4">
        <v>1</v>
      </c>
      <c r="F90" s="5">
        <v>5</v>
      </c>
      <c r="G90" s="6">
        <v>8</v>
      </c>
      <c r="H90" s="11">
        <f t="shared" si="10"/>
        <v>-3</v>
      </c>
      <c r="J90" s="1" t="s">
        <v>5</v>
      </c>
      <c r="K90" s="346" t="s">
        <v>112</v>
      </c>
      <c r="L90" s="346"/>
      <c r="M90" s="3">
        <v>0</v>
      </c>
      <c r="N90" s="4">
        <v>1</v>
      </c>
      <c r="O90" s="5">
        <v>4</v>
      </c>
      <c r="P90" s="6">
        <v>7</v>
      </c>
      <c r="Q90" s="11">
        <f t="shared" si="11"/>
        <v>-3</v>
      </c>
    </row>
    <row r="91" spans="1:17" x14ac:dyDescent="0.25">
      <c r="A91" s="1" t="s">
        <v>6</v>
      </c>
      <c r="B91" s="346" t="s">
        <v>139</v>
      </c>
      <c r="C91" s="346"/>
      <c r="D91" s="3">
        <v>1</v>
      </c>
      <c r="E91" s="4">
        <v>0</v>
      </c>
      <c r="F91" s="5">
        <v>7</v>
      </c>
      <c r="G91" s="6">
        <v>0</v>
      </c>
      <c r="H91" s="11">
        <f t="shared" si="10"/>
        <v>7</v>
      </c>
      <c r="J91" s="1" t="s">
        <v>6</v>
      </c>
      <c r="K91" s="346" t="s">
        <v>144</v>
      </c>
      <c r="L91" s="346"/>
      <c r="M91" s="3">
        <v>1</v>
      </c>
      <c r="N91" s="4">
        <v>0</v>
      </c>
      <c r="O91" s="5">
        <v>6</v>
      </c>
      <c r="P91" s="6">
        <v>0</v>
      </c>
      <c r="Q91" s="11">
        <f t="shared" si="11"/>
        <v>6</v>
      </c>
    </row>
    <row r="92" spans="1:17" x14ac:dyDescent="0.25">
      <c r="A92" s="1" t="s">
        <v>7</v>
      </c>
      <c r="B92" s="346" t="s">
        <v>182</v>
      </c>
      <c r="C92" s="346"/>
      <c r="D92" s="3">
        <v>1</v>
      </c>
      <c r="E92" s="4">
        <v>0</v>
      </c>
      <c r="F92" s="5">
        <v>7</v>
      </c>
      <c r="G92" s="6">
        <v>4</v>
      </c>
      <c r="H92" s="11">
        <f t="shared" si="10"/>
        <v>3</v>
      </c>
      <c r="J92" s="1" t="s">
        <v>7</v>
      </c>
      <c r="K92" s="346" t="s">
        <v>143</v>
      </c>
      <c r="L92" s="346"/>
      <c r="M92" s="3">
        <v>0</v>
      </c>
      <c r="N92" s="4">
        <v>1</v>
      </c>
      <c r="O92" s="5">
        <v>2</v>
      </c>
      <c r="P92" s="6">
        <v>4</v>
      </c>
      <c r="Q92" s="11">
        <f t="shared" si="11"/>
        <v>-2</v>
      </c>
    </row>
    <row r="93" spans="1:17" x14ac:dyDescent="0.25">
      <c r="A93" s="1" t="s">
        <v>8</v>
      </c>
      <c r="B93" s="346" t="s">
        <v>125</v>
      </c>
      <c r="C93" s="346"/>
      <c r="D93" s="3">
        <v>0</v>
      </c>
      <c r="E93" s="4">
        <v>1</v>
      </c>
      <c r="F93" s="5">
        <v>7</v>
      </c>
      <c r="G93" s="6">
        <v>7</v>
      </c>
      <c r="H93" s="11">
        <f t="shared" si="10"/>
        <v>0</v>
      </c>
      <c r="J93" s="1" t="s">
        <v>8</v>
      </c>
      <c r="K93" s="346" t="s">
        <v>129</v>
      </c>
      <c r="L93" s="346"/>
      <c r="M93" s="3">
        <v>0</v>
      </c>
      <c r="N93" s="4">
        <v>1</v>
      </c>
      <c r="O93" s="5">
        <v>1</v>
      </c>
      <c r="P93" s="6">
        <v>6</v>
      </c>
      <c r="Q93" s="11">
        <f t="shared" si="11"/>
        <v>-5</v>
      </c>
    </row>
    <row r="94" spans="1:17" x14ac:dyDescent="0.25">
      <c r="A94" s="1" t="s">
        <v>115</v>
      </c>
      <c r="B94" s="346" t="s">
        <v>166</v>
      </c>
      <c r="C94" s="346"/>
      <c r="D94" s="3">
        <v>0</v>
      </c>
      <c r="E94" s="4">
        <v>1</v>
      </c>
      <c r="F94" s="5">
        <v>3</v>
      </c>
      <c r="G94" s="6">
        <v>7</v>
      </c>
      <c r="H94" s="11">
        <f t="shared" si="10"/>
        <v>-4</v>
      </c>
      <c r="J94" s="1" t="s">
        <v>9</v>
      </c>
      <c r="K94" s="346" t="s">
        <v>165</v>
      </c>
      <c r="L94" s="346"/>
      <c r="M94" s="3">
        <v>1</v>
      </c>
      <c r="N94" s="4">
        <v>0</v>
      </c>
      <c r="O94" s="5">
        <v>7</v>
      </c>
      <c r="P94" s="6">
        <v>3</v>
      </c>
      <c r="Q94" s="11">
        <f t="shared" si="11"/>
        <v>4</v>
      </c>
    </row>
    <row r="95" spans="1:17" x14ac:dyDescent="0.25">
      <c r="A95" s="1" t="s">
        <v>41</v>
      </c>
      <c r="B95" s="346"/>
      <c r="C95" s="346"/>
      <c r="D95">
        <f>SUM(D84:D94)</f>
        <v>5</v>
      </c>
      <c r="E95">
        <f>SUM(E84:E94)</f>
        <v>6</v>
      </c>
      <c r="F95">
        <f>SUM(F84:F94)</f>
        <v>58</v>
      </c>
      <c r="G95">
        <f>SUM(G84:G94)</f>
        <v>56</v>
      </c>
      <c r="H95">
        <f>F95-G95</f>
        <v>2</v>
      </c>
      <c r="J95" s="1" t="s">
        <v>41</v>
      </c>
      <c r="K95" s="346"/>
      <c r="L95" s="346"/>
      <c r="M95">
        <f>SUM(M84:M94)</f>
        <v>7</v>
      </c>
      <c r="N95">
        <f>SUM(N84:N94)</f>
        <v>4</v>
      </c>
      <c r="O95">
        <f>SUM(O84:O94)</f>
        <v>52</v>
      </c>
      <c r="P95">
        <f>SUM(P84:P94)</f>
        <v>41</v>
      </c>
      <c r="Q95">
        <f>O95-P95</f>
        <v>11</v>
      </c>
    </row>
  </sheetData>
  <mergeCells count="168">
    <mergeCell ref="K10:L10"/>
    <mergeCell ref="K11:L11"/>
    <mergeCell ref="K12:L12"/>
    <mergeCell ref="K13:L13"/>
    <mergeCell ref="B17:H17"/>
    <mergeCell ref="B18:C18"/>
    <mergeCell ref="B15:C15"/>
    <mergeCell ref="B13:C13"/>
    <mergeCell ref="B10:C10"/>
    <mergeCell ref="B11:C11"/>
    <mergeCell ref="B12:C12"/>
    <mergeCell ref="K17:Q17"/>
    <mergeCell ref="K18:L18"/>
    <mergeCell ref="B1:H1"/>
    <mergeCell ref="K1:Q1"/>
    <mergeCell ref="K2:L2"/>
    <mergeCell ref="K4:L4"/>
    <mergeCell ref="K5:L5"/>
    <mergeCell ref="K6:L6"/>
    <mergeCell ref="K7:L7"/>
    <mergeCell ref="K8:L8"/>
    <mergeCell ref="K9:L9"/>
    <mergeCell ref="B7:C7"/>
    <mergeCell ref="B8:C8"/>
    <mergeCell ref="B9:C9"/>
    <mergeCell ref="B2:C2"/>
    <mergeCell ref="B4:C4"/>
    <mergeCell ref="B5:C5"/>
    <mergeCell ref="B6:C6"/>
    <mergeCell ref="K20:L20"/>
    <mergeCell ref="K21:L21"/>
    <mergeCell ref="K22:L22"/>
    <mergeCell ref="K23:L23"/>
    <mergeCell ref="B20:C20"/>
    <mergeCell ref="B21:C21"/>
    <mergeCell ref="B22:C22"/>
    <mergeCell ref="B23:C23"/>
    <mergeCell ref="K24:L24"/>
    <mergeCell ref="B24:C24"/>
    <mergeCell ref="K25:L25"/>
    <mergeCell ref="K26:L26"/>
    <mergeCell ref="K27:L27"/>
    <mergeCell ref="K28:L28"/>
    <mergeCell ref="K29:L29"/>
    <mergeCell ref="B26:C26"/>
    <mergeCell ref="B27:C27"/>
    <mergeCell ref="B28:C28"/>
    <mergeCell ref="B29:C29"/>
    <mergeCell ref="B25:C25"/>
    <mergeCell ref="B37:C37"/>
    <mergeCell ref="K37:L37"/>
    <mergeCell ref="B38:C38"/>
    <mergeCell ref="K38:L38"/>
    <mergeCell ref="B39:C39"/>
    <mergeCell ref="K39:L39"/>
    <mergeCell ref="B33:H33"/>
    <mergeCell ref="K33:Q33"/>
    <mergeCell ref="B34:C34"/>
    <mergeCell ref="K34:L34"/>
    <mergeCell ref="B36:C36"/>
    <mergeCell ref="K36:L36"/>
    <mergeCell ref="B43:C43"/>
    <mergeCell ref="K43:L43"/>
    <mergeCell ref="B44:C44"/>
    <mergeCell ref="K44:L44"/>
    <mergeCell ref="B45:C45"/>
    <mergeCell ref="K45:L45"/>
    <mergeCell ref="B40:C40"/>
    <mergeCell ref="K40:L40"/>
    <mergeCell ref="B41:C41"/>
    <mergeCell ref="K41:L41"/>
    <mergeCell ref="B42:C42"/>
    <mergeCell ref="K42:L42"/>
    <mergeCell ref="B53:C53"/>
    <mergeCell ref="K53:L53"/>
    <mergeCell ref="B54:C54"/>
    <mergeCell ref="K54:L54"/>
    <mergeCell ref="B55:C55"/>
    <mergeCell ref="K55:L55"/>
    <mergeCell ref="B49:H49"/>
    <mergeCell ref="K49:Q49"/>
    <mergeCell ref="B50:C50"/>
    <mergeCell ref="K50:L50"/>
    <mergeCell ref="B52:C52"/>
    <mergeCell ref="K52:L52"/>
    <mergeCell ref="B59:C59"/>
    <mergeCell ref="K59:L59"/>
    <mergeCell ref="B60:C60"/>
    <mergeCell ref="K60:L60"/>
    <mergeCell ref="B61:C61"/>
    <mergeCell ref="K61:L61"/>
    <mergeCell ref="B56:C56"/>
    <mergeCell ref="K56:L56"/>
    <mergeCell ref="B57:C57"/>
    <mergeCell ref="K57:L57"/>
    <mergeCell ref="B58:C58"/>
    <mergeCell ref="K58:L58"/>
    <mergeCell ref="B69:C69"/>
    <mergeCell ref="K69:L69"/>
    <mergeCell ref="B70:C70"/>
    <mergeCell ref="K70:L70"/>
    <mergeCell ref="B71:C71"/>
    <mergeCell ref="K71:L71"/>
    <mergeCell ref="B65:H65"/>
    <mergeCell ref="K65:Q65"/>
    <mergeCell ref="B66:C66"/>
    <mergeCell ref="K66:L66"/>
    <mergeCell ref="B68:C68"/>
    <mergeCell ref="K68:L68"/>
    <mergeCell ref="K75:L75"/>
    <mergeCell ref="B76:C76"/>
    <mergeCell ref="K76:L76"/>
    <mergeCell ref="B77:C77"/>
    <mergeCell ref="K77:L77"/>
    <mergeCell ref="B72:C72"/>
    <mergeCell ref="K72:L72"/>
    <mergeCell ref="B73:C73"/>
    <mergeCell ref="K73:L73"/>
    <mergeCell ref="B74:C74"/>
    <mergeCell ref="K74:L74"/>
    <mergeCell ref="K89:L89"/>
    <mergeCell ref="K90:L90"/>
    <mergeCell ref="B63:C63"/>
    <mergeCell ref="K63:L63"/>
    <mergeCell ref="B79:C79"/>
    <mergeCell ref="K79:L79"/>
    <mergeCell ref="B95:C95"/>
    <mergeCell ref="K31:L31"/>
    <mergeCell ref="B47:C47"/>
    <mergeCell ref="K47:L47"/>
    <mergeCell ref="B31:C31"/>
    <mergeCell ref="B88:C88"/>
    <mergeCell ref="B89:C89"/>
    <mergeCell ref="B90:C90"/>
    <mergeCell ref="B91:C91"/>
    <mergeCell ref="B92:C92"/>
    <mergeCell ref="B93:C93"/>
    <mergeCell ref="B81:H81"/>
    <mergeCell ref="B82:C82"/>
    <mergeCell ref="B84:C84"/>
    <mergeCell ref="B85:C85"/>
    <mergeCell ref="B86:C86"/>
    <mergeCell ref="B87:C87"/>
    <mergeCell ref="B75:C75"/>
    <mergeCell ref="K91:L91"/>
    <mergeCell ref="K92:L92"/>
    <mergeCell ref="K93:L93"/>
    <mergeCell ref="K95:L95"/>
    <mergeCell ref="B14:C14"/>
    <mergeCell ref="K14:L14"/>
    <mergeCell ref="K30:L30"/>
    <mergeCell ref="B30:C30"/>
    <mergeCell ref="B46:C46"/>
    <mergeCell ref="K46:L46"/>
    <mergeCell ref="B62:C62"/>
    <mergeCell ref="K62:L62"/>
    <mergeCell ref="B78:C78"/>
    <mergeCell ref="K78:L78"/>
    <mergeCell ref="B94:C94"/>
    <mergeCell ref="K94:L94"/>
    <mergeCell ref="K15:L15"/>
    <mergeCell ref="K81:Q81"/>
    <mergeCell ref="K82:L82"/>
    <mergeCell ref="K84:L84"/>
    <mergeCell ref="K85:L85"/>
    <mergeCell ref="K86:L86"/>
    <mergeCell ref="K87:L87"/>
    <mergeCell ref="K88:L88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41BAA-3B2F-4AD7-955B-B580CA5EB3B0}">
  <dimension ref="A1:W22"/>
  <sheetViews>
    <sheetView zoomScaleNormal="100" workbookViewId="0">
      <selection activeCell="K13" sqref="K13"/>
    </sheetView>
  </sheetViews>
  <sheetFormatPr baseColWidth="10" defaultRowHeight="15" x14ac:dyDescent="0.25"/>
  <cols>
    <col min="1" max="1" width="11.85546875" customWidth="1"/>
    <col min="2" max="3" width="8.7109375" customWidth="1"/>
    <col min="6" max="7" width="10.140625" customWidth="1"/>
    <col min="8" max="8" width="1.28515625" customWidth="1"/>
    <col min="10" max="10" width="11.7109375" customWidth="1"/>
    <col min="12" max="13" width="8.7109375" customWidth="1"/>
    <col min="16" max="17" width="10.140625" customWidth="1"/>
    <col min="18" max="18" width="1" customWidth="1"/>
  </cols>
  <sheetData>
    <row r="1" spans="1:23" ht="26.25" x14ac:dyDescent="0.4">
      <c r="A1" s="341"/>
      <c r="B1" s="359" t="s">
        <v>198</v>
      </c>
      <c r="C1" s="359"/>
      <c r="D1" s="359"/>
      <c r="E1" s="359"/>
      <c r="F1" s="359"/>
      <c r="G1" s="360"/>
      <c r="H1" s="51"/>
      <c r="I1" s="48"/>
      <c r="J1" s="47"/>
      <c r="K1" s="65"/>
      <c r="L1" s="349" t="s">
        <v>197</v>
      </c>
      <c r="M1" s="349"/>
      <c r="N1" s="349"/>
      <c r="O1" s="349"/>
      <c r="P1" s="349"/>
      <c r="Q1" s="349"/>
      <c r="R1" s="51"/>
      <c r="S1" s="48"/>
      <c r="T1" s="47"/>
      <c r="U1" s="47"/>
      <c r="V1" s="47"/>
      <c r="W1" s="47"/>
    </row>
    <row r="2" spans="1:23" ht="18.75" customHeight="1" x14ac:dyDescent="0.3">
      <c r="A2" s="341"/>
      <c r="B2" s="350" t="s">
        <v>53</v>
      </c>
      <c r="C2" s="350"/>
      <c r="D2" s="351" t="s">
        <v>82</v>
      </c>
      <c r="E2" s="353" t="s">
        <v>21</v>
      </c>
      <c r="F2" s="355" t="s">
        <v>22</v>
      </c>
      <c r="G2" s="355"/>
      <c r="H2" s="52"/>
      <c r="I2" s="49"/>
      <c r="J2" s="47"/>
      <c r="K2" s="67" t="s">
        <v>196</v>
      </c>
      <c r="L2" s="350" t="s">
        <v>53</v>
      </c>
      <c r="M2" s="350"/>
      <c r="N2" s="351" t="s">
        <v>82</v>
      </c>
      <c r="O2" s="353" t="s">
        <v>21</v>
      </c>
      <c r="P2" s="355" t="s">
        <v>22</v>
      </c>
      <c r="Q2" s="355"/>
      <c r="R2" s="52"/>
      <c r="S2" s="49"/>
      <c r="T2" s="47"/>
      <c r="U2" s="47"/>
      <c r="V2" s="47"/>
      <c r="W2" s="47"/>
    </row>
    <row r="3" spans="1:23" ht="27" customHeight="1" x14ac:dyDescent="0.25">
      <c r="A3" s="341"/>
      <c r="B3" s="350"/>
      <c r="C3" s="350"/>
      <c r="D3" s="352"/>
      <c r="E3" s="354"/>
      <c r="F3" s="355"/>
      <c r="G3" s="355"/>
      <c r="H3" s="52"/>
      <c r="I3" s="46" t="s">
        <v>154</v>
      </c>
      <c r="J3" s="47"/>
      <c r="K3" s="66" t="s">
        <v>195</v>
      </c>
      <c r="L3" s="350"/>
      <c r="M3" s="350"/>
      <c r="N3" s="352"/>
      <c r="O3" s="354"/>
      <c r="P3" s="355"/>
      <c r="Q3" s="355"/>
      <c r="R3" s="52"/>
      <c r="S3" s="46" t="s">
        <v>154</v>
      </c>
      <c r="T3" s="47"/>
      <c r="U3" s="47"/>
      <c r="V3" s="47"/>
      <c r="W3" s="47"/>
    </row>
    <row r="4" spans="1:23" ht="28.5" x14ac:dyDescent="0.25">
      <c r="A4" s="54" t="s">
        <v>10</v>
      </c>
      <c r="B4" s="347" t="str">
        <f>'match février'!S53</f>
        <v>ANTOINE</v>
      </c>
      <c r="C4" s="347"/>
      <c r="D4" s="30">
        <f>'match février'!T53</f>
        <v>4</v>
      </c>
      <c r="E4" s="31">
        <f>'match février'!U53</f>
        <v>1</v>
      </c>
      <c r="F4" s="348">
        <f>'match février'!V53</f>
        <v>12</v>
      </c>
      <c r="G4" s="348"/>
      <c r="H4" s="53"/>
      <c r="I4" s="21">
        <v>15</v>
      </c>
      <c r="J4" s="47"/>
      <c r="K4" s="60" t="s">
        <v>10</v>
      </c>
      <c r="L4" s="347" t="str">
        <f>'match février'!S59</f>
        <v>LYES</v>
      </c>
      <c r="M4" s="347"/>
      <c r="N4" s="30">
        <f>'match février'!T59</f>
        <v>4</v>
      </c>
      <c r="O4" s="31">
        <f>'match février'!U59</f>
        <v>1</v>
      </c>
      <c r="P4" s="348">
        <f>'match février'!V59</f>
        <v>16</v>
      </c>
      <c r="Q4" s="348"/>
      <c r="R4" s="53"/>
      <c r="S4" s="21">
        <v>6</v>
      </c>
      <c r="T4" s="47"/>
      <c r="U4" s="47"/>
      <c r="V4" s="47"/>
      <c r="W4" s="47"/>
    </row>
    <row r="5" spans="1:23" ht="30.75" customHeight="1" x14ac:dyDescent="0.25">
      <c r="A5" s="55" t="s">
        <v>11</v>
      </c>
      <c r="B5" s="347" t="str">
        <f>'match février'!S54</f>
        <v>JORDY</v>
      </c>
      <c r="C5" s="347"/>
      <c r="D5" s="30">
        <f>'match février'!T54</f>
        <v>4</v>
      </c>
      <c r="E5" s="31">
        <f>'match février'!U54</f>
        <v>1</v>
      </c>
      <c r="F5" s="348">
        <f>'match février'!V54</f>
        <v>8</v>
      </c>
      <c r="G5" s="348"/>
      <c r="H5" s="53"/>
      <c r="I5" s="21">
        <v>12</v>
      </c>
      <c r="J5" s="47"/>
      <c r="K5" s="60" t="s">
        <v>11</v>
      </c>
      <c r="L5" s="347" t="str">
        <f>'match février'!S60</f>
        <v>FLAVIEN</v>
      </c>
      <c r="M5" s="347"/>
      <c r="N5" s="30">
        <f>'match février'!T60</f>
        <v>4</v>
      </c>
      <c r="O5" s="31">
        <f>'match février'!U60</f>
        <v>1</v>
      </c>
      <c r="P5" s="348">
        <f>'match février'!V60</f>
        <v>13</v>
      </c>
      <c r="Q5" s="348"/>
      <c r="R5" s="53"/>
      <c r="S5" s="21">
        <v>5</v>
      </c>
      <c r="T5" s="47"/>
      <c r="U5" s="47"/>
      <c r="V5" s="47"/>
      <c r="W5" s="47"/>
    </row>
    <row r="6" spans="1:23" ht="29.25" customHeight="1" x14ac:dyDescent="0.25">
      <c r="A6" s="56" t="s">
        <v>12</v>
      </c>
      <c r="B6" s="347" t="str">
        <f>'match février'!S55</f>
        <v>ALEX</v>
      </c>
      <c r="C6" s="347"/>
      <c r="D6" s="30">
        <f>'match février'!T55</f>
        <v>3</v>
      </c>
      <c r="E6" s="31">
        <f>'match février'!U55</f>
        <v>2</v>
      </c>
      <c r="F6" s="348">
        <f>'match février'!V55</f>
        <v>12</v>
      </c>
      <c r="G6" s="348"/>
      <c r="H6" s="53"/>
      <c r="I6" s="21">
        <v>10</v>
      </c>
      <c r="J6" s="47"/>
      <c r="K6" s="132" t="s">
        <v>12</v>
      </c>
      <c r="L6" s="347" t="str">
        <f>'match février'!S61</f>
        <v>ALEXANDRE</v>
      </c>
      <c r="M6" s="347"/>
      <c r="N6" s="30">
        <f>'match février'!T61</f>
        <v>3</v>
      </c>
      <c r="O6" s="31">
        <f>'match février'!U61</f>
        <v>2</v>
      </c>
      <c r="P6" s="348">
        <f>'match février'!V61</f>
        <v>9</v>
      </c>
      <c r="Q6" s="348"/>
      <c r="R6" s="53"/>
      <c r="S6" s="21">
        <v>4</v>
      </c>
      <c r="T6" s="47"/>
      <c r="U6" s="47"/>
      <c r="V6" s="47"/>
      <c r="W6" s="47"/>
    </row>
    <row r="7" spans="1:23" ht="30" customHeight="1" x14ac:dyDescent="0.25">
      <c r="A7" s="132" t="s">
        <v>13</v>
      </c>
      <c r="B7" s="347" t="str">
        <f>'match février'!S56</f>
        <v>XAVIER</v>
      </c>
      <c r="C7" s="347"/>
      <c r="D7" s="30">
        <f>'match février'!T56</f>
        <v>2</v>
      </c>
      <c r="E7" s="31">
        <f>'match février'!U56</f>
        <v>3</v>
      </c>
      <c r="F7" s="348">
        <f>'match février'!V56</f>
        <v>-6</v>
      </c>
      <c r="G7" s="348"/>
      <c r="H7" s="53"/>
      <c r="I7" s="21">
        <v>9</v>
      </c>
      <c r="J7" s="47"/>
      <c r="K7" s="57" t="s">
        <v>13</v>
      </c>
      <c r="L7" s="347" t="str">
        <f>'match février'!S62</f>
        <v>LOUISON</v>
      </c>
      <c r="M7" s="347"/>
      <c r="N7" s="30">
        <f>'match février'!T62</f>
        <v>3</v>
      </c>
      <c r="O7" s="31">
        <f>'match février'!U62</f>
        <v>2</v>
      </c>
      <c r="P7" s="348">
        <f>'match février'!V62</f>
        <v>6</v>
      </c>
      <c r="Q7" s="348"/>
      <c r="R7" s="53"/>
      <c r="S7" s="21">
        <v>3</v>
      </c>
      <c r="T7" s="47"/>
      <c r="U7" s="47"/>
      <c r="V7" s="47"/>
      <c r="W7" s="47"/>
    </row>
    <row r="8" spans="1:23" ht="33.75" customHeight="1" x14ac:dyDescent="0.25">
      <c r="A8" s="61" t="s">
        <v>14</v>
      </c>
      <c r="B8" s="347" t="str">
        <f>'match février'!S57</f>
        <v>SIMON</v>
      </c>
      <c r="C8" s="347"/>
      <c r="D8" s="30">
        <f>'match février'!T57</f>
        <v>1</v>
      </c>
      <c r="E8" s="31">
        <f>'match février'!U57</f>
        <v>4</v>
      </c>
      <c r="F8" s="348">
        <f>'match février'!V57</f>
        <v>-12</v>
      </c>
      <c r="G8" s="348"/>
      <c r="H8" s="53"/>
      <c r="I8" s="21">
        <v>8</v>
      </c>
      <c r="J8" s="47"/>
      <c r="K8" s="57" t="s">
        <v>14</v>
      </c>
      <c r="L8" s="347" t="str">
        <f>'match février'!S63</f>
        <v>BAPTISTE</v>
      </c>
      <c r="M8" s="347"/>
      <c r="N8" s="30">
        <f>'match février'!T63</f>
        <v>1</v>
      </c>
      <c r="O8" s="31">
        <f>'match février'!U63</f>
        <v>4</v>
      </c>
      <c r="P8" s="348">
        <f>'match février'!V63</f>
        <v>-14</v>
      </c>
      <c r="Q8" s="348"/>
      <c r="R8" s="53"/>
      <c r="S8" s="21">
        <v>2</v>
      </c>
      <c r="T8" s="47"/>
      <c r="U8" s="47"/>
      <c r="V8" s="47"/>
      <c r="W8" s="47"/>
    </row>
    <row r="9" spans="1:23" ht="33.75" customHeight="1" x14ac:dyDescent="0.25">
      <c r="A9" s="61" t="s">
        <v>15</v>
      </c>
      <c r="B9" s="347" t="str">
        <f>'match février'!S58</f>
        <v>SYLVAIN</v>
      </c>
      <c r="C9" s="347"/>
      <c r="D9" s="30">
        <f>'match février'!T58</f>
        <v>1</v>
      </c>
      <c r="E9" s="31">
        <f>'match février'!U58</f>
        <v>4</v>
      </c>
      <c r="F9" s="348">
        <f>'match février'!V58</f>
        <v>-14</v>
      </c>
      <c r="G9" s="348"/>
      <c r="H9" s="53"/>
      <c r="I9" s="21">
        <v>7</v>
      </c>
      <c r="J9" s="47"/>
      <c r="K9" s="59" t="s">
        <v>20</v>
      </c>
      <c r="L9" s="347" t="str">
        <f>'match février'!S64</f>
        <v>ALBAN</v>
      </c>
      <c r="M9" s="347"/>
      <c r="N9" s="30">
        <f>'match février'!T64</f>
        <v>0</v>
      </c>
      <c r="O9" s="31">
        <f>'match février'!U64</f>
        <v>5</v>
      </c>
      <c r="P9" s="348">
        <f>'match février'!V64</f>
        <v>-30</v>
      </c>
      <c r="Q9" s="348"/>
      <c r="R9" s="53"/>
      <c r="S9" s="21">
        <v>1</v>
      </c>
      <c r="T9" s="47"/>
      <c r="U9" s="47"/>
      <c r="V9" s="47"/>
      <c r="W9" s="47"/>
    </row>
    <row r="10" spans="1:23" ht="24" thickBot="1" x14ac:dyDescent="0.3">
      <c r="A10" s="68" t="s">
        <v>193</v>
      </c>
      <c r="B10" s="47"/>
      <c r="C10" s="47"/>
      <c r="D10" s="47"/>
      <c r="E10" s="47"/>
      <c r="F10" s="47"/>
      <c r="G10" s="358" t="s">
        <v>213</v>
      </c>
      <c r="H10" s="358"/>
      <c r="I10" s="358"/>
      <c r="J10" s="358"/>
      <c r="K10" s="358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</row>
    <row r="11" spans="1:23" ht="30.75" customHeight="1" thickBot="1" x14ac:dyDescent="0.3">
      <c r="A11" s="64" t="s">
        <v>194</v>
      </c>
      <c r="B11" s="47"/>
      <c r="C11" s="47"/>
      <c r="D11" s="47"/>
      <c r="E11" s="47"/>
      <c r="F11" s="47"/>
      <c r="G11" s="356" t="str">
        <f>B7</f>
        <v>XAVIER</v>
      </c>
      <c r="H11" s="357"/>
      <c r="I11" s="133" t="s">
        <v>215</v>
      </c>
      <c r="J11" s="178" t="str">
        <f>L6</f>
        <v>ALEXANDRE</v>
      </c>
      <c r="K11" s="187" t="s">
        <v>214</v>
      </c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</row>
    <row r="12" spans="1:23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</row>
    <row r="13" spans="1:23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</row>
    <row r="14" spans="1:23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</row>
    <row r="15" spans="1:23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</row>
    <row r="16" spans="1:23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</row>
    <row r="17" spans="1:23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</row>
    <row r="18" spans="1:23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</row>
    <row r="19" spans="1:23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</row>
    <row r="20" spans="1:23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</row>
    <row r="21" spans="1:23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</row>
    <row r="22" spans="1:23" x14ac:dyDescent="0.25">
      <c r="F22">
        <f>SUM(F4,F5,F6,F7,F8,F9)</f>
        <v>0</v>
      </c>
      <c r="Q22">
        <f>SUM(P4,P5,P6,P7,P8,P9)</f>
        <v>0</v>
      </c>
    </row>
  </sheetData>
  <mergeCells count="37">
    <mergeCell ref="G11:H11"/>
    <mergeCell ref="G10:K10"/>
    <mergeCell ref="A1:A3"/>
    <mergeCell ref="B1:G1"/>
    <mergeCell ref="B2:C3"/>
    <mergeCell ref="D2:D3"/>
    <mergeCell ref="E2:E3"/>
    <mergeCell ref="F2:G3"/>
    <mergeCell ref="B9:C9"/>
    <mergeCell ref="F9:G9"/>
    <mergeCell ref="B4:C4"/>
    <mergeCell ref="F4:G4"/>
    <mergeCell ref="B5:C5"/>
    <mergeCell ref="F5:G5"/>
    <mergeCell ref="B6:C6"/>
    <mergeCell ref="F6:G6"/>
    <mergeCell ref="P5:Q5"/>
    <mergeCell ref="B7:C7"/>
    <mergeCell ref="F7:G7"/>
    <mergeCell ref="B8:C8"/>
    <mergeCell ref="F8:G8"/>
    <mergeCell ref="L9:M9"/>
    <mergeCell ref="P9:Q9"/>
    <mergeCell ref="L1:Q1"/>
    <mergeCell ref="L2:M3"/>
    <mergeCell ref="N2:N3"/>
    <mergeCell ref="O2:O3"/>
    <mergeCell ref="P2:Q3"/>
    <mergeCell ref="L6:M6"/>
    <mergeCell ref="P6:Q6"/>
    <mergeCell ref="L7:M7"/>
    <mergeCell ref="P7:Q7"/>
    <mergeCell ref="L8:M8"/>
    <mergeCell ref="P8:Q8"/>
    <mergeCell ref="L4:M4"/>
    <mergeCell ref="P4:Q4"/>
    <mergeCell ref="L5:M5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3C9EC-D6DE-407A-BB18-9B2CC7D81580}">
  <dimension ref="A1:AC191"/>
  <sheetViews>
    <sheetView zoomScale="80" zoomScaleNormal="80" workbookViewId="0">
      <selection activeCell="P22" sqref="P22"/>
    </sheetView>
  </sheetViews>
  <sheetFormatPr baseColWidth="10" defaultRowHeight="15" x14ac:dyDescent="0.25"/>
  <cols>
    <col min="10" max="10" width="23.85546875" customWidth="1"/>
    <col min="11" max="11" width="16.140625" customWidth="1"/>
  </cols>
  <sheetData>
    <row r="1" spans="1:17" ht="15.75" thickBot="1" x14ac:dyDescent="0.3">
      <c r="A1">
        <v>1</v>
      </c>
      <c r="B1" s="346" t="s">
        <v>23</v>
      </c>
      <c r="C1" s="346"/>
      <c r="D1" s="346"/>
      <c r="E1" s="346"/>
      <c r="F1" s="346"/>
      <c r="G1" s="346"/>
      <c r="H1" s="346"/>
    </row>
    <row r="2" spans="1:17" ht="16.5" thickBot="1" x14ac:dyDescent="0.3">
      <c r="A2" t="s">
        <v>39</v>
      </c>
      <c r="B2" s="346" t="s">
        <v>40</v>
      </c>
      <c r="C2" s="346"/>
      <c r="D2" s="7" t="s">
        <v>34</v>
      </c>
      <c r="E2" s="8" t="s">
        <v>21</v>
      </c>
      <c r="F2" s="9" t="s">
        <v>35</v>
      </c>
      <c r="G2" s="10" t="s">
        <v>36</v>
      </c>
      <c r="H2" s="1" t="s">
        <v>37</v>
      </c>
      <c r="K2" s="161" t="s">
        <v>201</v>
      </c>
      <c r="L2" s="162" t="s">
        <v>48</v>
      </c>
    </row>
    <row r="3" spans="1:17" ht="15.75" thickBot="1" x14ac:dyDescent="0.3">
      <c r="A3" s="1" t="s">
        <v>0</v>
      </c>
      <c r="B3" s="2"/>
      <c r="C3" s="2"/>
      <c r="D3" s="2"/>
      <c r="E3" s="2"/>
      <c r="F3" s="2"/>
      <c r="G3" s="2"/>
      <c r="H3" s="2"/>
      <c r="K3" s="160" t="s">
        <v>23</v>
      </c>
      <c r="L3" s="163">
        <v>1</v>
      </c>
      <c r="N3" s="14"/>
      <c r="O3" s="369" t="s">
        <v>249</v>
      </c>
      <c r="P3" s="370"/>
      <c r="Q3" s="371"/>
    </row>
    <row r="4" spans="1:17" ht="15.75" thickBot="1" x14ac:dyDescent="0.3">
      <c r="A4" s="1" t="s">
        <v>1</v>
      </c>
      <c r="B4" s="346" t="s">
        <v>109</v>
      </c>
      <c r="C4" s="346"/>
      <c r="D4" s="3">
        <v>0</v>
      </c>
      <c r="E4" s="4">
        <v>1</v>
      </c>
      <c r="F4" s="5">
        <v>0</v>
      </c>
      <c r="G4" s="6">
        <v>6</v>
      </c>
      <c r="H4" s="11">
        <f t="shared" ref="H4:H14" si="0">F4-G4</f>
        <v>-6</v>
      </c>
      <c r="K4" s="158" t="s">
        <v>24</v>
      </c>
      <c r="L4" s="164">
        <v>2</v>
      </c>
      <c r="N4" s="206" t="s">
        <v>252</v>
      </c>
      <c r="O4" s="208" t="str">
        <f>S56</f>
        <v>XAVIER</v>
      </c>
      <c r="P4" s="209" t="s">
        <v>250</v>
      </c>
      <c r="Q4" s="210" t="str">
        <f>S61</f>
        <v>ALEXANDRE</v>
      </c>
    </row>
    <row r="5" spans="1:17" x14ac:dyDescent="0.25">
      <c r="A5" s="1" t="s">
        <v>38</v>
      </c>
      <c r="B5" s="364"/>
      <c r="C5" s="364"/>
      <c r="D5" s="131"/>
      <c r="E5" s="131"/>
      <c r="F5" s="131"/>
      <c r="G5" s="131"/>
      <c r="H5" s="131">
        <f t="shared" si="0"/>
        <v>0</v>
      </c>
      <c r="K5" s="158" t="s">
        <v>26</v>
      </c>
      <c r="L5" s="164">
        <v>3</v>
      </c>
      <c r="N5" s="207" t="s">
        <v>253</v>
      </c>
      <c r="O5" s="216" t="s">
        <v>260</v>
      </c>
      <c r="P5" s="217" t="s">
        <v>261</v>
      </c>
      <c r="Q5" s="218"/>
    </row>
    <row r="6" spans="1:17" ht="15.75" thickBot="1" x14ac:dyDescent="0.3">
      <c r="A6" s="1" t="s">
        <v>2</v>
      </c>
      <c r="B6" s="364"/>
      <c r="C6" s="364"/>
      <c r="D6" s="131"/>
      <c r="E6" s="131"/>
      <c r="F6" s="131"/>
      <c r="G6" s="131"/>
      <c r="H6" s="131">
        <f t="shared" si="0"/>
        <v>0</v>
      </c>
      <c r="K6" s="158" t="s">
        <v>25</v>
      </c>
      <c r="L6" s="164">
        <v>4</v>
      </c>
      <c r="N6" s="214" t="s">
        <v>251</v>
      </c>
      <c r="O6" s="372" t="str">
        <f>O4</f>
        <v>XAVIER</v>
      </c>
      <c r="P6" s="373"/>
      <c r="Q6" s="373"/>
    </row>
    <row r="7" spans="1:17" ht="15.75" thickBot="1" x14ac:dyDescent="0.3">
      <c r="A7" s="1" t="s">
        <v>3</v>
      </c>
      <c r="B7" s="346" t="s">
        <v>109</v>
      </c>
      <c r="C7" s="346"/>
      <c r="D7" s="3">
        <v>0</v>
      </c>
      <c r="E7" s="4">
        <v>1</v>
      </c>
      <c r="F7" s="5">
        <v>0</v>
      </c>
      <c r="G7" s="6">
        <v>6</v>
      </c>
      <c r="H7" s="11">
        <f t="shared" si="0"/>
        <v>-6</v>
      </c>
      <c r="K7" s="158" t="s">
        <v>27</v>
      </c>
      <c r="L7" s="164">
        <v>5</v>
      </c>
      <c r="N7" s="215" t="s">
        <v>259</v>
      </c>
      <c r="O7" s="367" t="str">
        <f>Q4</f>
        <v>ALEXANDRE</v>
      </c>
      <c r="P7" s="367"/>
      <c r="Q7" s="368"/>
    </row>
    <row r="8" spans="1:17" x14ac:dyDescent="0.25">
      <c r="A8" s="1" t="s">
        <v>4</v>
      </c>
      <c r="B8" s="346" t="s">
        <v>109</v>
      </c>
      <c r="C8" s="346"/>
      <c r="D8" s="3">
        <v>0</v>
      </c>
      <c r="E8" s="4">
        <v>1</v>
      </c>
      <c r="F8" s="5">
        <v>0</v>
      </c>
      <c r="G8" s="6">
        <v>6</v>
      </c>
      <c r="H8" s="11">
        <f t="shared" si="0"/>
        <v>-6</v>
      </c>
      <c r="K8" s="158" t="s">
        <v>28</v>
      </c>
      <c r="L8" s="164">
        <v>6</v>
      </c>
    </row>
    <row r="9" spans="1:17" x14ac:dyDescent="0.25">
      <c r="A9" s="1" t="s">
        <v>5</v>
      </c>
      <c r="B9" s="364"/>
      <c r="C9" s="364"/>
      <c r="D9" s="131"/>
      <c r="E9" s="131"/>
      <c r="F9" s="131"/>
      <c r="G9" s="131"/>
      <c r="H9" s="131">
        <f t="shared" si="0"/>
        <v>0</v>
      </c>
      <c r="K9" s="158" t="s">
        <v>29</v>
      </c>
      <c r="L9" s="164">
        <v>7</v>
      </c>
    </row>
    <row r="10" spans="1:17" x14ac:dyDescent="0.25">
      <c r="A10" s="1" t="s">
        <v>6</v>
      </c>
      <c r="B10" s="346" t="s">
        <v>109</v>
      </c>
      <c r="C10" s="346"/>
      <c r="D10" s="3">
        <v>0</v>
      </c>
      <c r="E10" s="4">
        <v>1</v>
      </c>
      <c r="F10" s="5">
        <v>0</v>
      </c>
      <c r="G10" s="6">
        <v>6</v>
      </c>
      <c r="H10" s="11">
        <f t="shared" si="0"/>
        <v>-6</v>
      </c>
      <c r="K10" s="158" t="s">
        <v>30</v>
      </c>
      <c r="L10" s="164">
        <v>8</v>
      </c>
    </row>
    <row r="11" spans="1:17" x14ac:dyDescent="0.25">
      <c r="A11" s="1" t="s">
        <v>7</v>
      </c>
      <c r="B11" s="346" t="s">
        <v>109</v>
      </c>
      <c r="C11" s="346"/>
      <c r="D11" s="3">
        <v>0</v>
      </c>
      <c r="E11" s="4">
        <v>1</v>
      </c>
      <c r="F11" s="5">
        <v>0</v>
      </c>
      <c r="G11" s="6">
        <v>6</v>
      </c>
      <c r="H11" s="11">
        <f t="shared" si="0"/>
        <v>-6</v>
      </c>
      <c r="K11" s="158" t="s">
        <v>31</v>
      </c>
      <c r="L11" s="164">
        <v>9</v>
      </c>
    </row>
    <row r="12" spans="1:17" x14ac:dyDescent="0.25">
      <c r="A12" s="1" t="s">
        <v>8</v>
      </c>
      <c r="B12" s="364"/>
      <c r="C12" s="364"/>
      <c r="D12" s="131"/>
      <c r="E12" s="131"/>
      <c r="F12" s="131"/>
      <c r="G12" s="131"/>
      <c r="H12" s="131">
        <f t="shared" si="0"/>
        <v>0</v>
      </c>
      <c r="K12" s="158" t="s">
        <v>32</v>
      </c>
      <c r="L12" s="164">
        <v>10</v>
      </c>
    </row>
    <row r="13" spans="1:17" x14ac:dyDescent="0.25">
      <c r="A13" s="1" t="s">
        <v>9</v>
      </c>
      <c r="B13" s="364"/>
      <c r="C13" s="364"/>
      <c r="D13" s="131"/>
      <c r="E13" s="131"/>
      <c r="F13" s="131"/>
      <c r="G13" s="131"/>
      <c r="H13" s="131">
        <f t="shared" si="0"/>
        <v>0</v>
      </c>
      <c r="K13" s="158" t="s">
        <v>33</v>
      </c>
      <c r="L13" s="164">
        <v>11</v>
      </c>
    </row>
    <row r="14" spans="1:17" ht="15.75" thickBot="1" x14ac:dyDescent="0.3">
      <c r="A14" s="1" t="s">
        <v>115</v>
      </c>
      <c r="B14" s="364"/>
      <c r="C14" s="364"/>
      <c r="D14" s="131"/>
      <c r="E14" s="131"/>
      <c r="F14" s="131"/>
      <c r="G14" s="131"/>
      <c r="H14" s="131">
        <f t="shared" si="0"/>
        <v>0</v>
      </c>
      <c r="K14" s="159" t="s">
        <v>114</v>
      </c>
      <c r="L14" s="165">
        <v>12</v>
      </c>
    </row>
    <row r="15" spans="1:17" x14ac:dyDescent="0.25">
      <c r="A15" s="1" t="s">
        <v>41</v>
      </c>
      <c r="B15" s="346"/>
      <c r="C15" s="346"/>
      <c r="D15">
        <f>SUM(D4:D14)</f>
        <v>0</v>
      </c>
      <c r="E15">
        <f>SUM(E4:E14)</f>
        <v>5</v>
      </c>
      <c r="F15">
        <f>SUM(F4:F14)</f>
        <v>0</v>
      </c>
      <c r="G15">
        <f>SUM(G4:G14)</f>
        <v>30</v>
      </c>
      <c r="H15">
        <f>F15-G15</f>
        <v>-30</v>
      </c>
      <c r="L15" s="70"/>
    </row>
    <row r="16" spans="1:17" ht="15.75" thickBot="1" x14ac:dyDescent="0.3"/>
    <row r="17" spans="1:19" ht="15.75" thickBot="1" x14ac:dyDescent="0.3">
      <c r="A17">
        <v>2</v>
      </c>
      <c r="B17" s="346" t="s">
        <v>24</v>
      </c>
      <c r="C17" s="346"/>
      <c r="D17" s="346"/>
      <c r="E17" s="346"/>
      <c r="F17" s="346"/>
      <c r="G17" s="346"/>
      <c r="H17" s="346"/>
      <c r="K17" s="381" t="s">
        <v>203</v>
      </c>
      <c r="L17" s="382"/>
      <c r="M17" s="382"/>
      <c r="N17" s="382"/>
      <c r="O17" s="382"/>
      <c r="P17" s="382"/>
      <c r="Q17" s="382"/>
      <c r="R17" s="382"/>
      <c r="S17" s="383"/>
    </row>
    <row r="18" spans="1:19" ht="15.75" thickBot="1" x14ac:dyDescent="0.3">
      <c r="A18" t="s">
        <v>39</v>
      </c>
      <c r="B18" s="346" t="s">
        <v>40</v>
      </c>
      <c r="C18" s="346"/>
      <c r="D18" s="7" t="s">
        <v>34</v>
      </c>
      <c r="E18" s="8" t="s">
        <v>21</v>
      </c>
      <c r="F18" s="9" t="s">
        <v>35</v>
      </c>
      <c r="G18" s="10" t="s">
        <v>36</v>
      </c>
      <c r="H18" s="1" t="s">
        <v>37</v>
      </c>
      <c r="K18" s="90" t="s">
        <v>48</v>
      </c>
      <c r="L18" s="91" t="s">
        <v>188</v>
      </c>
      <c r="M18" s="92" t="s">
        <v>53</v>
      </c>
      <c r="N18" s="92" t="s">
        <v>82</v>
      </c>
      <c r="O18" s="92" t="s">
        <v>185</v>
      </c>
      <c r="P18" s="92" t="s">
        <v>37</v>
      </c>
      <c r="Q18" s="93" t="s">
        <v>85</v>
      </c>
      <c r="R18" s="94" t="s">
        <v>186</v>
      </c>
      <c r="S18" s="94" t="s">
        <v>187</v>
      </c>
    </row>
    <row r="19" spans="1:19" x14ac:dyDescent="0.25">
      <c r="A19" s="1" t="s">
        <v>1</v>
      </c>
      <c r="B19" s="2"/>
      <c r="C19" s="2"/>
      <c r="D19" s="2"/>
      <c r="E19" s="2"/>
      <c r="F19" s="2"/>
      <c r="G19" s="2"/>
      <c r="H19" s="2"/>
      <c r="J19" s="361" t="s">
        <v>183</v>
      </c>
      <c r="K19" s="71">
        <f>VLOOKUP(M19,K$3:L$14,2,FALSE)</f>
        <v>7</v>
      </c>
      <c r="L19" s="83">
        <f t="shared" ref="L19:L30" si="1">Q19+R19/10+S19/100</f>
        <v>1.3900000000000001</v>
      </c>
      <c r="M19" s="74" t="str">
        <f>' Formules GEN'!J20</f>
        <v>JORDY</v>
      </c>
      <c r="N19" s="73">
        <f>' Formules GEN'!K20</f>
        <v>10</v>
      </c>
      <c r="O19" s="73">
        <f>' Formules GEN'!L20</f>
        <v>1</v>
      </c>
      <c r="P19" s="73">
        <f>' Formules GEN'!M20</f>
        <v>21</v>
      </c>
      <c r="Q19" s="81">
        <f>' Formules GEN'!H20</f>
        <v>1.27</v>
      </c>
      <c r="R19" s="72">
        <f t="shared" ref="R19:R24" si="2">RANK(N19,N$19:N$24,0)</f>
        <v>1</v>
      </c>
      <c r="S19" s="78">
        <f t="shared" ref="S19:S24" si="3">RANK(P19,P$19:P$24,0)</f>
        <v>2</v>
      </c>
    </row>
    <row r="20" spans="1:19" x14ac:dyDescent="0.25">
      <c r="A20" s="1" t="s">
        <v>0</v>
      </c>
      <c r="B20" s="346" t="s">
        <v>110</v>
      </c>
      <c r="C20" s="346"/>
      <c r="D20" s="3">
        <v>1</v>
      </c>
      <c r="E20" s="4">
        <v>0</v>
      </c>
      <c r="F20" s="5">
        <v>6</v>
      </c>
      <c r="G20" s="6">
        <v>0</v>
      </c>
      <c r="H20" s="11">
        <f t="shared" ref="H20:H30" si="4">F20-G20</f>
        <v>6</v>
      </c>
      <c r="J20" s="362"/>
      <c r="K20" s="71">
        <f t="shared" ref="K20:K30" si="5">VLOOKUP(M20,K$3:L$14,2,FALSE)</f>
        <v>3</v>
      </c>
      <c r="L20" s="84">
        <f t="shared" si="1"/>
        <v>2.34</v>
      </c>
      <c r="M20" s="17" t="str">
        <f>' Formules GEN'!J21</f>
        <v>ALEX</v>
      </c>
      <c r="N20" s="14">
        <f>' Formules GEN'!K21</f>
        <v>9</v>
      </c>
      <c r="O20" s="14">
        <f>' Formules GEN'!L21</f>
        <v>2</v>
      </c>
      <c r="P20" s="14">
        <f>' Formules GEN'!M21</f>
        <v>30</v>
      </c>
      <c r="Q20" s="69">
        <f>' Formules GEN'!H21</f>
        <v>2.13</v>
      </c>
      <c r="R20" s="71">
        <f t="shared" si="2"/>
        <v>2</v>
      </c>
      <c r="S20" s="79">
        <f t="shared" si="3"/>
        <v>1</v>
      </c>
    </row>
    <row r="21" spans="1:19" x14ac:dyDescent="0.25">
      <c r="A21" s="1" t="s">
        <v>38</v>
      </c>
      <c r="B21" s="364"/>
      <c r="C21" s="364"/>
      <c r="D21" s="131"/>
      <c r="E21" s="131"/>
      <c r="F21" s="131"/>
      <c r="G21" s="131"/>
      <c r="H21" s="131">
        <f t="shared" si="4"/>
        <v>0</v>
      </c>
      <c r="J21" s="362"/>
      <c r="K21" s="71">
        <f t="shared" si="5"/>
        <v>4</v>
      </c>
      <c r="L21" s="84">
        <f t="shared" si="1"/>
        <v>3.6699999999999995</v>
      </c>
      <c r="M21" s="17" t="str">
        <f>' Formules GEN'!J22</f>
        <v>ANTOINE</v>
      </c>
      <c r="N21" s="14">
        <f>' Formules GEN'!K22</f>
        <v>7</v>
      </c>
      <c r="O21" s="14">
        <f>' Formules GEN'!L22</f>
        <v>4</v>
      </c>
      <c r="P21" s="14">
        <f>' Formules GEN'!M22</f>
        <v>12</v>
      </c>
      <c r="Q21" s="69">
        <f>' Formules GEN'!H22</f>
        <v>3.34</v>
      </c>
      <c r="R21" s="71">
        <f t="shared" si="2"/>
        <v>3</v>
      </c>
      <c r="S21" s="79">
        <f t="shared" si="3"/>
        <v>3</v>
      </c>
    </row>
    <row r="22" spans="1:19" x14ac:dyDescent="0.25">
      <c r="A22" s="1" t="s">
        <v>2</v>
      </c>
      <c r="B22" s="364"/>
      <c r="C22" s="364"/>
      <c r="D22" s="131"/>
      <c r="E22" s="131"/>
      <c r="F22" s="131"/>
      <c r="G22" s="131"/>
      <c r="H22" s="131">
        <f t="shared" si="4"/>
        <v>0</v>
      </c>
      <c r="J22" s="362"/>
      <c r="K22" s="71">
        <f t="shared" si="5"/>
        <v>10</v>
      </c>
      <c r="L22" s="84">
        <f t="shared" si="1"/>
        <v>3.84</v>
      </c>
      <c r="M22" s="17" t="str">
        <f>' Formules GEN'!J23</f>
        <v>SIMON</v>
      </c>
      <c r="N22" s="14">
        <f>' Formules GEN'!K23</f>
        <v>7</v>
      </c>
      <c r="O22" s="14">
        <f>' Formules GEN'!L23</f>
        <v>4</v>
      </c>
      <c r="P22" s="14">
        <f>' Formules GEN'!M23</f>
        <v>11</v>
      </c>
      <c r="Q22" s="69">
        <f>' Formules GEN'!H23</f>
        <v>3.5</v>
      </c>
      <c r="R22" s="71">
        <f t="shared" si="2"/>
        <v>3</v>
      </c>
      <c r="S22" s="79">
        <f t="shared" si="3"/>
        <v>4</v>
      </c>
    </row>
    <row r="23" spans="1:19" x14ac:dyDescent="0.25">
      <c r="A23" s="1" t="s">
        <v>3</v>
      </c>
      <c r="B23" s="346" t="s">
        <v>224</v>
      </c>
      <c r="C23" s="346"/>
      <c r="D23" s="3">
        <v>1</v>
      </c>
      <c r="E23" s="4">
        <v>0</v>
      </c>
      <c r="F23" s="5">
        <v>8</v>
      </c>
      <c r="G23" s="6">
        <v>3</v>
      </c>
      <c r="H23" s="11">
        <f t="shared" si="4"/>
        <v>5</v>
      </c>
      <c r="J23" s="362"/>
      <c r="K23" s="71">
        <f t="shared" si="5"/>
        <v>12</v>
      </c>
      <c r="L23" s="84">
        <f t="shared" si="1"/>
        <v>3.86</v>
      </c>
      <c r="M23" s="17" t="str">
        <f>' Formules GEN'!J24</f>
        <v>XAVIER</v>
      </c>
      <c r="N23" s="14">
        <f>' Formules GEN'!K24</f>
        <v>7</v>
      </c>
      <c r="O23" s="14">
        <f>' Formules GEN'!L24</f>
        <v>4</v>
      </c>
      <c r="P23" s="14">
        <f>' Formules GEN'!M24</f>
        <v>11</v>
      </c>
      <c r="Q23" s="69">
        <f>' Formules GEN'!H24</f>
        <v>3.52</v>
      </c>
      <c r="R23" s="71">
        <f t="shared" si="2"/>
        <v>3</v>
      </c>
      <c r="S23" s="79">
        <f t="shared" si="3"/>
        <v>4</v>
      </c>
    </row>
    <row r="24" spans="1:19" ht="15.75" thickBot="1" x14ac:dyDescent="0.3">
      <c r="A24" s="1" t="s">
        <v>4</v>
      </c>
      <c r="B24" s="346" t="s">
        <v>222</v>
      </c>
      <c r="C24" s="346"/>
      <c r="D24" s="3">
        <v>0</v>
      </c>
      <c r="E24" s="4">
        <v>1</v>
      </c>
      <c r="F24" s="5">
        <v>3</v>
      </c>
      <c r="G24" s="6">
        <v>5</v>
      </c>
      <c r="H24" s="11">
        <f t="shared" si="4"/>
        <v>-2</v>
      </c>
      <c r="J24" s="363"/>
      <c r="K24" s="75">
        <f t="shared" si="5"/>
        <v>11</v>
      </c>
      <c r="L24" s="85">
        <f t="shared" si="1"/>
        <v>7.3699999999999992</v>
      </c>
      <c r="M24" s="77" t="str">
        <f>' Formules GEN'!J25</f>
        <v>SYLVAIN</v>
      </c>
      <c r="N24" s="76">
        <f>' Formules GEN'!K25</f>
        <v>5</v>
      </c>
      <c r="O24" s="76">
        <f>' Formules GEN'!L25</f>
        <v>6</v>
      </c>
      <c r="P24" s="76">
        <f>' Formules GEN'!M25</f>
        <v>2</v>
      </c>
      <c r="Q24" s="82">
        <f>' Formules GEN'!H25</f>
        <v>6.71</v>
      </c>
      <c r="R24" s="75">
        <f t="shared" si="2"/>
        <v>6</v>
      </c>
      <c r="S24" s="80">
        <f t="shared" si="3"/>
        <v>6</v>
      </c>
    </row>
    <row r="25" spans="1:19" x14ac:dyDescent="0.25">
      <c r="A25" s="1" t="s">
        <v>5</v>
      </c>
      <c r="B25" s="364"/>
      <c r="C25" s="364"/>
      <c r="D25" s="131"/>
      <c r="E25" s="131"/>
      <c r="F25" s="131"/>
      <c r="G25" s="131"/>
      <c r="H25" s="131">
        <f t="shared" si="4"/>
        <v>0</v>
      </c>
      <c r="J25" s="361" t="s">
        <v>184</v>
      </c>
      <c r="K25" s="72">
        <f>VLOOKUP(M25,K$3:L$14,2,FALSE)</f>
        <v>6</v>
      </c>
      <c r="L25" s="83">
        <f t="shared" si="1"/>
        <v>6.8699999999999992</v>
      </c>
      <c r="M25" s="74" t="str">
        <f>' Formules GEN'!J26</f>
        <v>FLAVIEN</v>
      </c>
      <c r="N25" s="73">
        <f>' Formules GEN'!K26</f>
        <v>5</v>
      </c>
      <c r="O25" s="73">
        <f>' Formules GEN'!L26</f>
        <v>6</v>
      </c>
      <c r="P25" s="73">
        <f>' Formules GEN'!M26</f>
        <v>-2</v>
      </c>
      <c r="Q25" s="81">
        <f>' Formules GEN'!H26</f>
        <v>6.76</v>
      </c>
      <c r="R25" s="72">
        <f t="shared" ref="R25:R30" si="6">RANK(N25,N$25:N$30,0)</f>
        <v>1</v>
      </c>
      <c r="S25" s="78">
        <f t="shared" ref="S25:S30" si="7">RANK(P25,P$25:P$30,0)</f>
        <v>1</v>
      </c>
    </row>
    <row r="26" spans="1:19" x14ac:dyDescent="0.25">
      <c r="A26" s="1" t="s">
        <v>6</v>
      </c>
      <c r="B26" s="346" t="s">
        <v>126</v>
      </c>
      <c r="C26" s="346"/>
      <c r="D26" s="3">
        <v>1</v>
      </c>
      <c r="E26" s="4">
        <v>0</v>
      </c>
      <c r="F26" s="5">
        <v>6</v>
      </c>
      <c r="G26" s="6">
        <v>1</v>
      </c>
      <c r="H26" s="11">
        <f t="shared" si="4"/>
        <v>5</v>
      </c>
      <c r="J26" s="362"/>
      <c r="K26" s="71">
        <f t="shared" si="5"/>
        <v>8</v>
      </c>
      <c r="L26" s="84">
        <f t="shared" si="1"/>
        <v>6.9999999999999991</v>
      </c>
      <c r="M26" s="17" t="str">
        <f>' Formules GEN'!J27</f>
        <v>LOUISON</v>
      </c>
      <c r="N26" s="14">
        <f>' Formules GEN'!K27</f>
        <v>5</v>
      </c>
      <c r="O26" s="14">
        <f>' Formules GEN'!L27</f>
        <v>6</v>
      </c>
      <c r="P26" s="14">
        <f>' Formules GEN'!M27</f>
        <v>-10</v>
      </c>
      <c r="Q26" s="69">
        <f>' Formules GEN'!H27</f>
        <v>6.88</v>
      </c>
      <c r="R26" s="71">
        <f t="shared" si="6"/>
        <v>1</v>
      </c>
      <c r="S26" s="79">
        <f t="shared" si="7"/>
        <v>2</v>
      </c>
    </row>
    <row r="27" spans="1:19" x14ac:dyDescent="0.25">
      <c r="A27" s="1" t="s">
        <v>7</v>
      </c>
      <c r="B27" s="346" t="s">
        <v>129</v>
      </c>
      <c r="C27" s="346"/>
      <c r="D27" s="3">
        <v>0</v>
      </c>
      <c r="E27" s="4">
        <v>1</v>
      </c>
      <c r="F27" s="5">
        <v>1</v>
      </c>
      <c r="G27" s="6">
        <v>6</v>
      </c>
      <c r="H27" s="11">
        <f t="shared" si="4"/>
        <v>-5</v>
      </c>
      <c r="J27" s="362"/>
      <c r="K27" s="71">
        <f t="shared" si="5"/>
        <v>1</v>
      </c>
      <c r="L27" s="84">
        <f t="shared" si="1"/>
        <v>10.35</v>
      </c>
      <c r="M27" s="17" t="str">
        <f>' Formules GEN'!J28</f>
        <v>ALBAN</v>
      </c>
      <c r="N27" s="14">
        <f>' Formules GEN'!K28</f>
        <v>4</v>
      </c>
      <c r="O27" s="14">
        <f>' Formules GEN'!L28</f>
        <v>7</v>
      </c>
      <c r="P27" s="14">
        <f>' Formules GEN'!M28</f>
        <v>-11</v>
      </c>
      <c r="Q27" s="69">
        <f>' Formules GEN'!H28</f>
        <v>10.01</v>
      </c>
      <c r="R27" s="71">
        <f t="shared" si="6"/>
        <v>3</v>
      </c>
      <c r="S27" s="79">
        <f t="shared" si="7"/>
        <v>4</v>
      </c>
    </row>
    <row r="28" spans="1:19" x14ac:dyDescent="0.25">
      <c r="A28" s="1" t="s">
        <v>8</v>
      </c>
      <c r="B28" s="364"/>
      <c r="C28" s="364"/>
      <c r="D28" s="131"/>
      <c r="E28" s="131"/>
      <c r="F28" s="131"/>
      <c r="G28" s="131"/>
      <c r="H28" s="131">
        <f t="shared" si="4"/>
        <v>0</v>
      </c>
      <c r="J28" s="362"/>
      <c r="K28" s="71">
        <f t="shared" si="5"/>
        <v>2</v>
      </c>
      <c r="L28" s="84">
        <f t="shared" si="1"/>
        <v>11.24</v>
      </c>
      <c r="M28" s="17" t="str">
        <f>' Formules GEN'!J29</f>
        <v>ALEXANDRE</v>
      </c>
      <c r="N28" s="14">
        <f>' Formules GEN'!K29</f>
        <v>3</v>
      </c>
      <c r="O28" s="14">
        <f>' Formules GEN'!L29</f>
        <v>8</v>
      </c>
      <c r="P28" s="14">
        <f>' Formules GEN'!M29</f>
        <v>-10</v>
      </c>
      <c r="Q28" s="69">
        <f>' Formules GEN'!H29</f>
        <v>10.82</v>
      </c>
      <c r="R28" s="71">
        <f t="shared" si="6"/>
        <v>4</v>
      </c>
      <c r="S28" s="79">
        <f t="shared" si="7"/>
        <v>2</v>
      </c>
    </row>
    <row r="29" spans="1:19" x14ac:dyDescent="0.25">
      <c r="A29" s="1" t="s">
        <v>9</v>
      </c>
      <c r="B29" s="364"/>
      <c r="C29" s="364"/>
      <c r="D29" s="131"/>
      <c r="E29" s="131"/>
      <c r="F29" s="131"/>
      <c r="G29" s="131"/>
      <c r="H29" s="131">
        <f t="shared" si="4"/>
        <v>0</v>
      </c>
      <c r="J29" s="362"/>
      <c r="K29" s="71">
        <f t="shared" si="5"/>
        <v>9</v>
      </c>
      <c r="L29" s="84">
        <f t="shared" si="1"/>
        <v>11.64</v>
      </c>
      <c r="M29" s="17" t="str">
        <f>' Formules GEN'!J30</f>
        <v>LYES</v>
      </c>
      <c r="N29" s="14">
        <f>' Formules GEN'!K30</f>
        <v>3</v>
      </c>
      <c r="O29" s="14">
        <f>' Formules GEN'!L30</f>
        <v>8</v>
      </c>
      <c r="P29" s="14">
        <f>' Formules GEN'!M30</f>
        <v>-25</v>
      </c>
      <c r="Q29" s="69">
        <f>' Formules GEN'!H30</f>
        <v>11.19</v>
      </c>
      <c r="R29" s="71">
        <f t="shared" si="6"/>
        <v>4</v>
      </c>
      <c r="S29" s="79">
        <f t="shared" si="7"/>
        <v>5</v>
      </c>
    </row>
    <row r="30" spans="1:19" ht="15.75" thickBot="1" x14ac:dyDescent="0.3">
      <c r="A30" s="1" t="s">
        <v>115</v>
      </c>
      <c r="B30" s="364"/>
      <c r="C30" s="364"/>
      <c r="D30" s="131"/>
      <c r="E30" s="131"/>
      <c r="F30" s="131"/>
      <c r="G30" s="131"/>
      <c r="H30" s="131">
        <f t="shared" si="4"/>
        <v>0</v>
      </c>
      <c r="J30" s="363"/>
      <c r="K30" s="75">
        <f t="shared" si="5"/>
        <v>5</v>
      </c>
      <c r="L30" s="85">
        <f t="shared" si="1"/>
        <v>13.91</v>
      </c>
      <c r="M30" s="77" t="str">
        <f>' Formules GEN'!J31</f>
        <v>BAPTISTE</v>
      </c>
      <c r="N30" s="76">
        <f>' Formules GEN'!K31</f>
        <v>1</v>
      </c>
      <c r="O30" s="76">
        <f>' Formules GEN'!L31</f>
        <v>10</v>
      </c>
      <c r="P30" s="76">
        <f>' Formules GEN'!M31</f>
        <v>-30</v>
      </c>
      <c r="Q30" s="82">
        <f>' Formules GEN'!H31</f>
        <v>13.25</v>
      </c>
      <c r="R30" s="75">
        <f t="shared" si="6"/>
        <v>6</v>
      </c>
      <c r="S30" s="80">
        <f t="shared" si="7"/>
        <v>6</v>
      </c>
    </row>
    <row r="31" spans="1:19" x14ac:dyDescent="0.25">
      <c r="A31" s="1" t="s">
        <v>41</v>
      </c>
      <c r="B31" s="346"/>
      <c r="C31" s="346"/>
      <c r="D31">
        <f>SUM(D20:D30)</f>
        <v>3</v>
      </c>
      <c r="E31">
        <f>SUM(E20:E30)</f>
        <v>2</v>
      </c>
      <c r="F31">
        <f>SUM(F20:F30)</f>
        <v>24</v>
      </c>
      <c r="G31">
        <f>SUM(G20:G30)</f>
        <v>15</v>
      </c>
      <c r="H31">
        <f>F31-G31</f>
        <v>9</v>
      </c>
    </row>
    <row r="33" spans="1:24" ht="15.75" thickBot="1" x14ac:dyDescent="0.3">
      <c r="A33">
        <v>3</v>
      </c>
      <c r="B33" s="346" t="s">
        <v>26</v>
      </c>
      <c r="C33" s="346"/>
      <c r="D33" s="346"/>
      <c r="E33" s="346"/>
      <c r="F33" s="346"/>
      <c r="G33" s="346"/>
      <c r="H33" s="346"/>
    </row>
    <row r="34" spans="1:24" x14ac:dyDescent="0.25">
      <c r="A34" t="s">
        <v>39</v>
      </c>
      <c r="B34" s="346" t="s">
        <v>40</v>
      </c>
      <c r="C34" s="346"/>
      <c r="D34" s="7" t="s">
        <v>34</v>
      </c>
      <c r="E34" s="8" t="s">
        <v>21</v>
      </c>
      <c r="F34" s="9" t="s">
        <v>35</v>
      </c>
      <c r="G34" s="10" t="s">
        <v>36</v>
      </c>
      <c r="H34" s="1" t="s">
        <v>37</v>
      </c>
      <c r="K34" s="384" t="s">
        <v>204</v>
      </c>
      <c r="L34" s="385"/>
      <c r="M34" s="385"/>
      <c r="N34" s="385"/>
      <c r="O34" s="385"/>
      <c r="P34" s="385"/>
      <c r="Q34" s="385"/>
      <c r="R34" s="385"/>
      <c r="S34" s="385"/>
      <c r="T34" s="385"/>
      <c r="U34" s="386"/>
    </row>
    <row r="35" spans="1:24" ht="15.75" thickBot="1" x14ac:dyDescent="0.3">
      <c r="A35" s="1" t="s">
        <v>38</v>
      </c>
      <c r="B35" s="2"/>
      <c r="C35" s="2"/>
      <c r="D35" s="2"/>
      <c r="E35" s="2"/>
      <c r="F35" s="2"/>
      <c r="G35" s="2"/>
      <c r="H35" s="2"/>
      <c r="K35" s="95" t="s">
        <v>48</v>
      </c>
      <c r="L35" s="96"/>
      <c r="M35" s="108" t="s">
        <v>202</v>
      </c>
      <c r="N35" s="109" t="s">
        <v>82</v>
      </c>
      <c r="O35" s="112" t="s">
        <v>21</v>
      </c>
      <c r="P35" s="115" t="s">
        <v>37</v>
      </c>
      <c r="Q35" s="88" t="s">
        <v>186</v>
      </c>
      <c r="R35" s="88" t="s">
        <v>84</v>
      </c>
      <c r="S35" s="89" t="s">
        <v>85</v>
      </c>
      <c r="T35" s="122" t="s">
        <v>42</v>
      </c>
      <c r="U35" s="126" t="s">
        <v>87</v>
      </c>
    </row>
    <row r="36" spans="1:24" x14ac:dyDescent="0.25">
      <c r="A36" s="1" t="s">
        <v>0</v>
      </c>
      <c r="B36" s="366"/>
      <c r="C36" s="366"/>
      <c r="D36" s="130"/>
      <c r="E36" s="130"/>
      <c r="F36" s="130"/>
      <c r="G36" s="130"/>
      <c r="H36" s="130">
        <f t="shared" ref="H36:H46" si="8">F36-G36</f>
        <v>0</v>
      </c>
      <c r="J36" s="377" t="s">
        <v>205</v>
      </c>
      <c r="K36" s="101">
        <f>SMALL(K$19:K$24,1)</f>
        <v>3</v>
      </c>
      <c r="L36" s="98"/>
      <c r="M36" s="99" t="str">
        <f>VLOOKUP(K36,K$19:S$24,3,FALSE)</f>
        <v>ALEX</v>
      </c>
      <c r="N36" s="110">
        <f>D47</f>
        <v>3</v>
      </c>
      <c r="O36" s="113">
        <f>E47</f>
        <v>2</v>
      </c>
      <c r="P36" s="116">
        <f>H47</f>
        <v>12</v>
      </c>
      <c r="Q36" s="119">
        <f>RANK(N36,N$36:N$41)</f>
        <v>3</v>
      </c>
      <c r="R36" s="101">
        <f>RANK(P36,P$36:P$41)</f>
        <v>1</v>
      </c>
      <c r="S36" s="100">
        <f>Q36+R36/10</f>
        <v>3.1</v>
      </c>
      <c r="T36" s="123">
        <f>RANK(S36,S$36:S$41,1)</f>
        <v>3</v>
      </c>
      <c r="U36" s="127">
        <f>T36+K36/100</f>
        <v>3.03</v>
      </c>
    </row>
    <row r="37" spans="1:24" x14ac:dyDescent="0.25">
      <c r="A37" s="1" t="s">
        <v>1</v>
      </c>
      <c r="B37" s="366"/>
      <c r="C37" s="366"/>
      <c r="D37" s="130"/>
      <c r="E37" s="130"/>
      <c r="F37" s="130"/>
      <c r="G37" s="130"/>
      <c r="H37" s="130">
        <f t="shared" si="8"/>
        <v>0</v>
      </c>
      <c r="J37" s="378"/>
      <c r="K37" s="25">
        <f>SMALL(K$19:K$24,2)</f>
        <v>4</v>
      </c>
      <c r="L37" s="86"/>
      <c r="M37" s="41" t="str">
        <f t="shared" ref="M37:M41" si="9">VLOOKUP(K37,K$19:S$24,3,FALSE)</f>
        <v>ANTOINE</v>
      </c>
      <c r="N37" s="30">
        <f>D63</f>
        <v>4</v>
      </c>
      <c r="O37" s="31">
        <f>E63</f>
        <v>1</v>
      </c>
      <c r="P37" s="117">
        <f>H63</f>
        <v>12</v>
      </c>
      <c r="Q37" s="120">
        <f t="shared" ref="Q37:Q41" si="10">RANK(N37,N$36:N$41)</f>
        <v>1</v>
      </c>
      <c r="R37" s="25">
        <f t="shared" ref="R37:R41" si="11">RANK(P37,P$36:P$41)</f>
        <v>1</v>
      </c>
      <c r="S37" s="87">
        <f t="shared" ref="S37:S46" si="12">Q37+R37/10</f>
        <v>1.1000000000000001</v>
      </c>
      <c r="T37" s="124">
        <f t="shared" ref="T37:T41" si="13">RANK(S37,S$36:S$41,1)</f>
        <v>1</v>
      </c>
      <c r="U37" s="128">
        <f t="shared" ref="U37:U47" si="14">T37+K37/100</f>
        <v>1.04</v>
      </c>
    </row>
    <row r="38" spans="1:24" x14ac:dyDescent="0.25">
      <c r="A38" s="1" t="s">
        <v>2</v>
      </c>
      <c r="B38" s="346" t="s">
        <v>233</v>
      </c>
      <c r="C38" s="346"/>
      <c r="D38" s="3">
        <v>0</v>
      </c>
      <c r="E38" s="4">
        <v>1</v>
      </c>
      <c r="F38" s="5">
        <v>7</v>
      </c>
      <c r="G38" s="6">
        <v>8</v>
      </c>
      <c r="H38" s="11">
        <f t="shared" si="8"/>
        <v>-1</v>
      </c>
      <c r="J38" s="378"/>
      <c r="K38" s="25">
        <f>SMALL(K$19:K$24,3)</f>
        <v>7</v>
      </c>
      <c r="L38" s="86"/>
      <c r="M38" s="41" t="str">
        <f t="shared" si="9"/>
        <v>JORDY</v>
      </c>
      <c r="N38" s="30">
        <f>D111</f>
        <v>4</v>
      </c>
      <c r="O38" s="31">
        <f>E111</f>
        <v>1</v>
      </c>
      <c r="P38" s="117">
        <f>H111</f>
        <v>8</v>
      </c>
      <c r="Q38" s="120">
        <f t="shared" si="10"/>
        <v>1</v>
      </c>
      <c r="R38" s="25">
        <f t="shared" si="11"/>
        <v>3</v>
      </c>
      <c r="S38" s="87">
        <f t="shared" si="12"/>
        <v>1.3</v>
      </c>
      <c r="T38" s="124">
        <f t="shared" si="13"/>
        <v>2</v>
      </c>
      <c r="U38" s="128">
        <f t="shared" si="14"/>
        <v>2.0699999999999998</v>
      </c>
    </row>
    <row r="39" spans="1:24" x14ac:dyDescent="0.25">
      <c r="A39" s="1" t="s">
        <v>3</v>
      </c>
      <c r="B39" s="364"/>
      <c r="C39" s="364"/>
      <c r="D39" s="131"/>
      <c r="E39" s="131"/>
      <c r="F39" s="131"/>
      <c r="G39" s="131"/>
      <c r="H39" s="131">
        <f t="shared" si="8"/>
        <v>0</v>
      </c>
      <c r="J39" s="378"/>
      <c r="K39" s="25">
        <f>SMALL(K$19:K$24,4)</f>
        <v>10</v>
      </c>
      <c r="L39" s="86"/>
      <c r="M39" s="41" t="str">
        <f t="shared" si="9"/>
        <v>SIMON</v>
      </c>
      <c r="N39" s="30">
        <f>D159</f>
        <v>1</v>
      </c>
      <c r="O39" s="31">
        <f>E159</f>
        <v>4</v>
      </c>
      <c r="P39" s="117">
        <f>H159</f>
        <v>-12</v>
      </c>
      <c r="Q39" s="120">
        <f t="shared" si="10"/>
        <v>5</v>
      </c>
      <c r="R39" s="25">
        <f t="shared" si="11"/>
        <v>5</v>
      </c>
      <c r="S39" s="87">
        <f t="shared" si="12"/>
        <v>5.5</v>
      </c>
      <c r="T39" s="124">
        <f t="shared" si="13"/>
        <v>5</v>
      </c>
      <c r="U39" s="128">
        <f t="shared" si="14"/>
        <v>5.0999999999999996</v>
      </c>
    </row>
    <row r="40" spans="1:24" x14ac:dyDescent="0.25">
      <c r="A40" s="1" t="s">
        <v>4</v>
      </c>
      <c r="B40" s="364"/>
      <c r="C40" s="364"/>
      <c r="D40" s="131"/>
      <c r="E40" s="131"/>
      <c r="F40" s="131"/>
      <c r="G40" s="131"/>
      <c r="H40" s="131">
        <f t="shared" si="8"/>
        <v>0</v>
      </c>
      <c r="J40" s="378"/>
      <c r="K40" s="25">
        <f>SMALL(K$19:K$24,5)</f>
        <v>11</v>
      </c>
      <c r="L40" s="86"/>
      <c r="M40" s="41" t="str">
        <f t="shared" si="9"/>
        <v>SYLVAIN</v>
      </c>
      <c r="N40" s="30">
        <f>D175</f>
        <v>1</v>
      </c>
      <c r="O40" s="31">
        <f>E175</f>
        <v>4</v>
      </c>
      <c r="P40" s="117">
        <f>H175</f>
        <v>-14</v>
      </c>
      <c r="Q40" s="120">
        <f t="shared" si="10"/>
        <v>5</v>
      </c>
      <c r="R40" s="25">
        <f t="shared" si="11"/>
        <v>6</v>
      </c>
      <c r="S40" s="87">
        <f t="shared" si="12"/>
        <v>5.6</v>
      </c>
      <c r="T40" s="124">
        <f t="shared" si="13"/>
        <v>6</v>
      </c>
      <c r="U40" s="128">
        <f t="shared" si="14"/>
        <v>6.11</v>
      </c>
    </row>
    <row r="41" spans="1:24" ht="15.75" thickBot="1" x14ac:dyDescent="0.3">
      <c r="A41" s="1" t="s">
        <v>5</v>
      </c>
      <c r="B41" s="346" t="s">
        <v>231</v>
      </c>
      <c r="C41" s="346"/>
      <c r="D41" s="3">
        <v>0</v>
      </c>
      <c r="E41" s="4">
        <v>1</v>
      </c>
      <c r="F41" s="5">
        <v>7</v>
      </c>
      <c r="G41" s="6">
        <v>6</v>
      </c>
      <c r="H41" s="11">
        <f t="shared" si="8"/>
        <v>1</v>
      </c>
      <c r="J41" s="379"/>
      <c r="K41" s="88">
        <f>SMALL(K$19:K$24,6)</f>
        <v>12</v>
      </c>
      <c r="L41" s="134"/>
      <c r="M41" s="135" t="str">
        <f t="shared" si="9"/>
        <v>XAVIER</v>
      </c>
      <c r="N41" s="136">
        <f>D191</f>
        <v>2</v>
      </c>
      <c r="O41" s="137">
        <f>E191</f>
        <v>3</v>
      </c>
      <c r="P41" s="138">
        <f>H191</f>
        <v>-6</v>
      </c>
      <c r="Q41" s="139">
        <f t="shared" si="10"/>
        <v>4</v>
      </c>
      <c r="R41" s="88">
        <f t="shared" si="11"/>
        <v>4</v>
      </c>
      <c r="S41" s="89">
        <f t="shared" si="12"/>
        <v>4.4000000000000004</v>
      </c>
      <c r="T41" s="122">
        <f t="shared" si="13"/>
        <v>4</v>
      </c>
      <c r="U41" s="126">
        <f t="shared" si="14"/>
        <v>4.12</v>
      </c>
    </row>
    <row r="42" spans="1:24" x14ac:dyDescent="0.25">
      <c r="A42" s="1" t="s">
        <v>6</v>
      </c>
      <c r="B42" s="364"/>
      <c r="C42" s="364"/>
      <c r="D42" s="131"/>
      <c r="E42" s="131"/>
      <c r="F42" s="131"/>
      <c r="G42" s="131"/>
      <c r="H42" s="131">
        <f t="shared" si="8"/>
        <v>0</v>
      </c>
      <c r="J42" s="377" t="s">
        <v>206</v>
      </c>
      <c r="K42" s="101">
        <f>SMALL(K$25:K$30,1)</f>
        <v>1</v>
      </c>
      <c r="L42" s="98"/>
      <c r="M42" s="99" t="str">
        <f>VLOOKUP(K42,K$25:S$30,3,FALSE)</f>
        <v>ALBAN</v>
      </c>
      <c r="N42" s="110">
        <f>D15</f>
        <v>0</v>
      </c>
      <c r="O42" s="113">
        <f>E15</f>
        <v>5</v>
      </c>
      <c r="P42" s="116">
        <f>H15</f>
        <v>-30</v>
      </c>
      <c r="Q42" s="119">
        <f>RANK(N42,N$42:N$47)</f>
        <v>6</v>
      </c>
      <c r="R42" s="101">
        <f>RANK(P42,P$42:P$47)</f>
        <v>6</v>
      </c>
      <c r="S42" s="100">
        <f t="shared" si="12"/>
        <v>6.6</v>
      </c>
      <c r="T42" s="123">
        <f>RANK(S42,S$42:S$47,1)</f>
        <v>6</v>
      </c>
      <c r="U42" s="127">
        <f>T42+K42/100</f>
        <v>6.01</v>
      </c>
    </row>
    <row r="43" spans="1:24" x14ac:dyDescent="0.25">
      <c r="A43" s="1" t="s">
        <v>7</v>
      </c>
      <c r="B43" s="364"/>
      <c r="C43" s="364"/>
      <c r="D43" s="131"/>
      <c r="E43" s="131"/>
      <c r="F43" s="131"/>
      <c r="G43" s="131"/>
      <c r="H43" s="131">
        <f t="shared" si="8"/>
        <v>0</v>
      </c>
      <c r="J43" s="378"/>
      <c r="K43" s="25">
        <f>SMALL(K$25:K$30,2)</f>
        <v>2</v>
      </c>
      <c r="L43" s="86"/>
      <c r="M43" s="41" t="str">
        <f t="shared" ref="M43:M47" si="15">VLOOKUP(K43,K$25:S$30,3,FALSE)</f>
        <v>ALEXANDRE</v>
      </c>
      <c r="N43" s="30">
        <f>D31</f>
        <v>3</v>
      </c>
      <c r="O43" s="31">
        <f>E31</f>
        <v>2</v>
      </c>
      <c r="P43" s="117">
        <f>H31</f>
        <v>9</v>
      </c>
      <c r="Q43" s="120">
        <f t="shared" ref="Q43:Q44" si="16">RANK(N43,N$42:N$47)</f>
        <v>3</v>
      </c>
      <c r="R43" s="25">
        <f t="shared" ref="R43:R46" si="17">RANK(P43,P$42:P$47)</f>
        <v>3</v>
      </c>
      <c r="S43" s="87">
        <f t="shared" si="12"/>
        <v>3.3</v>
      </c>
      <c r="T43" s="124">
        <f t="shared" ref="T43:T47" si="18">RANK(S43,S$42:S$47,1)</f>
        <v>3</v>
      </c>
      <c r="U43" s="128">
        <f t="shared" si="14"/>
        <v>3.02</v>
      </c>
    </row>
    <row r="44" spans="1:24" x14ac:dyDescent="0.25">
      <c r="A44" s="1" t="s">
        <v>8</v>
      </c>
      <c r="B44" s="346" t="s">
        <v>128</v>
      </c>
      <c r="C44" s="346"/>
      <c r="D44" s="3">
        <v>1</v>
      </c>
      <c r="E44" s="4">
        <v>0</v>
      </c>
      <c r="F44" s="5">
        <v>6</v>
      </c>
      <c r="G44" s="6">
        <v>1</v>
      </c>
      <c r="H44" s="11">
        <f t="shared" si="8"/>
        <v>5</v>
      </c>
      <c r="J44" s="378"/>
      <c r="K44" s="25">
        <f>SMALL(K$25:K$30,3)</f>
        <v>5</v>
      </c>
      <c r="L44" s="86"/>
      <c r="M44" s="41" t="str">
        <f t="shared" si="15"/>
        <v>BAPTISTE</v>
      </c>
      <c r="N44" s="30">
        <f>D79</f>
        <v>1</v>
      </c>
      <c r="O44" s="31">
        <f>E79</f>
        <v>4</v>
      </c>
      <c r="P44" s="117">
        <f>H79</f>
        <v>-14</v>
      </c>
      <c r="Q44" s="120">
        <f t="shared" si="16"/>
        <v>5</v>
      </c>
      <c r="R44" s="25">
        <f t="shared" si="17"/>
        <v>5</v>
      </c>
      <c r="S44" s="87">
        <f t="shared" si="12"/>
        <v>5.5</v>
      </c>
      <c r="T44" s="124">
        <f t="shared" si="18"/>
        <v>5</v>
      </c>
      <c r="U44" s="128">
        <f t="shared" si="14"/>
        <v>5.05</v>
      </c>
    </row>
    <row r="45" spans="1:24" x14ac:dyDescent="0.25">
      <c r="A45" s="1" t="s">
        <v>9</v>
      </c>
      <c r="B45" s="346" t="s">
        <v>225</v>
      </c>
      <c r="C45" s="346"/>
      <c r="D45" s="3">
        <v>1</v>
      </c>
      <c r="E45" s="4">
        <v>0</v>
      </c>
      <c r="F45" s="5">
        <v>7</v>
      </c>
      <c r="G45" s="6">
        <v>2</v>
      </c>
      <c r="H45" s="11">
        <f t="shared" si="8"/>
        <v>5</v>
      </c>
      <c r="J45" s="378"/>
      <c r="K45" s="25">
        <f>SMALL(K$25:K$30,4)</f>
        <v>6</v>
      </c>
      <c r="L45" s="86"/>
      <c r="M45" s="41" t="str">
        <f t="shared" si="15"/>
        <v>FLAVIEN</v>
      </c>
      <c r="N45" s="30">
        <f>D95</f>
        <v>4</v>
      </c>
      <c r="O45" s="31">
        <f>E95</f>
        <v>1</v>
      </c>
      <c r="P45" s="117">
        <f>H95</f>
        <v>13</v>
      </c>
      <c r="Q45" s="120">
        <f>RANK(N45,N$42:N$47)</f>
        <v>1</v>
      </c>
      <c r="R45" s="25">
        <f t="shared" si="17"/>
        <v>2</v>
      </c>
      <c r="S45" s="87">
        <f t="shared" si="12"/>
        <v>1.2</v>
      </c>
      <c r="T45" s="124">
        <f t="shared" si="18"/>
        <v>2</v>
      </c>
      <c r="U45" s="128">
        <f t="shared" si="14"/>
        <v>2.06</v>
      </c>
    </row>
    <row r="46" spans="1:24" x14ac:dyDescent="0.25">
      <c r="A46" s="1" t="s">
        <v>115</v>
      </c>
      <c r="B46" s="346" t="s">
        <v>156</v>
      </c>
      <c r="C46" s="346"/>
      <c r="D46" s="3">
        <v>1</v>
      </c>
      <c r="E46" s="4">
        <v>0</v>
      </c>
      <c r="F46" s="5">
        <v>6</v>
      </c>
      <c r="G46" s="6">
        <v>4</v>
      </c>
      <c r="H46" s="11">
        <f t="shared" si="8"/>
        <v>2</v>
      </c>
      <c r="J46" s="378"/>
      <c r="K46" s="25">
        <f>SMALL(K$25:K$30,5)</f>
        <v>8</v>
      </c>
      <c r="L46" s="86"/>
      <c r="M46" s="41" t="str">
        <f t="shared" si="15"/>
        <v>LOUISON</v>
      </c>
      <c r="N46" s="30">
        <f>D127</f>
        <v>3</v>
      </c>
      <c r="O46" s="31">
        <f>E127</f>
        <v>2</v>
      </c>
      <c r="P46" s="117">
        <f>H127</f>
        <v>6</v>
      </c>
      <c r="Q46" s="120">
        <f>RANK(N46,N$42:N$47)</f>
        <v>3</v>
      </c>
      <c r="R46" s="25">
        <f t="shared" si="17"/>
        <v>4</v>
      </c>
      <c r="S46" s="87">
        <f t="shared" si="12"/>
        <v>3.4</v>
      </c>
      <c r="T46" s="124">
        <f t="shared" si="18"/>
        <v>4</v>
      </c>
      <c r="U46" s="128">
        <f t="shared" si="14"/>
        <v>4.08</v>
      </c>
    </row>
    <row r="47" spans="1:24" ht="15.75" thickBot="1" x14ac:dyDescent="0.3">
      <c r="A47" s="1" t="s">
        <v>41</v>
      </c>
      <c r="B47" s="346"/>
      <c r="C47" s="346"/>
      <c r="D47">
        <f>SUM(D36:D46)</f>
        <v>3</v>
      </c>
      <c r="E47">
        <f>SUM(E36:E46)</f>
        <v>2</v>
      </c>
      <c r="F47">
        <f>SUM(F36:F46)</f>
        <v>33</v>
      </c>
      <c r="G47">
        <f>SUM(G36:G46)</f>
        <v>21</v>
      </c>
      <c r="H47">
        <f>F47-G47</f>
        <v>12</v>
      </c>
      <c r="J47" s="380"/>
      <c r="K47" s="107">
        <f>SMALL(K$25:K$30,6)</f>
        <v>9</v>
      </c>
      <c r="L47" s="104"/>
      <c r="M47" s="105" t="str">
        <f t="shared" si="15"/>
        <v>LYES</v>
      </c>
      <c r="N47" s="111">
        <f>D143</f>
        <v>4</v>
      </c>
      <c r="O47" s="114">
        <f>E143</f>
        <v>1</v>
      </c>
      <c r="P47" s="118">
        <f>H143</f>
        <v>16</v>
      </c>
      <c r="Q47" s="121">
        <f>RANK(N47,N$42:N$47)</f>
        <v>1</v>
      </c>
      <c r="R47" s="107">
        <f>RANK(P47,P$42:P$47)</f>
        <v>1</v>
      </c>
      <c r="S47" s="106">
        <f>Q47+R47/10</f>
        <v>1.1000000000000001</v>
      </c>
      <c r="T47" s="125">
        <f t="shared" si="18"/>
        <v>1</v>
      </c>
      <c r="U47" s="129">
        <f t="shared" si="14"/>
        <v>1.0900000000000001</v>
      </c>
    </row>
    <row r="48" spans="1:24" x14ac:dyDescent="0.25">
      <c r="X48" s="200"/>
    </row>
    <row r="49" spans="1:29" x14ac:dyDescent="0.25">
      <c r="A49">
        <v>4</v>
      </c>
      <c r="B49" s="346" t="s">
        <v>25</v>
      </c>
      <c r="C49" s="346"/>
      <c r="D49" s="346"/>
      <c r="E49" s="346"/>
      <c r="F49" s="346"/>
      <c r="G49" s="346"/>
      <c r="H49" s="346"/>
    </row>
    <row r="50" spans="1:29" ht="15.75" thickBot="1" x14ac:dyDescent="0.3">
      <c r="A50" t="s">
        <v>39</v>
      </c>
      <c r="B50" s="346" t="s">
        <v>40</v>
      </c>
      <c r="C50" s="346"/>
      <c r="D50" s="7" t="s">
        <v>34</v>
      </c>
      <c r="E50" s="8" t="s">
        <v>21</v>
      </c>
      <c r="F50" s="9" t="s">
        <v>35</v>
      </c>
      <c r="G50" s="10" t="s">
        <v>36</v>
      </c>
      <c r="H50" s="1" t="s">
        <v>37</v>
      </c>
    </row>
    <row r="51" spans="1:29" ht="15.75" thickBot="1" x14ac:dyDescent="0.3">
      <c r="A51" s="1" t="s">
        <v>2</v>
      </c>
      <c r="B51" s="2"/>
      <c r="C51" s="2"/>
      <c r="D51" s="2"/>
      <c r="E51" s="2"/>
      <c r="F51" s="2"/>
      <c r="G51" s="2"/>
      <c r="H51" s="2"/>
      <c r="J51" s="17" t="s">
        <v>68</v>
      </c>
      <c r="K51" s="14"/>
      <c r="L51" s="14"/>
      <c r="M51" s="14"/>
      <c r="N51" s="14"/>
      <c r="O51" s="14"/>
      <c r="P51" s="14"/>
      <c r="Q51" s="17" t="s">
        <v>43</v>
      </c>
      <c r="R51" s="14"/>
      <c r="S51" s="14"/>
      <c r="T51" s="14"/>
      <c r="U51" s="14"/>
      <c r="V51" s="14"/>
      <c r="W51" s="14"/>
      <c r="Y51" s="374" t="s">
        <v>97</v>
      </c>
      <c r="Z51" s="375"/>
      <c r="AA51" s="375"/>
      <c r="AB51" s="375"/>
      <c r="AC51" s="376"/>
    </row>
    <row r="52" spans="1:29" ht="15.75" thickBot="1" x14ac:dyDescent="0.3">
      <c r="A52" s="1" t="s">
        <v>0</v>
      </c>
      <c r="B52" s="364"/>
      <c r="C52" s="364"/>
      <c r="D52" s="131"/>
      <c r="E52" s="131"/>
      <c r="F52" s="131"/>
      <c r="G52" s="131"/>
      <c r="H52" s="131">
        <f t="shared" ref="H52:H62" si="19">F52-G52</f>
        <v>0</v>
      </c>
      <c r="J52" s="179" t="s">
        <v>87</v>
      </c>
      <c r="K52" s="180" t="s">
        <v>42</v>
      </c>
      <c r="L52" s="177" t="s">
        <v>202</v>
      </c>
      <c r="M52" s="181" t="s">
        <v>82</v>
      </c>
      <c r="N52" s="181" t="s">
        <v>21</v>
      </c>
      <c r="O52" s="182" t="s">
        <v>37</v>
      </c>
      <c r="P52" s="14"/>
      <c r="Q52" s="179" t="s">
        <v>211</v>
      </c>
      <c r="R52" s="180" t="s">
        <v>42</v>
      </c>
      <c r="S52" s="177" t="s">
        <v>202</v>
      </c>
      <c r="T52" s="183" t="s">
        <v>82</v>
      </c>
      <c r="U52" s="184" t="s">
        <v>21</v>
      </c>
      <c r="V52" s="185" t="s">
        <v>37</v>
      </c>
      <c r="W52" s="186" t="s">
        <v>212</v>
      </c>
      <c r="Y52" s="173" t="s">
        <v>48</v>
      </c>
      <c r="Z52" s="174" t="s">
        <v>53</v>
      </c>
      <c r="AA52" s="175" t="s">
        <v>211</v>
      </c>
      <c r="AB52" s="74" t="s">
        <v>37</v>
      </c>
      <c r="AC52" s="176" t="s">
        <v>67</v>
      </c>
    </row>
    <row r="53" spans="1:29" x14ac:dyDescent="0.25">
      <c r="A53" s="1" t="s">
        <v>1</v>
      </c>
      <c r="B53" s="364"/>
      <c r="C53" s="364"/>
      <c r="D53" s="131"/>
      <c r="E53" s="131"/>
      <c r="F53" s="131"/>
      <c r="G53" s="131"/>
      <c r="H53" s="131">
        <f t="shared" si="19"/>
        <v>0</v>
      </c>
      <c r="J53" s="143">
        <f t="shared" ref="J53:J64" si="20">U36</f>
        <v>3.03</v>
      </c>
      <c r="K53" s="20">
        <f t="shared" ref="K53:K64" si="21">T36</f>
        <v>3</v>
      </c>
      <c r="L53" s="17" t="str">
        <f>M36</f>
        <v>ALEX</v>
      </c>
      <c r="M53" s="14">
        <f>N36</f>
        <v>3</v>
      </c>
      <c r="N53" s="14">
        <f>O36</f>
        <v>2</v>
      </c>
      <c r="O53" s="144">
        <f>P36</f>
        <v>12</v>
      </c>
      <c r="P53" s="14"/>
      <c r="Q53" s="143">
        <f>SMALL(J$53:J$58,1)</f>
        <v>1.04</v>
      </c>
      <c r="R53" s="20">
        <f>RANK(Q53,Q$53:Q$58,1)</f>
        <v>1</v>
      </c>
      <c r="S53" s="17" t="str">
        <f>VLOOKUP(Q53,J$53:O$58,3,FALSE)</f>
        <v>ANTOINE</v>
      </c>
      <c r="T53" s="13">
        <f>VLOOKUP(Q53,J$53:O$58,4,FALSE)</f>
        <v>4</v>
      </c>
      <c r="U53" s="16">
        <f>VLOOKUP(Q53,J$53:O$58,5,FALSE)</f>
        <v>1</v>
      </c>
      <c r="V53" s="153">
        <f>VLOOKUP(Q53,J$53:O$58,6,FALSE)</f>
        <v>12</v>
      </c>
      <c r="W53" s="156">
        <v>15</v>
      </c>
      <c r="Y53" s="97">
        <v>1</v>
      </c>
      <c r="Z53" s="166" t="str">
        <f t="shared" ref="Z53:Z64" si="22">K3</f>
        <v>ALBAN</v>
      </c>
      <c r="AA53" s="171">
        <f>VLOOKUP(Y53,K$36:U$47,11,FALSE)</f>
        <v>6.01</v>
      </c>
      <c r="AB53" s="166">
        <f>VLOOKUP(AA53,Q$53:W$64,6,FALSE)</f>
        <v>-30</v>
      </c>
      <c r="AC53" s="167">
        <f>VLOOKUP(AA53,Q$53:W$64,7,FALSE)</f>
        <v>1</v>
      </c>
    </row>
    <row r="54" spans="1:29" x14ac:dyDescent="0.25">
      <c r="A54" s="1" t="s">
        <v>38</v>
      </c>
      <c r="B54" s="346" t="s">
        <v>234</v>
      </c>
      <c r="C54" s="346"/>
      <c r="D54" s="3">
        <v>1</v>
      </c>
      <c r="E54" s="4">
        <v>0</v>
      </c>
      <c r="F54" s="5">
        <v>8</v>
      </c>
      <c r="G54" s="6">
        <v>7</v>
      </c>
      <c r="H54" s="11">
        <f t="shared" si="19"/>
        <v>1</v>
      </c>
      <c r="J54" s="143">
        <f t="shared" si="20"/>
        <v>1.04</v>
      </c>
      <c r="K54" s="20">
        <f t="shared" si="21"/>
        <v>1</v>
      </c>
      <c r="L54" s="17" t="str">
        <f t="shared" ref="L54:L64" si="23">M37</f>
        <v>ANTOINE</v>
      </c>
      <c r="M54" s="14">
        <f t="shared" ref="M54:O58" si="24">N37</f>
        <v>4</v>
      </c>
      <c r="N54" s="14">
        <f t="shared" si="24"/>
        <v>1</v>
      </c>
      <c r="O54" s="144">
        <f t="shared" si="24"/>
        <v>12</v>
      </c>
      <c r="P54" s="14"/>
      <c r="Q54" s="143">
        <f>SMALL(J$53:J$58,2)</f>
        <v>2.0699999999999998</v>
      </c>
      <c r="R54" s="20">
        <f t="shared" ref="R54:R57" si="25">RANK(Q54,Q$53:Q$58,1)</f>
        <v>2</v>
      </c>
      <c r="S54" s="17" t="str">
        <f t="shared" ref="S54:S58" si="26">VLOOKUP(Q54,J$53:O$58,3,FALSE)</f>
        <v>JORDY</v>
      </c>
      <c r="T54" s="13">
        <f t="shared" ref="T54:T58" si="27">VLOOKUP(Q54,J$53:O$58,4,FALSE)</f>
        <v>4</v>
      </c>
      <c r="U54" s="16">
        <f t="shared" ref="U54:U58" si="28">VLOOKUP(Q54,J$53:O$58,5,FALSE)</f>
        <v>1</v>
      </c>
      <c r="V54" s="153">
        <f t="shared" ref="V54:V58" si="29">VLOOKUP(Q54,J$53:O$58,6,FALSE)</f>
        <v>8</v>
      </c>
      <c r="W54" s="156">
        <v>12</v>
      </c>
      <c r="Y54" s="102">
        <v>2</v>
      </c>
      <c r="Z54" s="43" t="str">
        <f t="shared" si="22"/>
        <v>ALEXANDRE</v>
      </c>
      <c r="AA54" s="42">
        <f t="shared" ref="AA54:AA64" si="30">VLOOKUP(Y54,K$36:U$47,11,FALSE)</f>
        <v>3.02</v>
      </c>
      <c r="AB54" s="43">
        <f t="shared" ref="AB54:AB64" si="31">VLOOKUP(AA54,Q$53:W$64,6,FALSE)</f>
        <v>9</v>
      </c>
      <c r="AC54" s="168">
        <f t="shared" ref="AC54:AC64" si="32">VLOOKUP(AA54,Q$53:W$64,7,FALSE)</f>
        <v>4</v>
      </c>
    </row>
    <row r="55" spans="1:29" x14ac:dyDescent="0.25">
      <c r="A55" s="1" t="s">
        <v>3</v>
      </c>
      <c r="B55" s="364"/>
      <c r="C55" s="364"/>
      <c r="D55" s="131"/>
      <c r="E55" s="131"/>
      <c r="F55" s="131"/>
      <c r="G55" s="131"/>
      <c r="H55" s="131">
        <f t="shared" si="19"/>
        <v>0</v>
      </c>
      <c r="J55" s="143">
        <f t="shared" si="20"/>
        <v>2.0699999999999998</v>
      </c>
      <c r="K55" s="20">
        <f t="shared" si="21"/>
        <v>2</v>
      </c>
      <c r="L55" s="17" t="str">
        <f t="shared" si="23"/>
        <v>JORDY</v>
      </c>
      <c r="M55" s="14">
        <f t="shared" si="24"/>
        <v>4</v>
      </c>
      <c r="N55" s="14">
        <f t="shared" si="24"/>
        <v>1</v>
      </c>
      <c r="O55" s="144">
        <f t="shared" si="24"/>
        <v>8</v>
      </c>
      <c r="P55" s="14"/>
      <c r="Q55" s="143">
        <f>SMALL(J$53:J$58,3)</f>
        <v>3.03</v>
      </c>
      <c r="R55" s="20">
        <f t="shared" si="25"/>
        <v>3</v>
      </c>
      <c r="S55" s="17" t="str">
        <f t="shared" si="26"/>
        <v>ALEX</v>
      </c>
      <c r="T55" s="13">
        <f t="shared" si="27"/>
        <v>3</v>
      </c>
      <c r="U55" s="16">
        <f t="shared" si="28"/>
        <v>2</v>
      </c>
      <c r="V55" s="153">
        <f t="shared" si="29"/>
        <v>12</v>
      </c>
      <c r="W55" s="156">
        <v>10</v>
      </c>
      <c r="Y55" s="102">
        <v>3</v>
      </c>
      <c r="Z55" s="43" t="str">
        <f t="shared" si="22"/>
        <v>ALEX</v>
      </c>
      <c r="AA55" s="42">
        <f t="shared" si="30"/>
        <v>3.03</v>
      </c>
      <c r="AB55" s="43">
        <f t="shared" si="31"/>
        <v>12</v>
      </c>
      <c r="AC55" s="168">
        <f t="shared" si="32"/>
        <v>10</v>
      </c>
    </row>
    <row r="56" spans="1:29" x14ac:dyDescent="0.25">
      <c r="A56" s="1" t="s">
        <v>4</v>
      </c>
      <c r="B56" s="364"/>
      <c r="C56" s="364"/>
      <c r="D56" s="131"/>
      <c r="E56" s="131"/>
      <c r="F56" s="131"/>
      <c r="G56" s="131"/>
      <c r="H56" s="131">
        <f t="shared" si="19"/>
        <v>0</v>
      </c>
      <c r="J56" s="143">
        <f t="shared" si="20"/>
        <v>5.0999999999999996</v>
      </c>
      <c r="K56" s="20">
        <f t="shared" si="21"/>
        <v>5</v>
      </c>
      <c r="L56" s="17" t="str">
        <f t="shared" si="23"/>
        <v>SIMON</v>
      </c>
      <c r="M56" s="14">
        <f t="shared" si="24"/>
        <v>1</v>
      </c>
      <c r="N56" s="14">
        <f t="shared" si="24"/>
        <v>4</v>
      </c>
      <c r="O56" s="144">
        <f t="shared" si="24"/>
        <v>-12</v>
      </c>
      <c r="P56" s="14"/>
      <c r="Q56" s="143">
        <f>SMALL(J$53:J$58,4)</f>
        <v>4.12</v>
      </c>
      <c r="R56" s="20">
        <f t="shared" si="25"/>
        <v>4</v>
      </c>
      <c r="S56" s="202" t="str">
        <f t="shared" si="26"/>
        <v>XAVIER</v>
      </c>
      <c r="T56" s="13">
        <f t="shared" si="27"/>
        <v>2</v>
      </c>
      <c r="U56" s="16">
        <f t="shared" si="28"/>
        <v>3</v>
      </c>
      <c r="V56" s="153">
        <f t="shared" si="29"/>
        <v>-6</v>
      </c>
      <c r="W56" s="156">
        <v>9</v>
      </c>
      <c r="Y56" s="102">
        <v>4</v>
      </c>
      <c r="Z56" s="43" t="str">
        <f t="shared" si="22"/>
        <v>ANTOINE</v>
      </c>
      <c r="AA56" s="42">
        <f t="shared" si="30"/>
        <v>1.04</v>
      </c>
      <c r="AB56" s="43">
        <f t="shared" si="31"/>
        <v>12</v>
      </c>
      <c r="AC56" s="168">
        <f t="shared" si="32"/>
        <v>15</v>
      </c>
    </row>
    <row r="57" spans="1:29" x14ac:dyDescent="0.25">
      <c r="A57" s="1" t="s">
        <v>5</v>
      </c>
      <c r="B57" s="346" t="s">
        <v>235</v>
      </c>
      <c r="C57" s="346"/>
      <c r="D57" s="3">
        <v>1</v>
      </c>
      <c r="E57" s="4">
        <v>0</v>
      </c>
      <c r="F57" s="5">
        <v>8</v>
      </c>
      <c r="G57" s="6">
        <v>2</v>
      </c>
      <c r="H57" s="11">
        <f t="shared" si="19"/>
        <v>6</v>
      </c>
      <c r="J57" s="143">
        <f t="shared" si="20"/>
        <v>6.11</v>
      </c>
      <c r="K57" s="20">
        <f t="shared" si="21"/>
        <v>6</v>
      </c>
      <c r="L57" s="17" t="str">
        <f t="shared" si="23"/>
        <v>SYLVAIN</v>
      </c>
      <c r="M57" s="14">
        <f t="shared" si="24"/>
        <v>1</v>
      </c>
      <c r="N57" s="14">
        <f t="shared" si="24"/>
        <v>4</v>
      </c>
      <c r="O57" s="144">
        <f t="shared" si="24"/>
        <v>-14</v>
      </c>
      <c r="P57" s="14"/>
      <c r="Q57" s="143">
        <f>SMALL(J$53:J$58,5)</f>
        <v>5.0999999999999996</v>
      </c>
      <c r="R57" s="20">
        <f t="shared" si="25"/>
        <v>5</v>
      </c>
      <c r="S57" s="201" t="str">
        <f t="shared" si="26"/>
        <v>SIMON</v>
      </c>
      <c r="T57" s="13">
        <f t="shared" si="27"/>
        <v>1</v>
      </c>
      <c r="U57" s="16">
        <f t="shared" si="28"/>
        <v>4</v>
      </c>
      <c r="V57" s="153">
        <f t="shared" si="29"/>
        <v>-12</v>
      </c>
      <c r="W57" s="156">
        <v>8</v>
      </c>
      <c r="Y57" s="102">
        <v>5</v>
      </c>
      <c r="Z57" s="43" t="str">
        <f t="shared" si="22"/>
        <v>BAPTISTE</v>
      </c>
      <c r="AA57" s="42">
        <f t="shared" si="30"/>
        <v>5.05</v>
      </c>
      <c r="AB57" s="43">
        <f t="shared" si="31"/>
        <v>-14</v>
      </c>
      <c r="AC57" s="168">
        <f t="shared" si="32"/>
        <v>2</v>
      </c>
    </row>
    <row r="58" spans="1:29" ht="15.75" thickBot="1" x14ac:dyDescent="0.3">
      <c r="A58" s="1" t="s">
        <v>6</v>
      </c>
      <c r="B58" s="364"/>
      <c r="C58" s="364"/>
      <c r="D58" s="131"/>
      <c r="E58" s="131"/>
      <c r="F58" s="131"/>
      <c r="G58" s="131"/>
      <c r="H58" s="131">
        <f t="shared" si="19"/>
        <v>0</v>
      </c>
      <c r="J58" s="145">
        <f t="shared" si="20"/>
        <v>4.12</v>
      </c>
      <c r="K58" s="146">
        <f t="shared" si="21"/>
        <v>4</v>
      </c>
      <c r="L58" s="77" t="str">
        <f t="shared" si="23"/>
        <v>XAVIER</v>
      </c>
      <c r="M58" s="76">
        <f t="shared" si="24"/>
        <v>2</v>
      </c>
      <c r="N58" s="76">
        <f t="shared" si="24"/>
        <v>3</v>
      </c>
      <c r="O58" s="147">
        <f>P41</f>
        <v>-6</v>
      </c>
      <c r="P58" s="14"/>
      <c r="Q58" s="145">
        <f>SMALL(J$53:J$58,6)</f>
        <v>6.11</v>
      </c>
      <c r="R58" s="146">
        <f>RANK(Q58,Q$53:Q$58,1)</f>
        <v>6</v>
      </c>
      <c r="S58" s="205" t="str">
        <f t="shared" si="26"/>
        <v>SYLVAIN</v>
      </c>
      <c r="T58" s="149">
        <f t="shared" si="27"/>
        <v>1</v>
      </c>
      <c r="U58" s="151">
        <f t="shared" si="28"/>
        <v>4</v>
      </c>
      <c r="V58" s="154">
        <f t="shared" si="29"/>
        <v>-14</v>
      </c>
      <c r="W58" s="157">
        <v>7</v>
      </c>
      <c r="Y58" s="102">
        <v>6</v>
      </c>
      <c r="Z58" s="43" t="str">
        <f t="shared" si="22"/>
        <v>FLAVIEN</v>
      </c>
      <c r="AA58" s="42">
        <f t="shared" si="30"/>
        <v>2.06</v>
      </c>
      <c r="AB58" s="43">
        <f t="shared" si="31"/>
        <v>13</v>
      </c>
      <c r="AC58" s="168">
        <f t="shared" si="32"/>
        <v>5</v>
      </c>
    </row>
    <row r="59" spans="1:29" x14ac:dyDescent="0.25">
      <c r="A59" s="1" t="s">
        <v>7</v>
      </c>
      <c r="B59" s="364"/>
      <c r="C59" s="364"/>
      <c r="D59" s="131"/>
      <c r="E59" s="131"/>
      <c r="F59" s="131"/>
      <c r="G59" s="131"/>
      <c r="H59" s="131">
        <f t="shared" si="19"/>
        <v>0</v>
      </c>
      <c r="J59" s="140">
        <f t="shared" si="20"/>
        <v>6.01</v>
      </c>
      <c r="K59" s="141">
        <f t="shared" si="21"/>
        <v>6</v>
      </c>
      <c r="L59" s="74" t="str">
        <f t="shared" si="23"/>
        <v>ALBAN</v>
      </c>
      <c r="M59" s="73">
        <f>N42</f>
        <v>0</v>
      </c>
      <c r="N59" s="73">
        <f>O42</f>
        <v>5</v>
      </c>
      <c r="O59" s="142">
        <f>P42</f>
        <v>-30</v>
      </c>
      <c r="P59" s="14"/>
      <c r="Q59" s="140">
        <f>SMALL(U$42:U$47,1)</f>
        <v>1.0900000000000001</v>
      </c>
      <c r="R59" s="141">
        <f>RANK(Q59,Q$59:Q$64,1)</f>
        <v>1</v>
      </c>
      <c r="S59" s="203" t="str">
        <f>VLOOKUP(Q59,J$59:O$64,3,FALSE)</f>
        <v>LYES</v>
      </c>
      <c r="T59" s="148">
        <f>VLOOKUP(Q59,J$59:O$64,4,FALSE)</f>
        <v>4</v>
      </c>
      <c r="U59" s="150">
        <f>VLOOKUP(Q59,J$59:O$64,5,FALSE)</f>
        <v>1</v>
      </c>
      <c r="V59" s="152">
        <f>VLOOKUP(Q59,J$59:O$64,6,FALSE)</f>
        <v>16</v>
      </c>
      <c r="W59" s="155">
        <v>6</v>
      </c>
      <c r="Y59" s="102">
        <v>7</v>
      </c>
      <c r="Z59" s="43" t="str">
        <f t="shared" si="22"/>
        <v>JORDY</v>
      </c>
      <c r="AA59" s="42">
        <f t="shared" si="30"/>
        <v>2.0699999999999998</v>
      </c>
      <c r="AB59" s="43">
        <f t="shared" si="31"/>
        <v>8</v>
      </c>
      <c r="AC59" s="168">
        <f t="shared" si="32"/>
        <v>12</v>
      </c>
    </row>
    <row r="60" spans="1:29" x14ac:dyDescent="0.25">
      <c r="A60" s="1" t="s">
        <v>8</v>
      </c>
      <c r="B60" s="346" t="s">
        <v>237</v>
      </c>
      <c r="C60" s="346"/>
      <c r="D60" s="3">
        <v>1</v>
      </c>
      <c r="E60" s="4">
        <v>0</v>
      </c>
      <c r="F60" s="5">
        <v>8</v>
      </c>
      <c r="G60" s="6">
        <v>5</v>
      </c>
      <c r="H60" s="11">
        <f t="shared" si="19"/>
        <v>3</v>
      </c>
      <c r="J60" s="143">
        <f t="shared" si="20"/>
        <v>3.02</v>
      </c>
      <c r="K60" s="20">
        <f t="shared" si="21"/>
        <v>3</v>
      </c>
      <c r="L60" s="17" t="str">
        <f t="shared" si="23"/>
        <v>ALEXANDRE</v>
      </c>
      <c r="M60" s="14">
        <f t="shared" ref="M60:O64" si="33">N43</f>
        <v>3</v>
      </c>
      <c r="N60" s="14">
        <f t="shared" si="33"/>
        <v>2</v>
      </c>
      <c r="O60" s="144">
        <f t="shared" si="33"/>
        <v>9</v>
      </c>
      <c r="P60" s="14"/>
      <c r="Q60" s="143">
        <f>SMALL(U$42:U$47,2)</f>
        <v>2.06</v>
      </c>
      <c r="R60" s="20">
        <f t="shared" ref="R60:R64" si="34">RANK(Q60,Q$59:Q$64,1)</f>
        <v>2</v>
      </c>
      <c r="S60" s="203" t="str">
        <f t="shared" ref="S60:S64" si="35">VLOOKUP(Q60,J$59:O$64,3,FALSE)</f>
        <v>FLAVIEN</v>
      </c>
      <c r="T60" s="13">
        <f t="shared" ref="T60:T64" si="36">VLOOKUP(Q60,J$59:O$64,4,FALSE)</f>
        <v>4</v>
      </c>
      <c r="U60" s="16">
        <f t="shared" ref="U60:U64" si="37">VLOOKUP(Q60,J$59:O$64,5,FALSE)</f>
        <v>1</v>
      </c>
      <c r="V60" s="153">
        <f t="shared" ref="V60:V64" si="38">VLOOKUP(Q60,J$59:O$64,6,FALSE)</f>
        <v>13</v>
      </c>
      <c r="W60" s="156">
        <v>5</v>
      </c>
      <c r="Y60" s="102">
        <v>8</v>
      </c>
      <c r="Z60" s="43" t="str">
        <f t="shared" si="22"/>
        <v>LOUISON</v>
      </c>
      <c r="AA60" s="42">
        <f t="shared" si="30"/>
        <v>4.08</v>
      </c>
      <c r="AB60" s="43">
        <f t="shared" si="31"/>
        <v>6</v>
      </c>
      <c r="AC60" s="168">
        <f t="shared" si="32"/>
        <v>3</v>
      </c>
    </row>
    <row r="61" spans="1:29" x14ac:dyDescent="0.25">
      <c r="A61" s="1" t="s">
        <v>9</v>
      </c>
      <c r="B61" s="346" t="s">
        <v>167</v>
      </c>
      <c r="C61" s="346"/>
      <c r="D61" s="3">
        <v>1</v>
      </c>
      <c r="E61" s="4">
        <v>0</v>
      </c>
      <c r="F61" s="5">
        <v>7</v>
      </c>
      <c r="G61" s="6">
        <v>2</v>
      </c>
      <c r="H61" s="11">
        <f t="shared" si="19"/>
        <v>5</v>
      </c>
      <c r="J61" s="143">
        <f t="shared" si="20"/>
        <v>5.05</v>
      </c>
      <c r="K61" s="20">
        <f t="shared" si="21"/>
        <v>5</v>
      </c>
      <c r="L61" s="17" t="str">
        <f t="shared" si="23"/>
        <v>BAPTISTE</v>
      </c>
      <c r="M61" s="14">
        <f t="shared" si="33"/>
        <v>1</v>
      </c>
      <c r="N61" s="14">
        <f t="shared" si="33"/>
        <v>4</v>
      </c>
      <c r="O61" s="144">
        <f t="shared" si="33"/>
        <v>-14</v>
      </c>
      <c r="P61" s="14"/>
      <c r="Q61" s="143">
        <f>SMALL(U$42:U$47,3)</f>
        <v>3.02</v>
      </c>
      <c r="R61" s="20">
        <f t="shared" si="34"/>
        <v>3</v>
      </c>
      <c r="S61" s="204" t="str">
        <f t="shared" si="35"/>
        <v>ALEXANDRE</v>
      </c>
      <c r="T61" s="13">
        <f t="shared" si="36"/>
        <v>3</v>
      </c>
      <c r="U61" s="16">
        <f t="shared" si="37"/>
        <v>2</v>
      </c>
      <c r="V61" s="153">
        <f t="shared" si="38"/>
        <v>9</v>
      </c>
      <c r="W61" s="156">
        <v>4</v>
      </c>
      <c r="Y61" s="102">
        <v>9</v>
      </c>
      <c r="Z61" s="43" t="str">
        <f t="shared" si="22"/>
        <v>LYES</v>
      </c>
      <c r="AA61" s="42">
        <f t="shared" si="30"/>
        <v>1.0900000000000001</v>
      </c>
      <c r="AB61" s="43">
        <f t="shared" si="31"/>
        <v>16</v>
      </c>
      <c r="AC61" s="168">
        <f t="shared" si="32"/>
        <v>6</v>
      </c>
    </row>
    <row r="62" spans="1:29" x14ac:dyDescent="0.25">
      <c r="A62" s="1" t="s">
        <v>115</v>
      </c>
      <c r="B62" s="346" t="s">
        <v>218</v>
      </c>
      <c r="C62" s="346"/>
      <c r="D62" s="3">
        <v>0</v>
      </c>
      <c r="E62" s="4">
        <v>1</v>
      </c>
      <c r="F62" s="5">
        <v>4</v>
      </c>
      <c r="G62" s="6">
        <v>7</v>
      </c>
      <c r="H62" s="11">
        <f t="shared" si="19"/>
        <v>-3</v>
      </c>
      <c r="J62" s="143">
        <f t="shared" si="20"/>
        <v>2.06</v>
      </c>
      <c r="K62" s="20">
        <f t="shared" si="21"/>
        <v>2</v>
      </c>
      <c r="L62" s="17" t="str">
        <f t="shared" si="23"/>
        <v>FLAVIEN</v>
      </c>
      <c r="M62" s="14">
        <f t="shared" si="33"/>
        <v>4</v>
      </c>
      <c r="N62" s="14">
        <f t="shared" si="33"/>
        <v>1</v>
      </c>
      <c r="O62" s="144">
        <f t="shared" si="33"/>
        <v>13</v>
      </c>
      <c r="P62" s="14"/>
      <c r="Q62" s="143">
        <f>SMALL(U$42:U$47,4)</f>
        <v>4.08</v>
      </c>
      <c r="R62" s="20">
        <f t="shared" si="34"/>
        <v>4</v>
      </c>
      <c r="S62" s="17" t="str">
        <f t="shared" si="35"/>
        <v>LOUISON</v>
      </c>
      <c r="T62" s="13">
        <f t="shared" si="36"/>
        <v>3</v>
      </c>
      <c r="U62" s="16">
        <f t="shared" si="37"/>
        <v>2</v>
      </c>
      <c r="V62" s="153">
        <f t="shared" si="38"/>
        <v>6</v>
      </c>
      <c r="W62" s="156">
        <v>3</v>
      </c>
      <c r="Y62" s="102">
        <v>10</v>
      </c>
      <c r="Z62" s="43" t="str">
        <f t="shared" si="22"/>
        <v>SIMON</v>
      </c>
      <c r="AA62" s="42">
        <f t="shared" si="30"/>
        <v>5.0999999999999996</v>
      </c>
      <c r="AB62" s="43">
        <f t="shared" si="31"/>
        <v>-12</v>
      </c>
      <c r="AC62" s="168">
        <f t="shared" si="32"/>
        <v>8</v>
      </c>
    </row>
    <row r="63" spans="1:29" x14ac:dyDescent="0.25">
      <c r="A63" s="1" t="s">
        <v>41</v>
      </c>
      <c r="B63" s="346"/>
      <c r="C63" s="346"/>
      <c r="D63">
        <f>SUM(D52:D62)</f>
        <v>4</v>
      </c>
      <c r="E63">
        <f>SUM(E52:E62)</f>
        <v>1</v>
      </c>
      <c r="F63">
        <f>SUM(F52:F62)</f>
        <v>35</v>
      </c>
      <c r="G63">
        <f>SUM(G52:G62)</f>
        <v>23</v>
      </c>
      <c r="H63">
        <f>F63-G63</f>
        <v>12</v>
      </c>
      <c r="J63" s="143">
        <f t="shared" si="20"/>
        <v>4.08</v>
      </c>
      <c r="K63" s="20">
        <f t="shared" si="21"/>
        <v>4</v>
      </c>
      <c r="L63" s="17" t="str">
        <f t="shared" si="23"/>
        <v>LOUISON</v>
      </c>
      <c r="M63" s="14">
        <f t="shared" si="33"/>
        <v>3</v>
      </c>
      <c r="N63" s="14">
        <f t="shared" si="33"/>
        <v>2</v>
      </c>
      <c r="O63" s="144">
        <f t="shared" si="33"/>
        <v>6</v>
      </c>
      <c r="P63" s="14"/>
      <c r="Q63" s="143">
        <f>SMALL(U$42:U$47,5)</f>
        <v>5.05</v>
      </c>
      <c r="R63" s="20">
        <f t="shared" si="34"/>
        <v>5</v>
      </c>
      <c r="S63" s="17" t="str">
        <f t="shared" si="35"/>
        <v>BAPTISTE</v>
      </c>
      <c r="T63" s="13">
        <f t="shared" si="36"/>
        <v>1</v>
      </c>
      <c r="U63" s="16">
        <f t="shared" si="37"/>
        <v>4</v>
      </c>
      <c r="V63" s="153">
        <f t="shared" si="38"/>
        <v>-14</v>
      </c>
      <c r="W63" s="156">
        <v>2</v>
      </c>
      <c r="Y63" s="102">
        <v>11</v>
      </c>
      <c r="Z63" s="43" t="str">
        <f t="shared" si="22"/>
        <v>SYLVAIN</v>
      </c>
      <c r="AA63" s="42">
        <f t="shared" si="30"/>
        <v>6.11</v>
      </c>
      <c r="AB63" s="43">
        <f t="shared" si="31"/>
        <v>-14</v>
      </c>
      <c r="AC63" s="168">
        <f t="shared" si="32"/>
        <v>7</v>
      </c>
    </row>
    <row r="64" spans="1:29" ht="15.75" thickBot="1" x14ac:dyDescent="0.3">
      <c r="J64" s="145">
        <f t="shared" si="20"/>
        <v>1.0900000000000001</v>
      </c>
      <c r="K64" s="146">
        <f t="shared" si="21"/>
        <v>1</v>
      </c>
      <c r="L64" s="77" t="str">
        <f t="shared" si="23"/>
        <v>LYES</v>
      </c>
      <c r="M64" s="76">
        <f t="shared" si="33"/>
        <v>4</v>
      </c>
      <c r="N64" s="76">
        <f t="shared" si="33"/>
        <v>1</v>
      </c>
      <c r="O64" s="147">
        <f t="shared" si="33"/>
        <v>16</v>
      </c>
      <c r="P64" s="14"/>
      <c r="Q64" s="145">
        <f>SMALL(U$42:U$47,6)</f>
        <v>6.01</v>
      </c>
      <c r="R64" s="146">
        <f t="shared" si="34"/>
        <v>6</v>
      </c>
      <c r="S64" s="77" t="str">
        <f t="shared" si="35"/>
        <v>ALBAN</v>
      </c>
      <c r="T64" s="149">
        <f t="shared" si="36"/>
        <v>0</v>
      </c>
      <c r="U64" s="151">
        <f t="shared" si="37"/>
        <v>5</v>
      </c>
      <c r="V64" s="154">
        <f t="shared" si="38"/>
        <v>-30</v>
      </c>
      <c r="W64" s="157">
        <v>1</v>
      </c>
      <c r="Y64" s="103">
        <v>12</v>
      </c>
      <c r="Z64" s="169" t="str">
        <f t="shared" si="22"/>
        <v>XAVIER</v>
      </c>
      <c r="AA64" s="172">
        <f t="shared" si="30"/>
        <v>4.12</v>
      </c>
      <c r="AB64" s="169">
        <f t="shared" si="31"/>
        <v>-6</v>
      </c>
      <c r="AC64" s="170">
        <f t="shared" si="32"/>
        <v>9</v>
      </c>
    </row>
    <row r="65" spans="1:8" x14ac:dyDescent="0.25">
      <c r="A65">
        <v>5</v>
      </c>
      <c r="B65" s="346" t="s">
        <v>27</v>
      </c>
      <c r="C65" s="346"/>
      <c r="D65" s="346"/>
      <c r="E65" s="346"/>
      <c r="F65" s="346"/>
      <c r="G65" s="346"/>
      <c r="H65" s="346"/>
    </row>
    <row r="66" spans="1:8" x14ac:dyDescent="0.25">
      <c r="A66" t="s">
        <v>39</v>
      </c>
      <c r="B66" s="346" t="s">
        <v>40</v>
      </c>
      <c r="C66" s="346"/>
      <c r="D66" s="7" t="s">
        <v>34</v>
      </c>
      <c r="E66" s="8" t="s">
        <v>21</v>
      </c>
      <c r="F66" s="9" t="s">
        <v>35</v>
      </c>
      <c r="G66" s="10" t="s">
        <v>36</v>
      </c>
      <c r="H66" s="1" t="s">
        <v>37</v>
      </c>
    </row>
    <row r="67" spans="1:8" x14ac:dyDescent="0.25">
      <c r="A67" s="1" t="s">
        <v>3</v>
      </c>
      <c r="B67" s="2"/>
      <c r="C67" s="2"/>
      <c r="D67" s="2"/>
      <c r="E67" s="2"/>
      <c r="F67" s="2"/>
      <c r="G67" s="2"/>
      <c r="H67" s="2"/>
    </row>
    <row r="68" spans="1:8" x14ac:dyDescent="0.25">
      <c r="A68" s="1" t="s">
        <v>0</v>
      </c>
      <c r="B68" s="346" t="s">
        <v>110</v>
      </c>
      <c r="C68" s="346"/>
      <c r="D68" s="3">
        <v>1</v>
      </c>
      <c r="E68" s="4">
        <v>0</v>
      </c>
      <c r="F68" s="5">
        <v>6</v>
      </c>
      <c r="G68" s="6">
        <v>0</v>
      </c>
      <c r="H68" s="11">
        <f t="shared" ref="H68:H78" si="39">F68-G68</f>
        <v>6</v>
      </c>
    </row>
    <row r="69" spans="1:8" x14ac:dyDescent="0.25">
      <c r="A69" s="1" t="s">
        <v>1</v>
      </c>
      <c r="B69" s="346" t="s">
        <v>223</v>
      </c>
      <c r="C69" s="346"/>
      <c r="D69" s="3">
        <v>0</v>
      </c>
      <c r="E69" s="4">
        <v>1</v>
      </c>
      <c r="F69" s="5">
        <v>3</v>
      </c>
      <c r="G69" s="6">
        <v>8</v>
      </c>
      <c r="H69" s="11">
        <f t="shared" si="39"/>
        <v>-5</v>
      </c>
    </row>
    <row r="70" spans="1:8" x14ac:dyDescent="0.25">
      <c r="A70" s="1" t="s">
        <v>38</v>
      </c>
      <c r="B70" s="364"/>
      <c r="C70" s="364"/>
      <c r="D70" s="131"/>
      <c r="E70" s="131"/>
      <c r="F70" s="131"/>
      <c r="G70" s="131"/>
      <c r="H70" s="131">
        <f t="shared" si="39"/>
        <v>0</v>
      </c>
    </row>
    <row r="71" spans="1:8" x14ac:dyDescent="0.25">
      <c r="A71" s="1" t="s">
        <v>2</v>
      </c>
      <c r="B71" s="364"/>
      <c r="C71" s="364"/>
      <c r="D71" s="131"/>
      <c r="E71" s="131"/>
      <c r="F71" s="131"/>
      <c r="G71" s="131"/>
      <c r="H71" s="131">
        <f t="shared" si="39"/>
        <v>0</v>
      </c>
    </row>
    <row r="72" spans="1:8" x14ac:dyDescent="0.25">
      <c r="A72" s="1" t="s">
        <v>4</v>
      </c>
      <c r="B72" s="346" t="s">
        <v>109</v>
      </c>
      <c r="C72" s="346"/>
      <c r="D72" s="3">
        <v>0</v>
      </c>
      <c r="E72" s="4">
        <v>1</v>
      </c>
      <c r="F72" s="5">
        <v>0</v>
      </c>
      <c r="G72" s="6">
        <v>6</v>
      </c>
      <c r="H72" s="11">
        <f t="shared" si="39"/>
        <v>-6</v>
      </c>
    </row>
    <row r="73" spans="1:8" x14ac:dyDescent="0.25">
      <c r="A73" s="1" t="s">
        <v>5</v>
      </c>
      <c r="B73" s="364"/>
      <c r="C73" s="364"/>
      <c r="D73" s="131"/>
      <c r="E73" s="131"/>
      <c r="F73" s="131"/>
      <c r="G73" s="131"/>
      <c r="H73" s="131">
        <f t="shared" si="39"/>
        <v>0</v>
      </c>
    </row>
    <row r="74" spans="1:8" x14ac:dyDescent="0.25">
      <c r="A74" s="1" t="s">
        <v>6</v>
      </c>
      <c r="B74" s="346" t="s">
        <v>129</v>
      </c>
      <c r="C74" s="346"/>
      <c r="D74" s="3">
        <v>0</v>
      </c>
      <c r="E74" s="4">
        <v>1</v>
      </c>
      <c r="F74" s="5">
        <v>1</v>
      </c>
      <c r="G74" s="6">
        <v>6</v>
      </c>
      <c r="H74" s="11">
        <f t="shared" si="39"/>
        <v>-5</v>
      </c>
    </row>
    <row r="75" spans="1:8" x14ac:dyDescent="0.25">
      <c r="A75" s="1" t="s">
        <v>7</v>
      </c>
      <c r="B75" s="346" t="s">
        <v>151</v>
      </c>
      <c r="C75" s="346"/>
      <c r="D75" s="3">
        <v>0</v>
      </c>
      <c r="E75" s="4">
        <v>1</v>
      </c>
      <c r="F75" s="5">
        <v>2</v>
      </c>
      <c r="G75" s="6">
        <v>6</v>
      </c>
      <c r="H75" s="11">
        <f t="shared" si="39"/>
        <v>-4</v>
      </c>
    </row>
    <row r="76" spans="1:8" x14ac:dyDescent="0.25">
      <c r="A76" s="1" t="s">
        <v>8</v>
      </c>
      <c r="B76" s="364"/>
      <c r="C76" s="364"/>
      <c r="D76" s="131"/>
      <c r="E76" s="131"/>
      <c r="F76" s="131"/>
      <c r="G76" s="131"/>
      <c r="H76" s="131">
        <f t="shared" si="39"/>
        <v>0</v>
      </c>
    </row>
    <row r="77" spans="1:8" x14ac:dyDescent="0.25">
      <c r="A77" s="1" t="s">
        <v>9</v>
      </c>
      <c r="B77" s="364"/>
      <c r="C77" s="364"/>
      <c r="D77" s="131"/>
      <c r="E77" s="131"/>
      <c r="F77" s="131"/>
      <c r="G77" s="131"/>
      <c r="H77" s="131">
        <f t="shared" si="39"/>
        <v>0</v>
      </c>
    </row>
    <row r="78" spans="1:8" x14ac:dyDescent="0.25">
      <c r="A78" s="1" t="s">
        <v>115</v>
      </c>
      <c r="B78" s="364"/>
      <c r="C78" s="364"/>
      <c r="D78" s="131"/>
      <c r="E78" s="131"/>
      <c r="F78" s="131"/>
      <c r="G78" s="131"/>
      <c r="H78" s="131">
        <f t="shared" si="39"/>
        <v>0</v>
      </c>
    </row>
    <row r="79" spans="1:8" x14ac:dyDescent="0.25">
      <c r="A79" s="1" t="s">
        <v>41</v>
      </c>
      <c r="B79" s="346"/>
      <c r="C79" s="346"/>
      <c r="D79">
        <f>SUM(D68:D78)</f>
        <v>1</v>
      </c>
      <c r="E79">
        <f>SUM(E68:E78)</f>
        <v>4</v>
      </c>
      <c r="F79">
        <f>SUM(F68:F78)</f>
        <v>12</v>
      </c>
      <c r="G79">
        <f>SUM(G68:G78)</f>
        <v>26</v>
      </c>
      <c r="H79">
        <f>F79-G79</f>
        <v>-14</v>
      </c>
    </row>
    <row r="81" spans="1:8" x14ac:dyDescent="0.25">
      <c r="A81">
        <v>6</v>
      </c>
      <c r="B81" s="346" t="s">
        <v>28</v>
      </c>
      <c r="C81" s="346"/>
      <c r="D81" s="346"/>
      <c r="E81" s="346"/>
      <c r="F81" s="346"/>
      <c r="G81" s="346"/>
      <c r="H81" s="346"/>
    </row>
    <row r="82" spans="1:8" x14ac:dyDescent="0.25">
      <c r="A82" t="s">
        <v>39</v>
      </c>
      <c r="B82" s="346" t="s">
        <v>40</v>
      </c>
      <c r="C82" s="346"/>
      <c r="D82" s="7" t="s">
        <v>34</v>
      </c>
      <c r="E82" s="8" t="s">
        <v>21</v>
      </c>
      <c r="F82" s="9" t="s">
        <v>35</v>
      </c>
      <c r="G82" s="10" t="s">
        <v>36</v>
      </c>
      <c r="H82" s="1" t="s">
        <v>37</v>
      </c>
    </row>
    <row r="83" spans="1:8" x14ac:dyDescent="0.25">
      <c r="A83" s="1" t="s">
        <v>4</v>
      </c>
      <c r="B83" s="2"/>
      <c r="C83" s="2"/>
      <c r="D83" s="2"/>
      <c r="E83" s="2"/>
      <c r="F83" s="2"/>
      <c r="G83" s="2"/>
      <c r="H83" s="2"/>
    </row>
    <row r="84" spans="1:8" x14ac:dyDescent="0.25">
      <c r="A84" s="1" t="s">
        <v>0</v>
      </c>
      <c r="B84" s="346" t="s">
        <v>110</v>
      </c>
      <c r="C84" s="346"/>
      <c r="D84" s="3">
        <v>1</v>
      </c>
      <c r="E84" s="4">
        <v>0</v>
      </c>
      <c r="F84" s="5">
        <v>6</v>
      </c>
      <c r="G84" s="6">
        <v>0</v>
      </c>
      <c r="H84" s="11">
        <f t="shared" ref="H84:H94" si="40">F84-G84</f>
        <v>6</v>
      </c>
    </row>
    <row r="85" spans="1:8" x14ac:dyDescent="0.25">
      <c r="A85" s="1" t="s">
        <v>1</v>
      </c>
      <c r="B85" s="346" t="s">
        <v>221</v>
      </c>
      <c r="C85" s="346"/>
      <c r="D85" s="3">
        <v>1</v>
      </c>
      <c r="E85" s="4">
        <v>0</v>
      </c>
      <c r="F85" s="5">
        <v>5</v>
      </c>
      <c r="G85" s="6">
        <v>3</v>
      </c>
      <c r="H85" s="11">
        <f t="shared" si="40"/>
        <v>2</v>
      </c>
    </row>
    <row r="86" spans="1:8" x14ac:dyDescent="0.25">
      <c r="A86" s="1" t="s">
        <v>38</v>
      </c>
      <c r="B86" s="364"/>
      <c r="C86" s="364"/>
      <c r="D86" s="131"/>
      <c r="E86" s="131"/>
      <c r="F86" s="131"/>
      <c r="G86" s="131"/>
      <c r="H86" s="131">
        <f t="shared" si="40"/>
        <v>0</v>
      </c>
    </row>
    <row r="87" spans="1:8" x14ac:dyDescent="0.25">
      <c r="A87" s="1" t="s">
        <v>2</v>
      </c>
      <c r="B87" s="364"/>
      <c r="C87" s="364"/>
      <c r="D87" s="131"/>
      <c r="E87" s="131"/>
      <c r="F87" s="131"/>
      <c r="G87" s="131"/>
      <c r="H87" s="131">
        <f t="shared" si="40"/>
        <v>0</v>
      </c>
    </row>
    <row r="88" spans="1:8" x14ac:dyDescent="0.25">
      <c r="A88" s="1" t="s">
        <v>3</v>
      </c>
      <c r="B88" s="346" t="s">
        <v>110</v>
      </c>
      <c r="C88" s="346"/>
      <c r="D88" s="3">
        <v>1</v>
      </c>
      <c r="E88" s="4">
        <v>0</v>
      </c>
      <c r="F88" s="5">
        <v>6</v>
      </c>
      <c r="G88" s="6">
        <v>0</v>
      </c>
      <c r="H88" s="11">
        <f t="shared" si="40"/>
        <v>6</v>
      </c>
    </row>
    <row r="89" spans="1:8" x14ac:dyDescent="0.25">
      <c r="A89" s="1" t="s">
        <v>5</v>
      </c>
      <c r="B89" s="364"/>
      <c r="C89" s="364"/>
      <c r="D89" s="131"/>
      <c r="E89" s="131"/>
      <c r="F89" s="131"/>
      <c r="G89" s="131"/>
      <c r="H89" s="131">
        <f t="shared" si="40"/>
        <v>0</v>
      </c>
    </row>
    <row r="90" spans="1:8" x14ac:dyDescent="0.25">
      <c r="A90" s="1" t="s">
        <v>6</v>
      </c>
      <c r="B90" s="346" t="s">
        <v>150</v>
      </c>
      <c r="C90" s="346"/>
      <c r="D90" s="3">
        <v>1</v>
      </c>
      <c r="E90" s="4">
        <v>0</v>
      </c>
      <c r="F90" s="5">
        <v>6</v>
      </c>
      <c r="G90" s="6">
        <v>2</v>
      </c>
      <c r="H90" s="11">
        <f t="shared" si="40"/>
        <v>4</v>
      </c>
    </row>
    <row r="91" spans="1:8" x14ac:dyDescent="0.25">
      <c r="A91" s="1" t="s">
        <v>7</v>
      </c>
      <c r="B91" s="346" t="s">
        <v>127</v>
      </c>
      <c r="C91" s="346"/>
      <c r="D91" s="3">
        <v>0</v>
      </c>
      <c r="E91" s="4">
        <v>1</v>
      </c>
      <c r="F91" s="5">
        <v>1</v>
      </c>
      <c r="G91" s="6">
        <v>6</v>
      </c>
      <c r="H91" s="11">
        <f t="shared" si="40"/>
        <v>-5</v>
      </c>
    </row>
    <row r="92" spans="1:8" x14ac:dyDescent="0.25">
      <c r="A92" s="1" t="s">
        <v>8</v>
      </c>
      <c r="B92" s="364"/>
      <c r="C92" s="364"/>
      <c r="D92" s="131"/>
      <c r="E92" s="131"/>
      <c r="F92" s="131"/>
      <c r="G92" s="131"/>
      <c r="H92" s="131">
        <f t="shared" si="40"/>
        <v>0</v>
      </c>
    </row>
    <row r="93" spans="1:8" x14ac:dyDescent="0.25">
      <c r="A93" s="1" t="s">
        <v>9</v>
      </c>
      <c r="B93" s="364"/>
      <c r="C93" s="364"/>
      <c r="D93" s="131"/>
      <c r="E93" s="131"/>
      <c r="F93" s="131"/>
      <c r="G93" s="131"/>
      <c r="H93" s="131">
        <f t="shared" si="40"/>
        <v>0</v>
      </c>
    </row>
    <row r="94" spans="1:8" x14ac:dyDescent="0.25">
      <c r="A94" s="1" t="s">
        <v>115</v>
      </c>
      <c r="B94" s="364"/>
      <c r="C94" s="364"/>
      <c r="D94" s="131"/>
      <c r="E94" s="131"/>
      <c r="F94" s="131"/>
      <c r="G94" s="131"/>
      <c r="H94" s="131">
        <f t="shared" si="40"/>
        <v>0</v>
      </c>
    </row>
    <row r="95" spans="1:8" x14ac:dyDescent="0.25">
      <c r="A95" s="1" t="s">
        <v>41</v>
      </c>
      <c r="B95" s="346"/>
      <c r="C95" s="346"/>
      <c r="D95">
        <f>SUM(D84:D94)</f>
        <v>4</v>
      </c>
      <c r="E95">
        <f>SUM(E84:E94)</f>
        <v>1</v>
      </c>
      <c r="F95">
        <f>SUM(F84:F94)</f>
        <v>24</v>
      </c>
      <c r="G95">
        <f>SUM(G84:G94)</f>
        <v>11</v>
      </c>
      <c r="H95">
        <f>F95-G95</f>
        <v>13</v>
      </c>
    </row>
    <row r="97" spans="1:8" x14ac:dyDescent="0.25">
      <c r="A97">
        <v>7</v>
      </c>
      <c r="B97" s="346" t="s">
        <v>29</v>
      </c>
      <c r="C97" s="346"/>
      <c r="D97" s="346"/>
      <c r="E97" s="346"/>
      <c r="F97" s="346"/>
      <c r="G97" s="346"/>
      <c r="H97" s="346"/>
    </row>
    <row r="98" spans="1:8" x14ac:dyDescent="0.25">
      <c r="A98" t="s">
        <v>39</v>
      </c>
      <c r="B98" s="346" t="s">
        <v>40</v>
      </c>
      <c r="C98" s="346"/>
      <c r="D98" s="7" t="s">
        <v>34</v>
      </c>
      <c r="E98" s="8" t="s">
        <v>21</v>
      </c>
      <c r="F98" s="9" t="s">
        <v>35</v>
      </c>
      <c r="G98" s="10" t="s">
        <v>36</v>
      </c>
      <c r="H98" s="1" t="s">
        <v>37</v>
      </c>
    </row>
    <row r="99" spans="1:8" x14ac:dyDescent="0.25">
      <c r="A99" s="1" t="s">
        <v>5</v>
      </c>
      <c r="B99" s="2"/>
      <c r="C99" s="2"/>
      <c r="D99" s="2"/>
      <c r="E99" s="2"/>
      <c r="F99" s="2"/>
      <c r="G99" s="2"/>
      <c r="H99" s="2"/>
    </row>
    <row r="100" spans="1:8" x14ac:dyDescent="0.25">
      <c r="A100" s="1" t="s">
        <v>0</v>
      </c>
      <c r="B100" s="364"/>
      <c r="C100" s="364"/>
      <c r="D100" s="131"/>
      <c r="E100" s="131"/>
      <c r="F100" s="131"/>
      <c r="G100" s="131"/>
      <c r="H100" s="131">
        <f t="shared" ref="H100:H110" si="41">F100-G100</f>
        <v>0</v>
      </c>
    </row>
    <row r="101" spans="1:8" x14ac:dyDescent="0.25">
      <c r="A101" s="1" t="s">
        <v>1</v>
      </c>
      <c r="B101" s="364"/>
      <c r="C101" s="364"/>
      <c r="D101" s="131"/>
      <c r="E101" s="131"/>
      <c r="F101" s="131"/>
      <c r="G101" s="131"/>
      <c r="H101" s="131">
        <f t="shared" si="41"/>
        <v>0</v>
      </c>
    </row>
    <row r="102" spans="1:8" x14ac:dyDescent="0.25">
      <c r="A102" s="1" t="s">
        <v>38</v>
      </c>
      <c r="B102" s="346" t="s">
        <v>232</v>
      </c>
      <c r="C102" s="346"/>
      <c r="D102" s="3">
        <v>1</v>
      </c>
      <c r="E102" s="4">
        <v>0</v>
      </c>
      <c r="F102" s="5">
        <v>6</v>
      </c>
      <c r="G102" s="6">
        <v>7</v>
      </c>
      <c r="H102" s="11">
        <f t="shared" si="41"/>
        <v>-1</v>
      </c>
    </row>
    <row r="103" spans="1:8" x14ac:dyDescent="0.25">
      <c r="A103" s="1" t="s">
        <v>2</v>
      </c>
      <c r="B103" s="346" t="s">
        <v>236</v>
      </c>
      <c r="C103" s="346"/>
      <c r="D103" s="3">
        <v>0</v>
      </c>
      <c r="E103" s="4">
        <v>1</v>
      </c>
      <c r="F103" s="5">
        <v>2</v>
      </c>
      <c r="G103" s="6">
        <v>8</v>
      </c>
      <c r="H103" s="11">
        <f t="shared" si="41"/>
        <v>-6</v>
      </c>
    </row>
    <row r="104" spans="1:8" x14ac:dyDescent="0.25">
      <c r="A104" s="1" t="s">
        <v>3</v>
      </c>
      <c r="B104" s="364"/>
      <c r="C104" s="364"/>
      <c r="D104" s="131"/>
      <c r="E104" s="131"/>
      <c r="F104" s="131"/>
      <c r="G104" s="131"/>
      <c r="H104" s="131">
        <f t="shared" si="41"/>
        <v>0</v>
      </c>
    </row>
    <row r="105" spans="1:8" x14ac:dyDescent="0.25">
      <c r="A105" s="1" t="s">
        <v>4</v>
      </c>
      <c r="B105" s="364"/>
      <c r="C105" s="364"/>
      <c r="D105" s="131"/>
      <c r="E105" s="131"/>
      <c r="F105" s="131"/>
      <c r="G105" s="131"/>
      <c r="H105" s="131">
        <f t="shared" si="41"/>
        <v>0</v>
      </c>
    </row>
    <row r="106" spans="1:8" x14ac:dyDescent="0.25">
      <c r="A106" s="1" t="s">
        <v>6</v>
      </c>
      <c r="B106" s="364"/>
      <c r="C106" s="364"/>
      <c r="D106" s="131"/>
      <c r="E106" s="131"/>
      <c r="F106" s="131"/>
      <c r="G106" s="131"/>
      <c r="H106" s="131">
        <f t="shared" si="41"/>
        <v>0</v>
      </c>
    </row>
    <row r="107" spans="1:8" x14ac:dyDescent="0.25">
      <c r="A107" s="1" t="s">
        <v>7</v>
      </c>
      <c r="B107" s="364"/>
      <c r="C107" s="364"/>
      <c r="D107" s="131"/>
      <c r="E107" s="131"/>
      <c r="F107" s="131"/>
      <c r="G107" s="131"/>
      <c r="H107" s="131">
        <f t="shared" si="41"/>
        <v>0</v>
      </c>
    </row>
    <row r="108" spans="1:8" x14ac:dyDescent="0.25">
      <c r="A108" s="1" t="s">
        <v>8</v>
      </c>
      <c r="B108" s="346" t="s">
        <v>228</v>
      </c>
      <c r="C108" s="346"/>
      <c r="D108" s="3">
        <v>1</v>
      </c>
      <c r="E108" s="4">
        <v>0</v>
      </c>
      <c r="F108" s="5">
        <v>9</v>
      </c>
      <c r="G108" s="6">
        <v>5</v>
      </c>
      <c r="H108" s="11">
        <f t="shared" si="41"/>
        <v>4</v>
      </c>
    </row>
    <row r="109" spans="1:8" x14ac:dyDescent="0.25">
      <c r="A109" s="1" t="s">
        <v>9</v>
      </c>
      <c r="B109" s="346" t="s">
        <v>258</v>
      </c>
      <c r="C109" s="346"/>
      <c r="D109" s="3">
        <v>1</v>
      </c>
      <c r="E109" s="4">
        <v>0</v>
      </c>
      <c r="F109" s="5">
        <v>8</v>
      </c>
      <c r="G109" s="6">
        <v>1</v>
      </c>
      <c r="H109" s="11">
        <f t="shared" si="41"/>
        <v>7</v>
      </c>
    </row>
    <row r="110" spans="1:8" x14ac:dyDescent="0.25">
      <c r="A110" s="1" t="s">
        <v>115</v>
      </c>
      <c r="B110" s="346" t="s">
        <v>229</v>
      </c>
      <c r="C110" s="346"/>
      <c r="D110" s="3">
        <v>1</v>
      </c>
      <c r="E110" s="4">
        <v>0</v>
      </c>
      <c r="F110" s="5">
        <v>8</v>
      </c>
      <c r="G110" s="6">
        <v>4</v>
      </c>
      <c r="H110" s="11">
        <f t="shared" si="41"/>
        <v>4</v>
      </c>
    </row>
    <row r="111" spans="1:8" x14ac:dyDescent="0.25">
      <c r="A111" s="1" t="s">
        <v>41</v>
      </c>
      <c r="B111" s="346"/>
      <c r="C111" s="346"/>
      <c r="D111">
        <f>SUM(D100:D110)</f>
        <v>4</v>
      </c>
      <c r="E111">
        <f>SUM(E100:E110)</f>
        <v>1</v>
      </c>
      <c r="F111">
        <f>SUM(F100:F110)</f>
        <v>33</v>
      </c>
      <c r="G111">
        <f>SUM(G100:G110)</f>
        <v>25</v>
      </c>
      <c r="H111">
        <f>F111-G111</f>
        <v>8</v>
      </c>
    </row>
    <row r="113" spans="1:8" x14ac:dyDescent="0.25">
      <c r="A113">
        <v>8</v>
      </c>
      <c r="B113" s="346" t="s">
        <v>30</v>
      </c>
      <c r="C113" s="346"/>
      <c r="D113" s="346"/>
      <c r="E113" s="346"/>
      <c r="F113" s="346"/>
      <c r="G113" s="346"/>
      <c r="H113" s="346"/>
    </row>
    <row r="114" spans="1:8" x14ac:dyDescent="0.25">
      <c r="A114" t="s">
        <v>39</v>
      </c>
      <c r="B114" s="346" t="s">
        <v>40</v>
      </c>
      <c r="C114" s="346"/>
      <c r="D114" s="7" t="s">
        <v>34</v>
      </c>
      <c r="E114" s="8" t="s">
        <v>21</v>
      </c>
      <c r="F114" s="9" t="s">
        <v>35</v>
      </c>
      <c r="G114" s="10" t="s">
        <v>36</v>
      </c>
      <c r="H114" s="1" t="s">
        <v>37</v>
      </c>
    </row>
    <row r="115" spans="1:8" x14ac:dyDescent="0.25">
      <c r="A115" s="1" t="s">
        <v>6</v>
      </c>
      <c r="B115" s="2"/>
      <c r="C115" s="2"/>
      <c r="D115" s="2"/>
      <c r="E115" s="2"/>
      <c r="F115" s="2"/>
      <c r="G115" s="2"/>
      <c r="H115" s="2"/>
    </row>
    <row r="116" spans="1:8" x14ac:dyDescent="0.25">
      <c r="A116" s="1" t="s">
        <v>0</v>
      </c>
      <c r="B116" s="346" t="s">
        <v>110</v>
      </c>
      <c r="C116" s="346"/>
      <c r="D116" s="3">
        <v>1</v>
      </c>
      <c r="E116" s="4">
        <v>0</v>
      </c>
      <c r="F116" s="5">
        <v>6</v>
      </c>
      <c r="G116" s="6">
        <v>0</v>
      </c>
      <c r="H116" s="11">
        <f t="shared" ref="H116:H126" si="42">F116-G116</f>
        <v>6</v>
      </c>
    </row>
    <row r="117" spans="1:8" x14ac:dyDescent="0.25">
      <c r="A117" s="1" t="s">
        <v>1</v>
      </c>
      <c r="B117" s="346" t="s">
        <v>127</v>
      </c>
      <c r="C117" s="346"/>
      <c r="D117" s="3">
        <v>0</v>
      </c>
      <c r="E117" s="4">
        <v>1</v>
      </c>
      <c r="F117" s="5">
        <v>1</v>
      </c>
      <c r="G117" s="6">
        <v>6</v>
      </c>
      <c r="H117" s="11">
        <f t="shared" si="42"/>
        <v>-5</v>
      </c>
    </row>
    <row r="118" spans="1:8" x14ac:dyDescent="0.25">
      <c r="A118" s="1" t="s">
        <v>38</v>
      </c>
      <c r="B118" s="364"/>
      <c r="C118" s="364"/>
      <c r="D118" s="131"/>
      <c r="E118" s="131"/>
      <c r="F118" s="131"/>
      <c r="G118" s="131"/>
      <c r="H118" s="131">
        <f t="shared" si="42"/>
        <v>0</v>
      </c>
    </row>
    <row r="119" spans="1:8" x14ac:dyDescent="0.25">
      <c r="A119" s="1" t="s">
        <v>2</v>
      </c>
      <c r="B119" s="364"/>
      <c r="C119" s="364"/>
      <c r="D119" s="131"/>
      <c r="E119" s="131"/>
      <c r="F119" s="131"/>
      <c r="G119" s="131"/>
      <c r="H119" s="131">
        <f t="shared" si="42"/>
        <v>0</v>
      </c>
    </row>
    <row r="120" spans="1:8" x14ac:dyDescent="0.25">
      <c r="A120" s="1" t="s">
        <v>3</v>
      </c>
      <c r="B120" s="346" t="s">
        <v>128</v>
      </c>
      <c r="C120" s="346"/>
      <c r="D120" s="3">
        <v>1</v>
      </c>
      <c r="E120" s="4">
        <v>0</v>
      </c>
      <c r="F120" s="5">
        <v>6</v>
      </c>
      <c r="G120" s="6">
        <v>1</v>
      </c>
      <c r="H120" s="11">
        <f t="shared" si="42"/>
        <v>5</v>
      </c>
    </row>
    <row r="121" spans="1:8" x14ac:dyDescent="0.25">
      <c r="A121" s="1" t="s">
        <v>4</v>
      </c>
      <c r="B121" s="346" t="s">
        <v>151</v>
      </c>
      <c r="C121" s="346"/>
      <c r="D121" s="3">
        <v>0</v>
      </c>
      <c r="E121" s="4">
        <v>1</v>
      </c>
      <c r="F121" s="5">
        <v>2</v>
      </c>
      <c r="G121" s="6">
        <v>6</v>
      </c>
      <c r="H121" s="11">
        <f t="shared" si="42"/>
        <v>-4</v>
      </c>
    </row>
    <row r="122" spans="1:8" x14ac:dyDescent="0.25">
      <c r="A122" s="1" t="s">
        <v>5</v>
      </c>
      <c r="B122" s="364"/>
      <c r="C122" s="364"/>
      <c r="D122" s="131"/>
      <c r="E122" s="131"/>
      <c r="F122" s="131"/>
      <c r="G122" s="131"/>
      <c r="H122" s="131">
        <f t="shared" si="42"/>
        <v>0</v>
      </c>
    </row>
    <row r="123" spans="1:8" x14ac:dyDescent="0.25">
      <c r="A123" s="1" t="s">
        <v>7</v>
      </c>
      <c r="B123" s="346" t="s">
        <v>256</v>
      </c>
      <c r="C123" s="346"/>
      <c r="D123" s="3">
        <v>1</v>
      </c>
      <c r="E123" s="4">
        <v>0</v>
      </c>
      <c r="F123" s="5">
        <v>7</v>
      </c>
      <c r="G123" s="6">
        <v>3</v>
      </c>
      <c r="H123" s="11">
        <f t="shared" si="42"/>
        <v>4</v>
      </c>
    </row>
    <row r="124" spans="1:8" x14ac:dyDescent="0.25">
      <c r="A124" s="1" t="s">
        <v>8</v>
      </c>
      <c r="B124" s="364"/>
      <c r="C124" s="364"/>
      <c r="D124" s="131"/>
      <c r="E124" s="131"/>
      <c r="F124" s="131"/>
      <c r="G124" s="131"/>
      <c r="H124" s="131">
        <f t="shared" si="42"/>
        <v>0</v>
      </c>
    </row>
    <row r="125" spans="1:8" x14ac:dyDescent="0.25">
      <c r="A125" s="1" t="s">
        <v>9</v>
      </c>
      <c r="B125" s="364"/>
      <c r="C125" s="364"/>
      <c r="D125" s="131"/>
      <c r="E125" s="131"/>
      <c r="F125" s="131"/>
      <c r="G125" s="131"/>
      <c r="H125" s="131">
        <f t="shared" si="42"/>
        <v>0</v>
      </c>
    </row>
    <row r="126" spans="1:8" x14ac:dyDescent="0.25">
      <c r="A126" s="1" t="s">
        <v>115</v>
      </c>
      <c r="B126" s="364"/>
      <c r="C126" s="364"/>
      <c r="D126" s="131"/>
      <c r="E126" s="131"/>
      <c r="F126" s="131"/>
      <c r="G126" s="131"/>
      <c r="H126" s="131">
        <f t="shared" si="42"/>
        <v>0</v>
      </c>
    </row>
    <row r="127" spans="1:8" x14ac:dyDescent="0.25">
      <c r="A127" s="1" t="s">
        <v>41</v>
      </c>
      <c r="B127" s="346"/>
      <c r="C127" s="346"/>
      <c r="D127">
        <f>SUM(D116:D126)</f>
        <v>3</v>
      </c>
      <c r="E127">
        <f>SUM(E116:E126)</f>
        <v>2</v>
      </c>
      <c r="F127">
        <f>SUM(F116:F126)</f>
        <v>22</v>
      </c>
      <c r="G127">
        <f>SUM(G116:G126)</f>
        <v>16</v>
      </c>
      <c r="H127">
        <f>F127-G127</f>
        <v>6</v>
      </c>
    </row>
    <row r="129" spans="1:8" x14ac:dyDescent="0.25">
      <c r="A129">
        <v>9</v>
      </c>
      <c r="B129" s="346" t="s">
        <v>31</v>
      </c>
      <c r="C129" s="346"/>
      <c r="D129" s="346"/>
      <c r="E129" s="346"/>
      <c r="F129" s="346"/>
      <c r="G129" s="346"/>
      <c r="H129" s="346"/>
    </row>
    <row r="130" spans="1:8" x14ac:dyDescent="0.25">
      <c r="A130" t="s">
        <v>39</v>
      </c>
      <c r="B130" s="346" t="s">
        <v>40</v>
      </c>
      <c r="C130" s="346"/>
      <c r="D130" s="7" t="s">
        <v>34</v>
      </c>
      <c r="E130" s="8" t="s">
        <v>21</v>
      </c>
      <c r="F130" s="9" t="s">
        <v>35</v>
      </c>
      <c r="G130" s="10" t="s">
        <v>36</v>
      </c>
      <c r="H130" s="1" t="s">
        <v>37</v>
      </c>
    </row>
    <row r="131" spans="1:8" x14ac:dyDescent="0.25">
      <c r="A131" s="1" t="s">
        <v>7</v>
      </c>
      <c r="B131" s="2"/>
      <c r="C131" s="2"/>
      <c r="D131" s="2"/>
      <c r="E131" s="2"/>
      <c r="F131" s="2"/>
      <c r="G131" s="2"/>
      <c r="H131" s="2"/>
    </row>
    <row r="132" spans="1:8" x14ac:dyDescent="0.25">
      <c r="A132" s="1" t="s">
        <v>0</v>
      </c>
      <c r="B132" s="346" t="s">
        <v>110</v>
      </c>
      <c r="C132" s="346"/>
      <c r="D132" s="3">
        <v>1</v>
      </c>
      <c r="E132" s="4">
        <v>0</v>
      </c>
      <c r="F132" s="5">
        <v>6</v>
      </c>
      <c r="G132" s="6">
        <v>0</v>
      </c>
      <c r="H132" s="11">
        <f t="shared" ref="H132:H142" si="43">F132-G132</f>
        <v>6</v>
      </c>
    </row>
    <row r="133" spans="1:8" x14ac:dyDescent="0.25">
      <c r="A133" s="1" t="s">
        <v>1</v>
      </c>
      <c r="B133" s="346" t="s">
        <v>128</v>
      </c>
      <c r="C133" s="346"/>
      <c r="D133" s="3">
        <v>1</v>
      </c>
      <c r="E133" s="4">
        <v>0</v>
      </c>
      <c r="F133" s="5">
        <v>6</v>
      </c>
      <c r="G133" s="6">
        <v>1</v>
      </c>
      <c r="H133" s="11">
        <f t="shared" si="43"/>
        <v>5</v>
      </c>
    </row>
    <row r="134" spans="1:8" x14ac:dyDescent="0.25">
      <c r="A134" s="1" t="s">
        <v>38</v>
      </c>
      <c r="B134" s="364"/>
      <c r="C134" s="364"/>
      <c r="D134" s="131"/>
      <c r="E134" s="131"/>
      <c r="F134" s="131"/>
      <c r="G134" s="131"/>
      <c r="H134" s="131">
        <f t="shared" si="43"/>
        <v>0</v>
      </c>
    </row>
    <row r="135" spans="1:8" x14ac:dyDescent="0.25">
      <c r="A135" s="1" t="s">
        <v>2</v>
      </c>
      <c r="B135" s="364"/>
      <c r="C135" s="364"/>
      <c r="D135" s="131"/>
      <c r="E135" s="131"/>
      <c r="F135" s="131"/>
      <c r="G135" s="131"/>
      <c r="H135" s="131">
        <f t="shared" si="43"/>
        <v>0</v>
      </c>
    </row>
    <row r="136" spans="1:8" x14ac:dyDescent="0.25">
      <c r="A136" s="1" t="s">
        <v>3</v>
      </c>
      <c r="B136" s="346" t="s">
        <v>150</v>
      </c>
      <c r="C136" s="346"/>
      <c r="D136" s="3">
        <v>1</v>
      </c>
      <c r="E136" s="4">
        <v>0</v>
      </c>
      <c r="F136" s="5">
        <v>6</v>
      </c>
      <c r="G136" s="6">
        <v>2</v>
      </c>
      <c r="H136" s="11">
        <f t="shared" si="43"/>
        <v>4</v>
      </c>
    </row>
    <row r="137" spans="1:8" x14ac:dyDescent="0.25">
      <c r="A137" s="1" t="s">
        <v>4</v>
      </c>
      <c r="B137" s="346" t="s">
        <v>126</v>
      </c>
      <c r="C137" s="346"/>
      <c r="D137" s="3">
        <v>1</v>
      </c>
      <c r="E137" s="4">
        <v>0</v>
      </c>
      <c r="F137" s="5">
        <v>6</v>
      </c>
      <c r="G137" s="6">
        <v>1</v>
      </c>
      <c r="H137" s="11">
        <f t="shared" si="43"/>
        <v>5</v>
      </c>
    </row>
    <row r="138" spans="1:8" x14ac:dyDescent="0.25">
      <c r="A138" s="1" t="s">
        <v>5</v>
      </c>
      <c r="B138" s="364"/>
      <c r="C138" s="364"/>
      <c r="D138" s="131"/>
      <c r="E138" s="131"/>
      <c r="F138" s="131"/>
      <c r="G138" s="131"/>
      <c r="H138" s="131">
        <f t="shared" si="43"/>
        <v>0</v>
      </c>
    </row>
    <row r="139" spans="1:8" x14ac:dyDescent="0.25">
      <c r="A139" s="1" t="s">
        <v>6</v>
      </c>
      <c r="B139" s="346" t="s">
        <v>255</v>
      </c>
      <c r="C139" s="346"/>
      <c r="D139" s="3">
        <v>0</v>
      </c>
      <c r="E139" s="4">
        <v>1</v>
      </c>
      <c r="F139" s="5">
        <v>3</v>
      </c>
      <c r="G139" s="6">
        <v>7</v>
      </c>
      <c r="H139" s="11">
        <f t="shared" si="43"/>
        <v>-4</v>
      </c>
    </row>
    <row r="140" spans="1:8" x14ac:dyDescent="0.25">
      <c r="A140" s="1" t="s">
        <v>8</v>
      </c>
      <c r="B140" s="364"/>
      <c r="C140" s="364"/>
      <c r="D140" s="131"/>
      <c r="E140" s="131"/>
      <c r="F140" s="131"/>
      <c r="G140" s="131"/>
      <c r="H140" s="131">
        <f t="shared" si="43"/>
        <v>0</v>
      </c>
    </row>
    <row r="141" spans="1:8" x14ac:dyDescent="0.25">
      <c r="A141" s="1" t="s">
        <v>9</v>
      </c>
      <c r="B141" s="364"/>
      <c r="C141" s="364"/>
      <c r="D141" s="131"/>
      <c r="E141" s="131"/>
      <c r="F141" s="131"/>
      <c r="G141" s="131"/>
      <c r="H141" s="131">
        <f t="shared" si="43"/>
        <v>0</v>
      </c>
    </row>
    <row r="142" spans="1:8" x14ac:dyDescent="0.25">
      <c r="A142" s="1" t="s">
        <v>115</v>
      </c>
      <c r="B142" s="364"/>
      <c r="C142" s="364"/>
      <c r="D142" s="131"/>
      <c r="E142" s="131"/>
      <c r="F142" s="131"/>
      <c r="G142" s="131"/>
      <c r="H142" s="131">
        <f t="shared" si="43"/>
        <v>0</v>
      </c>
    </row>
    <row r="143" spans="1:8" x14ac:dyDescent="0.25">
      <c r="A143" s="1" t="s">
        <v>41</v>
      </c>
      <c r="B143" s="346"/>
      <c r="C143" s="346"/>
      <c r="D143">
        <f>SUM(D132:D142)</f>
        <v>4</v>
      </c>
      <c r="E143">
        <f>SUM(E132:E142)</f>
        <v>1</v>
      </c>
      <c r="F143">
        <f>SUM(F132:F142)</f>
        <v>27</v>
      </c>
      <c r="G143">
        <f>SUM(G132:G142)</f>
        <v>11</v>
      </c>
      <c r="H143">
        <f>F143-G143</f>
        <v>16</v>
      </c>
    </row>
    <row r="145" spans="1:8" x14ac:dyDescent="0.25">
      <c r="A145">
        <v>10</v>
      </c>
      <c r="B145" s="346" t="s">
        <v>32</v>
      </c>
      <c r="C145" s="346"/>
      <c r="D145" s="346"/>
      <c r="E145" s="346"/>
      <c r="F145" s="346"/>
      <c r="G145" s="346"/>
      <c r="H145" s="346"/>
    </row>
    <row r="146" spans="1:8" x14ac:dyDescent="0.25">
      <c r="A146" t="s">
        <v>39</v>
      </c>
      <c r="B146" s="346" t="s">
        <v>40</v>
      </c>
      <c r="C146" s="346"/>
      <c r="D146" s="7" t="s">
        <v>34</v>
      </c>
      <c r="E146" s="8" t="s">
        <v>21</v>
      </c>
      <c r="F146" s="9" t="s">
        <v>35</v>
      </c>
      <c r="G146" s="10" t="s">
        <v>36</v>
      </c>
      <c r="H146" s="1" t="s">
        <v>37</v>
      </c>
    </row>
    <row r="147" spans="1:8" x14ac:dyDescent="0.25">
      <c r="A147" s="1" t="s">
        <v>8</v>
      </c>
      <c r="B147" s="2"/>
      <c r="C147" s="2"/>
      <c r="D147" s="2"/>
      <c r="E147" s="2"/>
      <c r="F147" s="2"/>
      <c r="G147" s="2"/>
      <c r="H147" s="2"/>
    </row>
    <row r="148" spans="1:8" x14ac:dyDescent="0.25">
      <c r="A148" s="1" t="s">
        <v>0</v>
      </c>
      <c r="B148" s="364"/>
      <c r="C148" s="364"/>
      <c r="D148" s="131"/>
      <c r="E148" s="131"/>
      <c r="F148" s="131"/>
      <c r="G148" s="131"/>
      <c r="H148" s="131">
        <f t="shared" ref="H148:H158" si="44">F148-G148</f>
        <v>0</v>
      </c>
    </row>
    <row r="149" spans="1:8" x14ac:dyDescent="0.25">
      <c r="A149" s="1" t="s">
        <v>1</v>
      </c>
      <c r="B149" s="364"/>
      <c r="C149" s="364"/>
      <c r="D149" s="131"/>
      <c r="E149" s="131"/>
      <c r="F149" s="131"/>
      <c r="G149" s="131"/>
      <c r="H149" s="131">
        <f t="shared" si="44"/>
        <v>0</v>
      </c>
    </row>
    <row r="150" spans="1:8" x14ac:dyDescent="0.25">
      <c r="A150" s="1" t="s">
        <v>38</v>
      </c>
      <c r="B150" s="346" t="s">
        <v>129</v>
      </c>
      <c r="C150" s="346"/>
      <c r="D150" s="3">
        <v>0</v>
      </c>
      <c r="E150" s="4">
        <v>1</v>
      </c>
      <c r="F150" s="5">
        <v>1</v>
      </c>
      <c r="G150" s="6">
        <v>6</v>
      </c>
      <c r="H150" s="11">
        <f t="shared" si="44"/>
        <v>-5</v>
      </c>
    </row>
    <row r="151" spans="1:8" x14ac:dyDescent="0.25">
      <c r="A151" s="1" t="s">
        <v>2</v>
      </c>
      <c r="B151" s="346" t="s">
        <v>238</v>
      </c>
      <c r="C151" s="346"/>
      <c r="D151" s="3">
        <v>0</v>
      </c>
      <c r="E151" s="4">
        <v>1</v>
      </c>
      <c r="F151" s="5">
        <v>5</v>
      </c>
      <c r="G151" s="6">
        <v>8</v>
      </c>
      <c r="H151" s="11">
        <f t="shared" si="44"/>
        <v>-3</v>
      </c>
    </row>
    <row r="152" spans="1:8" x14ac:dyDescent="0.25">
      <c r="A152" s="1" t="s">
        <v>3</v>
      </c>
      <c r="B152" s="364"/>
      <c r="C152" s="364"/>
      <c r="D152" s="131"/>
      <c r="E152" s="131"/>
      <c r="F152" s="131"/>
      <c r="G152" s="131"/>
      <c r="H152" s="131">
        <f t="shared" si="44"/>
        <v>0</v>
      </c>
    </row>
    <row r="153" spans="1:8" x14ac:dyDescent="0.25">
      <c r="A153" s="1" t="s">
        <v>4</v>
      </c>
      <c r="B153" s="364"/>
      <c r="C153" s="364"/>
      <c r="D153" s="131"/>
      <c r="E153" s="131"/>
      <c r="F153" s="131"/>
      <c r="G153" s="131"/>
      <c r="H153" s="131">
        <f t="shared" si="44"/>
        <v>0</v>
      </c>
    </row>
    <row r="154" spans="1:8" x14ac:dyDescent="0.25">
      <c r="A154" s="1" t="s">
        <v>5</v>
      </c>
      <c r="B154" s="346" t="s">
        <v>227</v>
      </c>
      <c r="C154" s="346"/>
      <c r="D154" s="3">
        <v>0</v>
      </c>
      <c r="E154" s="4">
        <v>1</v>
      </c>
      <c r="F154" s="5">
        <v>5</v>
      </c>
      <c r="G154" s="6">
        <v>9</v>
      </c>
      <c r="H154" s="11">
        <f t="shared" si="44"/>
        <v>-4</v>
      </c>
    </row>
    <row r="155" spans="1:8" x14ac:dyDescent="0.25">
      <c r="A155" s="1" t="s">
        <v>6</v>
      </c>
      <c r="B155" s="364"/>
      <c r="C155" s="364"/>
      <c r="D155" s="131"/>
      <c r="E155" s="131"/>
      <c r="F155" s="131"/>
      <c r="G155" s="131"/>
      <c r="H155" s="131">
        <f t="shared" si="44"/>
        <v>0</v>
      </c>
    </row>
    <row r="156" spans="1:8" x14ac:dyDescent="0.25">
      <c r="A156" s="1" t="s">
        <v>7</v>
      </c>
      <c r="B156" s="364"/>
      <c r="C156" s="364"/>
      <c r="D156" s="131"/>
      <c r="E156" s="131"/>
      <c r="F156" s="131"/>
      <c r="G156" s="131"/>
      <c r="H156" s="131">
        <f t="shared" si="44"/>
        <v>0</v>
      </c>
    </row>
    <row r="157" spans="1:8" x14ac:dyDescent="0.25">
      <c r="A157" s="1" t="s">
        <v>9</v>
      </c>
      <c r="B157" s="346" t="s">
        <v>239</v>
      </c>
      <c r="C157" s="346"/>
      <c r="D157" s="3">
        <v>1</v>
      </c>
      <c r="E157" s="4">
        <v>0</v>
      </c>
      <c r="F157" s="5">
        <v>4</v>
      </c>
      <c r="G157" s="6">
        <v>1</v>
      </c>
      <c r="H157" s="11">
        <f t="shared" si="44"/>
        <v>3</v>
      </c>
    </row>
    <row r="158" spans="1:8" x14ac:dyDescent="0.25">
      <c r="A158" s="1" t="s">
        <v>115</v>
      </c>
      <c r="B158" s="346" t="s">
        <v>220</v>
      </c>
      <c r="C158" s="346"/>
      <c r="D158" s="3">
        <v>0</v>
      </c>
      <c r="E158" s="4">
        <v>1</v>
      </c>
      <c r="F158" s="5">
        <v>3</v>
      </c>
      <c r="G158" s="6">
        <v>6</v>
      </c>
      <c r="H158" s="11">
        <f t="shared" si="44"/>
        <v>-3</v>
      </c>
    </row>
    <row r="159" spans="1:8" x14ac:dyDescent="0.25">
      <c r="A159" s="1" t="s">
        <v>41</v>
      </c>
      <c r="B159" s="346"/>
      <c r="C159" s="346"/>
      <c r="D159">
        <f>SUM(D148:D158)</f>
        <v>1</v>
      </c>
      <c r="E159">
        <f>SUM(E148:E158)</f>
        <v>4</v>
      </c>
      <c r="F159">
        <f>SUM(F148:F158)</f>
        <v>18</v>
      </c>
      <c r="G159">
        <f>SUM(G148:G158)</f>
        <v>30</v>
      </c>
      <c r="H159">
        <f>F159-G159</f>
        <v>-12</v>
      </c>
    </row>
    <row r="161" spans="1:8" x14ac:dyDescent="0.25">
      <c r="A161">
        <v>11</v>
      </c>
      <c r="B161" s="346" t="s">
        <v>33</v>
      </c>
      <c r="C161" s="346"/>
      <c r="D161" s="346"/>
      <c r="E161" s="346"/>
      <c r="F161" s="346"/>
      <c r="G161" s="346"/>
      <c r="H161" s="346"/>
    </row>
    <row r="162" spans="1:8" x14ac:dyDescent="0.25">
      <c r="A162" t="s">
        <v>39</v>
      </c>
      <c r="B162" s="346" t="s">
        <v>40</v>
      </c>
      <c r="C162" s="346"/>
      <c r="D162" s="7" t="s">
        <v>34</v>
      </c>
      <c r="E162" s="8" t="s">
        <v>21</v>
      </c>
      <c r="F162" s="9" t="s">
        <v>35</v>
      </c>
      <c r="G162" s="10" t="s">
        <v>36</v>
      </c>
      <c r="H162" s="1" t="s">
        <v>37</v>
      </c>
    </row>
    <row r="163" spans="1:8" x14ac:dyDescent="0.25">
      <c r="A163" s="1" t="s">
        <v>9</v>
      </c>
      <c r="B163" s="2"/>
      <c r="C163" s="2"/>
      <c r="D163" s="2"/>
      <c r="E163" s="2"/>
      <c r="F163" s="2"/>
      <c r="G163" s="2"/>
      <c r="H163" s="2"/>
    </row>
    <row r="164" spans="1:8" x14ac:dyDescent="0.25">
      <c r="A164" s="1" t="s">
        <v>0</v>
      </c>
      <c r="B164" s="364"/>
      <c r="C164" s="364"/>
      <c r="D164" s="131"/>
      <c r="E164" s="131"/>
      <c r="F164" s="131"/>
      <c r="G164" s="131"/>
      <c r="H164" s="131">
        <f t="shared" ref="H164:H174" si="45">F164-G164</f>
        <v>0</v>
      </c>
    </row>
    <row r="165" spans="1:8" x14ac:dyDescent="0.25">
      <c r="A165" s="1" t="s">
        <v>1</v>
      </c>
      <c r="B165" s="364"/>
      <c r="C165" s="364"/>
      <c r="D165" s="131"/>
      <c r="E165" s="131"/>
      <c r="F165" s="131"/>
      <c r="G165" s="131"/>
      <c r="H165" s="131">
        <f t="shared" si="45"/>
        <v>0</v>
      </c>
    </row>
    <row r="166" spans="1:8" x14ac:dyDescent="0.25">
      <c r="A166" s="1" t="s">
        <v>38</v>
      </c>
      <c r="B166" s="346" t="s">
        <v>226</v>
      </c>
      <c r="C166" s="346"/>
      <c r="D166" s="3">
        <v>0</v>
      </c>
      <c r="E166" s="4">
        <v>1</v>
      </c>
      <c r="F166" s="5">
        <v>2</v>
      </c>
      <c r="G166" s="6">
        <v>7</v>
      </c>
      <c r="H166" s="11">
        <f t="shared" si="45"/>
        <v>-5</v>
      </c>
    </row>
    <row r="167" spans="1:8" x14ac:dyDescent="0.25">
      <c r="A167" s="1" t="s">
        <v>2</v>
      </c>
      <c r="B167" s="346" t="s">
        <v>168</v>
      </c>
      <c r="C167" s="346"/>
      <c r="D167" s="3">
        <v>0</v>
      </c>
      <c r="E167" s="4">
        <v>1</v>
      </c>
      <c r="F167" s="5">
        <v>2</v>
      </c>
      <c r="G167" s="6">
        <v>7</v>
      </c>
      <c r="H167" s="11">
        <f t="shared" si="45"/>
        <v>-5</v>
      </c>
    </row>
    <row r="168" spans="1:8" x14ac:dyDescent="0.25">
      <c r="A168" s="1" t="s">
        <v>3</v>
      </c>
      <c r="B168" s="364"/>
      <c r="C168" s="364"/>
      <c r="D168" s="131"/>
      <c r="E168" s="131"/>
      <c r="F168" s="131"/>
      <c r="G168" s="131"/>
      <c r="H168" s="131">
        <f t="shared" si="45"/>
        <v>0</v>
      </c>
    </row>
    <row r="169" spans="1:8" x14ac:dyDescent="0.25">
      <c r="A169" s="1" t="s">
        <v>4</v>
      </c>
      <c r="B169" s="364"/>
      <c r="C169" s="364"/>
      <c r="D169" s="131"/>
      <c r="E169" s="131"/>
      <c r="F169" s="131"/>
      <c r="G169" s="131"/>
      <c r="H169" s="131">
        <f t="shared" si="45"/>
        <v>0</v>
      </c>
    </row>
    <row r="170" spans="1:8" x14ac:dyDescent="0.25">
      <c r="A170" s="1" t="s">
        <v>5</v>
      </c>
      <c r="B170" s="346" t="s">
        <v>257</v>
      </c>
      <c r="C170" s="346"/>
      <c r="D170" s="3">
        <v>0</v>
      </c>
      <c r="E170" s="4">
        <v>1</v>
      </c>
      <c r="F170" s="5">
        <v>1</v>
      </c>
      <c r="G170" s="6">
        <v>8</v>
      </c>
      <c r="H170" s="11">
        <f t="shared" si="45"/>
        <v>-7</v>
      </c>
    </row>
    <row r="171" spans="1:8" x14ac:dyDescent="0.25">
      <c r="A171" s="1" t="s">
        <v>6</v>
      </c>
      <c r="B171" s="364"/>
      <c r="C171" s="364"/>
      <c r="D171" s="131"/>
      <c r="E171" s="131"/>
      <c r="F171" s="131"/>
      <c r="G171" s="131"/>
      <c r="H171" s="131">
        <f t="shared" si="45"/>
        <v>0</v>
      </c>
    </row>
    <row r="172" spans="1:8" x14ac:dyDescent="0.25">
      <c r="A172" s="1" t="s">
        <v>7</v>
      </c>
      <c r="B172" s="364"/>
      <c r="C172" s="364"/>
      <c r="D172" s="131"/>
      <c r="E172" s="131"/>
      <c r="F172" s="131"/>
      <c r="G172" s="131"/>
      <c r="H172" s="131">
        <f t="shared" si="45"/>
        <v>0</v>
      </c>
    </row>
    <row r="173" spans="1:8" x14ac:dyDescent="0.25">
      <c r="A173" s="1" t="s">
        <v>8</v>
      </c>
      <c r="B173" s="346" t="s">
        <v>240</v>
      </c>
      <c r="C173" s="346"/>
      <c r="D173" s="3">
        <v>0</v>
      </c>
      <c r="E173" s="4">
        <v>1</v>
      </c>
      <c r="F173" s="5">
        <v>1</v>
      </c>
      <c r="G173" s="6">
        <v>4</v>
      </c>
      <c r="H173" s="11">
        <f t="shared" si="45"/>
        <v>-3</v>
      </c>
    </row>
    <row r="174" spans="1:8" x14ac:dyDescent="0.25">
      <c r="A174" s="1" t="s">
        <v>115</v>
      </c>
      <c r="B174" s="346" t="s">
        <v>110</v>
      </c>
      <c r="C174" s="346"/>
      <c r="D174" s="3">
        <v>1</v>
      </c>
      <c r="E174" s="4">
        <v>0</v>
      </c>
      <c r="F174" s="5">
        <v>6</v>
      </c>
      <c r="G174" s="6">
        <v>0</v>
      </c>
      <c r="H174" s="11">
        <f t="shared" si="45"/>
        <v>6</v>
      </c>
    </row>
    <row r="175" spans="1:8" x14ac:dyDescent="0.25">
      <c r="A175" s="1" t="s">
        <v>41</v>
      </c>
      <c r="B175" s="346"/>
      <c r="C175" s="346"/>
      <c r="D175">
        <f>SUM(D164:D174)</f>
        <v>1</v>
      </c>
      <c r="E175">
        <f>SUM(E164:E174)</f>
        <v>4</v>
      </c>
      <c r="F175">
        <f>SUM(F164:F174)</f>
        <v>12</v>
      </c>
      <c r="G175">
        <f>SUM(G164:G174)</f>
        <v>26</v>
      </c>
      <c r="H175">
        <f>F175-G175</f>
        <v>-14</v>
      </c>
    </row>
    <row r="177" spans="1:8" x14ac:dyDescent="0.25">
      <c r="A177">
        <v>12</v>
      </c>
      <c r="B177" s="346" t="s">
        <v>114</v>
      </c>
      <c r="C177" s="346"/>
      <c r="D177" s="346"/>
      <c r="E177" s="346"/>
      <c r="F177" s="346"/>
      <c r="G177" s="346"/>
      <c r="H177" s="346"/>
    </row>
    <row r="178" spans="1:8" x14ac:dyDescent="0.25">
      <c r="A178" t="s">
        <v>39</v>
      </c>
      <c r="B178" s="346" t="s">
        <v>40</v>
      </c>
      <c r="C178" s="346"/>
      <c r="D178" s="7" t="s">
        <v>34</v>
      </c>
      <c r="E178" s="8" t="s">
        <v>21</v>
      </c>
      <c r="F178" s="9" t="s">
        <v>35</v>
      </c>
      <c r="G178" s="10" t="s">
        <v>36</v>
      </c>
      <c r="H178" s="1" t="s">
        <v>37</v>
      </c>
    </row>
    <row r="179" spans="1:8" x14ac:dyDescent="0.25">
      <c r="A179" s="1" t="s">
        <v>115</v>
      </c>
      <c r="B179" s="2"/>
      <c r="C179" s="2"/>
      <c r="D179" s="2"/>
      <c r="E179" s="2"/>
      <c r="F179" s="2"/>
      <c r="G179" s="2"/>
      <c r="H179" s="2"/>
    </row>
    <row r="180" spans="1:8" x14ac:dyDescent="0.25">
      <c r="A180" s="1" t="s">
        <v>0</v>
      </c>
      <c r="B180" s="364"/>
      <c r="C180" s="364"/>
      <c r="D180" s="131"/>
      <c r="E180" s="131"/>
      <c r="F180" s="131"/>
      <c r="G180" s="131"/>
      <c r="H180" s="131">
        <f t="shared" ref="H180:H190" si="46">F180-G180</f>
        <v>0</v>
      </c>
    </row>
    <row r="181" spans="1:8" x14ac:dyDescent="0.25">
      <c r="A181" s="1" t="s">
        <v>1</v>
      </c>
      <c r="B181" s="364"/>
      <c r="C181" s="364"/>
      <c r="D181" s="131"/>
      <c r="E181" s="131"/>
      <c r="F181" s="131"/>
      <c r="G181" s="131"/>
      <c r="H181" s="131">
        <f t="shared" si="46"/>
        <v>0</v>
      </c>
    </row>
    <row r="182" spans="1:8" x14ac:dyDescent="0.25">
      <c r="A182" s="1" t="s">
        <v>38</v>
      </c>
      <c r="B182" s="346" t="s">
        <v>155</v>
      </c>
      <c r="C182" s="346"/>
      <c r="D182" s="3">
        <v>0</v>
      </c>
      <c r="E182" s="4">
        <v>1</v>
      </c>
      <c r="F182" s="5">
        <v>4</v>
      </c>
      <c r="G182" s="6">
        <v>6</v>
      </c>
      <c r="H182" s="11">
        <f t="shared" si="46"/>
        <v>-2</v>
      </c>
    </row>
    <row r="183" spans="1:8" x14ac:dyDescent="0.25">
      <c r="A183" s="1" t="s">
        <v>2</v>
      </c>
      <c r="B183" s="365" t="s">
        <v>217</v>
      </c>
      <c r="C183" s="346"/>
      <c r="D183" s="3">
        <v>1</v>
      </c>
      <c r="E183" s="4">
        <v>0</v>
      </c>
      <c r="F183" s="5">
        <v>7</v>
      </c>
      <c r="G183" s="6">
        <v>4</v>
      </c>
      <c r="H183" s="11">
        <f t="shared" si="46"/>
        <v>3</v>
      </c>
    </row>
    <row r="184" spans="1:8" x14ac:dyDescent="0.25">
      <c r="A184" s="1" t="s">
        <v>3</v>
      </c>
      <c r="B184" s="364"/>
      <c r="C184" s="364"/>
      <c r="D184" s="131"/>
      <c r="E184" s="131"/>
      <c r="F184" s="131"/>
      <c r="G184" s="131"/>
      <c r="H184" s="131">
        <f t="shared" si="46"/>
        <v>0</v>
      </c>
    </row>
    <row r="185" spans="1:8" x14ac:dyDescent="0.25">
      <c r="A185" s="1" t="s">
        <v>4</v>
      </c>
      <c r="B185" s="364"/>
      <c r="C185" s="364"/>
      <c r="D185" s="131"/>
      <c r="E185" s="131"/>
      <c r="F185" s="131"/>
      <c r="G185" s="131"/>
      <c r="H185" s="131">
        <f t="shared" si="46"/>
        <v>0</v>
      </c>
    </row>
    <row r="186" spans="1:8" x14ac:dyDescent="0.25">
      <c r="A186" s="1" t="s">
        <v>5</v>
      </c>
      <c r="B186" s="346" t="s">
        <v>230</v>
      </c>
      <c r="C186" s="346"/>
      <c r="D186" s="3">
        <v>0</v>
      </c>
      <c r="E186" s="4">
        <v>1</v>
      </c>
      <c r="F186" s="5">
        <v>4</v>
      </c>
      <c r="G186" s="6">
        <v>8</v>
      </c>
      <c r="H186" s="11">
        <f t="shared" si="46"/>
        <v>-4</v>
      </c>
    </row>
    <row r="187" spans="1:8" x14ac:dyDescent="0.25">
      <c r="A187" s="1" t="s">
        <v>6</v>
      </c>
      <c r="B187" s="364"/>
      <c r="C187" s="364"/>
      <c r="D187" s="131"/>
      <c r="E187" s="131"/>
      <c r="F187" s="131"/>
      <c r="G187" s="131"/>
      <c r="H187" s="131">
        <f t="shared" si="46"/>
        <v>0</v>
      </c>
    </row>
    <row r="188" spans="1:8" x14ac:dyDescent="0.25">
      <c r="A188" s="1" t="s">
        <v>7</v>
      </c>
      <c r="B188" s="364"/>
      <c r="C188" s="364"/>
      <c r="D188" s="131"/>
      <c r="E188" s="131"/>
      <c r="F188" s="131"/>
      <c r="G188" s="131"/>
      <c r="H188" s="131">
        <f t="shared" si="46"/>
        <v>0</v>
      </c>
    </row>
    <row r="189" spans="1:8" x14ac:dyDescent="0.25">
      <c r="A189" s="1" t="s">
        <v>8</v>
      </c>
      <c r="B189" s="346" t="s">
        <v>219</v>
      </c>
      <c r="C189" s="346"/>
      <c r="D189" s="3">
        <v>1</v>
      </c>
      <c r="E189" s="188">
        <v>0</v>
      </c>
      <c r="F189" s="189">
        <v>6</v>
      </c>
      <c r="G189" s="190">
        <v>3</v>
      </c>
      <c r="H189" s="11">
        <f t="shared" si="46"/>
        <v>3</v>
      </c>
    </row>
    <row r="190" spans="1:8" x14ac:dyDescent="0.25">
      <c r="A190" s="1" t="s">
        <v>9</v>
      </c>
      <c r="B190" s="346" t="s">
        <v>109</v>
      </c>
      <c r="C190" s="346"/>
      <c r="D190" s="3">
        <v>0</v>
      </c>
      <c r="E190" s="188">
        <v>1</v>
      </c>
      <c r="F190" s="189">
        <v>0</v>
      </c>
      <c r="G190" s="190">
        <v>6</v>
      </c>
      <c r="H190" s="11">
        <f t="shared" si="46"/>
        <v>-6</v>
      </c>
    </row>
    <row r="191" spans="1:8" x14ac:dyDescent="0.25">
      <c r="A191" s="1" t="s">
        <v>41</v>
      </c>
      <c r="B191" s="346"/>
      <c r="C191" s="346"/>
      <c r="D191">
        <f>SUM(D180:D190)</f>
        <v>2</v>
      </c>
      <c r="E191">
        <f>SUM(E180:E190)</f>
        <v>3</v>
      </c>
      <c r="F191">
        <f>SUM(F180:F190)</f>
        <v>21</v>
      </c>
      <c r="G191">
        <f>SUM(G180:G190)</f>
        <v>27</v>
      </c>
      <c r="H191">
        <f>F191-G191</f>
        <v>-6</v>
      </c>
    </row>
  </sheetData>
  <mergeCells count="178">
    <mergeCell ref="B130:C130"/>
    <mergeCell ref="B146:C146"/>
    <mergeCell ref="B129:H129"/>
    <mergeCell ref="B145:H145"/>
    <mergeCell ref="B140:C140"/>
    <mergeCell ref="B142:C142"/>
    <mergeCell ref="B154:C154"/>
    <mergeCell ref="B141:C141"/>
    <mergeCell ref="B143:C143"/>
    <mergeCell ref="B135:C135"/>
    <mergeCell ref="B148:C148"/>
    <mergeCell ref="B133:C133"/>
    <mergeCell ref="B149:C149"/>
    <mergeCell ref="B134:C134"/>
    <mergeCell ref="B150:C150"/>
    <mergeCell ref="B125:C125"/>
    <mergeCell ref="O7:Q7"/>
    <mergeCell ref="O3:Q3"/>
    <mergeCell ref="O6:Q6"/>
    <mergeCell ref="Y51:AC51"/>
    <mergeCell ref="J36:J41"/>
    <mergeCell ref="J42:J47"/>
    <mergeCell ref="K17:S17"/>
    <mergeCell ref="K34:U34"/>
    <mergeCell ref="B98:C98"/>
    <mergeCell ref="B114:C114"/>
    <mergeCell ref="B75:C75"/>
    <mergeCell ref="B91:C91"/>
    <mergeCell ref="B76:C76"/>
    <mergeCell ref="B92:C92"/>
    <mergeCell ref="B102:C102"/>
    <mergeCell ref="B103:C103"/>
    <mergeCell ref="B89:C89"/>
    <mergeCell ref="B90:C90"/>
    <mergeCell ref="B104:C104"/>
    <mergeCell ref="B100:C100"/>
    <mergeCell ref="B101:C101"/>
    <mergeCell ref="B110:C110"/>
    <mergeCell ref="B95:C95"/>
    <mergeCell ref="B169:C169"/>
    <mergeCell ref="B162:C162"/>
    <mergeCell ref="B164:C164"/>
    <mergeCell ref="B165:C165"/>
    <mergeCell ref="B166:C166"/>
    <mergeCell ref="B161:H161"/>
    <mergeCell ref="B157:C157"/>
    <mergeCell ref="B159:C159"/>
    <mergeCell ref="B155:C155"/>
    <mergeCell ref="B156:C156"/>
    <mergeCell ref="B158:C158"/>
    <mergeCell ref="B167:C167"/>
    <mergeCell ref="B168:C168"/>
    <mergeCell ref="B105:C105"/>
    <mergeCell ref="B106:C106"/>
    <mergeCell ref="B107:C107"/>
    <mergeCell ref="B111:C111"/>
    <mergeCell ref="B108:C108"/>
    <mergeCell ref="B109:C109"/>
    <mergeCell ref="B72:C72"/>
    <mergeCell ref="B88:C88"/>
    <mergeCell ref="B73:C73"/>
    <mergeCell ref="B74:C74"/>
    <mergeCell ref="B87:C87"/>
    <mergeCell ref="B69:C69"/>
    <mergeCell ref="B85:C85"/>
    <mergeCell ref="B70:C70"/>
    <mergeCell ref="B86:C86"/>
    <mergeCell ref="B71:C71"/>
    <mergeCell ref="B79:C79"/>
    <mergeCell ref="B66:C66"/>
    <mergeCell ref="B82:C82"/>
    <mergeCell ref="B68:C68"/>
    <mergeCell ref="B84:C84"/>
    <mergeCell ref="B1:H1"/>
    <mergeCell ref="B17:H17"/>
    <mergeCell ref="B2:C2"/>
    <mergeCell ref="B18:C18"/>
    <mergeCell ref="B4:C4"/>
    <mergeCell ref="B20:C20"/>
    <mergeCell ref="B11:C11"/>
    <mergeCell ref="B27:C27"/>
    <mergeCell ref="B12:C12"/>
    <mergeCell ref="B13:C13"/>
    <mergeCell ref="B8:C8"/>
    <mergeCell ref="B24:C24"/>
    <mergeCell ref="B9:C9"/>
    <mergeCell ref="B25:C25"/>
    <mergeCell ref="B10:C10"/>
    <mergeCell ref="B26:C26"/>
    <mergeCell ref="B14:C14"/>
    <mergeCell ref="B15:C15"/>
    <mergeCell ref="B184:C184"/>
    <mergeCell ref="B185:C185"/>
    <mergeCell ref="B177:H177"/>
    <mergeCell ref="B5:C5"/>
    <mergeCell ref="B21:C21"/>
    <mergeCell ref="B6:C6"/>
    <mergeCell ref="B22:C22"/>
    <mergeCell ref="B7:C7"/>
    <mergeCell ref="B23:C23"/>
    <mergeCell ref="B28:C28"/>
    <mergeCell ref="B29:C29"/>
    <mergeCell ref="B36:C36"/>
    <mergeCell ref="B52:C52"/>
    <mergeCell ref="B37:C37"/>
    <mergeCell ref="B53:C53"/>
    <mergeCell ref="B38:C38"/>
    <mergeCell ref="B54:C54"/>
    <mergeCell ref="B42:C42"/>
    <mergeCell ref="B58:C58"/>
    <mergeCell ref="B39:C39"/>
    <mergeCell ref="B55:C55"/>
    <mergeCell ref="B40:C40"/>
    <mergeCell ref="B56:C56"/>
    <mergeCell ref="B41:C41"/>
    <mergeCell ref="B178:C178"/>
    <mergeCell ref="B180:C180"/>
    <mergeCell ref="B181:C181"/>
    <mergeCell ref="B182:C182"/>
    <mergeCell ref="B183:C183"/>
    <mergeCell ref="B119:C119"/>
    <mergeCell ref="B120:C120"/>
    <mergeCell ref="B116:C116"/>
    <mergeCell ref="B117:C117"/>
    <mergeCell ref="B126:C126"/>
    <mergeCell ref="B121:C121"/>
    <mergeCell ref="B122:C122"/>
    <mergeCell ref="B123:C123"/>
    <mergeCell ref="B136:C136"/>
    <mergeCell ref="B118:C118"/>
    <mergeCell ref="B151:C151"/>
    <mergeCell ref="B152:C152"/>
    <mergeCell ref="B137:C137"/>
    <mergeCell ref="B153:C153"/>
    <mergeCell ref="B127:C127"/>
    <mergeCell ref="B132:C132"/>
    <mergeCell ref="B138:C138"/>
    <mergeCell ref="B139:C139"/>
    <mergeCell ref="B124:C124"/>
    <mergeCell ref="B31:C31"/>
    <mergeCell ref="B33:H33"/>
    <mergeCell ref="B49:H49"/>
    <mergeCell ref="B34:C34"/>
    <mergeCell ref="B50:C50"/>
    <mergeCell ref="B46:C46"/>
    <mergeCell ref="B62:C62"/>
    <mergeCell ref="B47:C47"/>
    <mergeCell ref="B57:C57"/>
    <mergeCell ref="B45:C45"/>
    <mergeCell ref="B61:C61"/>
    <mergeCell ref="B43:C43"/>
    <mergeCell ref="B59:C59"/>
    <mergeCell ref="B44:C44"/>
    <mergeCell ref="B60:C60"/>
    <mergeCell ref="J19:J24"/>
    <mergeCell ref="J25:J30"/>
    <mergeCell ref="B175:C175"/>
    <mergeCell ref="B191:C191"/>
    <mergeCell ref="B170:C170"/>
    <mergeCell ref="B171:C171"/>
    <mergeCell ref="B187:C187"/>
    <mergeCell ref="B172:C172"/>
    <mergeCell ref="B188:C188"/>
    <mergeCell ref="B173:C173"/>
    <mergeCell ref="B189:C189"/>
    <mergeCell ref="B174:C174"/>
    <mergeCell ref="B190:C190"/>
    <mergeCell ref="B186:C186"/>
    <mergeCell ref="B30:C30"/>
    <mergeCell ref="B63:C63"/>
    <mergeCell ref="B65:H65"/>
    <mergeCell ref="B81:H81"/>
    <mergeCell ref="B77:C77"/>
    <mergeCell ref="B93:C93"/>
    <mergeCell ref="B78:C78"/>
    <mergeCell ref="B94:C94"/>
    <mergeCell ref="B97:H97"/>
    <mergeCell ref="B113:H11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757EE-8F05-4F3C-B6DB-FE56CA62520A}">
  <dimension ref="A1:W23"/>
  <sheetViews>
    <sheetView workbookViewId="0">
      <selection activeCell="F13" sqref="F13"/>
    </sheetView>
  </sheetViews>
  <sheetFormatPr baseColWidth="10" defaultRowHeight="15" x14ac:dyDescent="0.25"/>
  <cols>
    <col min="2" max="2" width="6.7109375" customWidth="1"/>
    <col min="3" max="3" width="5" customWidth="1"/>
    <col min="7" max="7" width="9.7109375" customWidth="1"/>
    <col min="8" max="8" width="1.85546875" customWidth="1"/>
    <col min="10" max="10" width="13.5703125" customWidth="1"/>
    <col min="12" max="12" width="6.85546875" customWidth="1"/>
    <col min="13" max="13" width="6.5703125" customWidth="1"/>
    <col min="18" max="18" width="1.140625" customWidth="1"/>
  </cols>
  <sheetData>
    <row r="1" spans="1:23" x14ac:dyDescent="0.2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</row>
    <row r="2" spans="1:23" ht="26.25" x14ac:dyDescent="0.4">
      <c r="A2" s="341"/>
      <c r="B2" s="387" t="s">
        <v>241</v>
      </c>
      <c r="C2" s="387"/>
      <c r="D2" s="387"/>
      <c r="E2" s="387"/>
      <c r="F2" s="387"/>
      <c r="G2" s="388"/>
      <c r="H2" s="51"/>
      <c r="I2" s="48"/>
      <c r="J2" s="47"/>
      <c r="K2" s="65"/>
      <c r="L2" s="389" t="s">
        <v>242</v>
      </c>
      <c r="M2" s="389"/>
      <c r="N2" s="389"/>
      <c r="O2" s="389"/>
      <c r="P2" s="389"/>
      <c r="Q2" s="389"/>
      <c r="R2" s="51"/>
      <c r="S2" s="48"/>
      <c r="T2" s="47"/>
      <c r="U2" s="47"/>
      <c r="V2" s="47"/>
      <c r="W2" s="47"/>
    </row>
    <row r="3" spans="1:23" ht="18.75" x14ac:dyDescent="0.3">
      <c r="A3" s="341"/>
      <c r="B3" s="350" t="s">
        <v>53</v>
      </c>
      <c r="C3" s="350"/>
      <c r="D3" s="351" t="s">
        <v>82</v>
      </c>
      <c r="E3" s="353" t="s">
        <v>21</v>
      </c>
      <c r="F3" s="355" t="s">
        <v>22</v>
      </c>
      <c r="G3" s="355"/>
      <c r="H3" s="52"/>
      <c r="I3" s="49"/>
      <c r="J3" s="47"/>
      <c r="K3" s="67" t="s">
        <v>196</v>
      </c>
      <c r="L3" s="350" t="s">
        <v>53</v>
      </c>
      <c r="M3" s="350"/>
      <c r="N3" s="351" t="s">
        <v>82</v>
      </c>
      <c r="O3" s="353" t="s">
        <v>21</v>
      </c>
      <c r="P3" s="355" t="s">
        <v>22</v>
      </c>
      <c r="Q3" s="355"/>
      <c r="R3" s="52"/>
      <c r="S3" s="49"/>
      <c r="T3" s="47"/>
      <c r="U3" s="47"/>
      <c r="V3" s="47"/>
      <c r="W3" s="47"/>
    </row>
    <row r="4" spans="1:23" ht="23.25" x14ac:dyDescent="0.25">
      <c r="A4" s="341"/>
      <c r="B4" s="350"/>
      <c r="C4" s="350"/>
      <c r="D4" s="352"/>
      <c r="E4" s="354"/>
      <c r="F4" s="355"/>
      <c r="G4" s="355"/>
      <c r="H4" s="52"/>
      <c r="I4" s="46" t="s">
        <v>154</v>
      </c>
      <c r="J4" s="47"/>
      <c r="K4" s="66" t="s">
        <v>195</v>
      </c>
      <c r="L4" s="350"/>
      <c r="M4" s="350"/>
      <c r="N4" s="352"/>
      <c r="O4" s="354"/>
      <c r="P4" s="355"/>
      <c r="Q4" s="355"/>
      <c r="R4" s="52"/>
      <c r="S4" s="46" t="s">
        <v>154</v>
      </c>
      <c r="T4" s="47"/>
      <c r="U4" s="47"/>
      <c r="V4" s="47"/>
      <c r="W4" s="47"/>
    </row>
    <row r="5" spans="1:23" ht="28.5" x14ac:dyDescent="0.25">
      <c r="A5" s="54" t="s">
        <v>10</v>
      </c>
      <c r="B5" s="347" t="str">
        <f>'matchs Mars'!S55</f>
        <v>JORDY</v>
      </c>
      <c r="C5" s="347"/>
      <c r="D5" s="30">
        <f>'matchs Mars'!T55</f>
        <v>4</v>
      </c>
      <c r="E5" s="31">
        <f>'matchs Mars'!U55</f>
        <v>1</v>
      </c>
      <c r="F5" s="348">
        <f>'matchs Mars'!V55</f>
        <v>13</v>
      </c>
      <c r="G5" s="348"/>
      <c r="H5" s="53"/>
      <c r="I5" s="21">
        <v>15</v>
      </c>
      <c r="J5" s="47"/>
      <c r="K5" s="60" t="s">
        <v>10</v>
      </c>
      <c r="L5" s="347" t="str">
        <f>'matchs Mars'!S61</f>
        <v>SYLVAIN</v>
      </c>
      <c r="M5" s="347"/>
      <c r="N5" s="30">
        <f>'matchs Mars'!T61</f>
        <v>5</v>
      </c>
      <c r="O5" s="31">
        <f>'matchs Mars'!U61</f>
        <v>0</v>
      </c>
      <c r="P5" s="348">
        <f>'matchs Mars'!V61</f>
        <v>26</v>
      </c>
      <c r="Q5" s="348"/>
      <c r="R5" s="53"/>
      <c r="S5" s="21">
        <v>6</v>
      </c>
      <c r="T5" s="47"/>
      <c r="U5" s="47"/>
      <c r="V5" s="47"/>
      <c r="W5" s="47"/>
    </row>
    <row r="6" spans="1:23" ht="30" customHeight="1" x14ac:dyDescent="0.25">
      <c r="A6" s="55" t="s">
        <v>11</v>
      </c>
      <c r="B6" s="347" t="str">
        <f>'matchs Mars'!S56</f>
        <v>ALEX</v>
      </c>
      <c r="C6" s="347"/>
      <c r="D6" s="30">
        <f>'matchs Mars'!T56</f>
        <v>4</v>
      </c>
      <c r="E6" s="31">
        <f>'matchs Mars'!U56</f>
        <v>1</v>
      </c>
      <c r="F6" s="348">
        <f>'matchs Mars'!V56</f>
        <v>12</v>
      </c>
      <c r="G6" s="348"/>
      <c r="H6" s="53"/>
      <c r="I6" s="21">
        <v>12</v>
      </c>
      <c r="J6" s="47"/>
      <c r="K6" s="60" t="s">
        <v>11</v>
      </c>
      <c r="L6" s="347" t="str">
        <f>'matchs Mars'!S62</f>
        <v>WENDY</v>
      </c>
      <c r="M6" s="347"/>
      <c r="N6" s="30">
        <f>'matchs Mars'!T62</f>
        <v>4</v>
      </c>
      <c r="O6" s="31">
        <f>'matchs Mars'!U62</f>
        <v>1</v>
      </c>
      <c r="P6" s="348">
        <f>'matchs Mars'!V62</f>
        <v>15</v>
      </c>
      <c r="Q6" s="348"/>
      <c r="R6" s="53"/>
      <c r="S6" s="21">
        <v>5</v>
      </c>
      <c r="T6" s="47"/>
      <c r="U6" s="47"/>
      <c r="V6" s="47"/>
      <c r="W6" s="47"/>
    </row>
    <row r="7" spans="1:23" ht="30" customHeight="1" x14ac:dyDescent="0.25">
      <c r="A7" s="56" t="s">
        <v>12</v>
      </c>
      <c r="B7" s="347" t="str">
        <f>'matchs Mars'!S57</f>
        <v>XAVIER</v>
      </c>
      <c r="C7" s="347"/>
      <c r="D7" s="30">
        <f>'matchs Mars'!T57</f>
        <v>3</v>
      </c>
      <c r="E7" s="31">
        <f>'matchs Mars'!U57</f>
        <v>2</v>
      </c>
      <c r="F7" s="348">
        <f>'matchs Mars'!V57</f>
        <v>11</v>
      </c>
      <c r="G7" s="348"/>
      <c r="H7" s="53"/>
      <c r="I7" s="21">
        <v>10</v>
      </c>
      <c r="J7" s="47"/>
      <c r="K7" s="132" t="s">
        <v>12</v>
      </c>
      <c r="L7" s="347" t="str">
        <f>'matchs Mars'!S63</f>
        <v>LOUISON</v>
      </c>
      <c r="M7" s="347"/>
      <c r="N7" s="30">
        <f>'matchs Mars'!T63</f>
        <v>3</v>
      </c>
      <c r="O7" s="31">
        <f>'matchs Mars'!U63</f>
        <v>2</v>
      </c>
      <c r="P7" s="348">
        <f>'matchs Mars'!V63</f>
        <v>3</v>
      </c>
      <c r="Q7" s="348"/>
      <c r="R7" s="53"/>
      <c r="S7" s="21">
        <v>4</v>
      </c>
      <c r="T7" s="47"/>
      <c r="U7" s="47"/>
      <c r="V7" s="47"/>
      <c r="W7" s="47"/>
    </row>
    <row r="8" spans="1:23" ht="30.75" customHeight="1" x14ac:dyDescent="0.25">
      <c r="A8" s="132" t="s">
        <v>13</v>
      </c>
      <c r="B8" s="347" t="str">
        <f>'matchs Mars'!S58</f>
        <v>ANTOINE</v>
      </c>
      <c r="C8" s="347"/>
      <c r="D8" s="30">
        <f>'matchs Mars'!T58</f>
        <v>3</v>
      </c>
      <c r="E8" s="31">
        <f>'matchs Mars'!U58</f>
        <v>2</v>
      </c>
      <c r="F8" s="348">
        <f>'matchs Mars'!V58</f>
        <v>2</v>
      </c>
      <c r="G8" s="348"/>
      <c r="H8" s="53"/>
      <c r="I8" s="21">
        <v>9</v>
      </c>
      <c r="J8" s="47"/>
      <c r="K8" s="57" t="s">
        <v>13</v>
      </c>
      <c r="L8" s="347" t="str">
        <f>'matchs Mars'!S64</f>
        <v>BAPTISTE</v>
      </c>
      <c r="M8" s="347"/>
      <c r="N8" s="30">
        <f>'matchs Mars'!T64</f>
        <v>2</v>
      </c>
      <c r="O8" s="31">
        <f>'matchs Mars'!U64</f>
        <v>3</v>
      </c>
      <c r="P8" s="348">
        <f>'matchs Mars'!V64</f>
        <v>-2</v>
      </c>
      <c r="Q8" s="348"/>
      <c r="R8" s="53"/>
      <c r="S8" s="21">
        <v>3</v>
      </c>
      <c r="T8" s="47"/>
      <c r="U8" s="47"/>
      <c r="V8" s="47"/>
      <c r="W8" s="47"/>
    </row>
    <row r="9" spans="1:23" ht="33" customHeight="1" x14ac:dyDescent="0.25">
      <c r="A9" s="61" t="s">
        <v>14</v>
      </c>
      <c r="B9" s="347" t="str">
        <f>'matchs Mars'!S59</f>
        <v>FLAVIEN</v>
      </c>
      <c r="C9" s="347"/>
      <c r="D9" s="30">
        <f>'matchs Mars'!T59</f>
        <v>1</v>
      </c>
      <c r="E9" s="31">
        <f>'matchs Mars'!U59</f>
        <v>4</v>
      </c>
      <c r="F9" s="348">
        <f>'matchs Mars'!V59</f>
        <v>-8</v>
      </c>
      <c r="G9" s="348"/>
      <c r="H9" s="53"/>
      <c r="I9" s="21">
        <v>8</v>
      </c>
      <c r="J9" s="47"/>
      <c r="K9" s="57" t="s">
        <v>14</v>
      </c>
      <c r="L9" s="347" t="str">
        <f>'matchs Mars'!S65</f>
        <v>ALEXANDRE</v>
      </c>
      <c r="M9" s="347"/>
      <c r="N9" s="30">
        <f>'matchs Mars'!T65</f>
        <v>1</v>
      </c>
      <c r="O9" s="31">
        <f>'matchs Mars'!U65</f>
        <v>4</v>
      </c>
      <c r="P9" s="348">
        <f>'matchs Mars'!V65</f>
        <v>-12</v>
      </c>
      <c r="Q9" s="348"/>
      <c r="R9" s="53"/>
      <c r="S9" s="21">
        <v>2</v>
      </c>
      <c r="T9" s="47"/>
      <c r="U9" s="47"/>
      <c r="V9" s="47"/>
      <c r="W9" s="47"/>
    </row>
    <row r="10" spans="1:23" ht="38.25" customHeight="1" x14ac:dyDescent="0.25">
      <c r="A10" s="61" t="s">
        <v>15</v>
      </c>
      <c r="B10" s="347" t="str">
        <f>'matchs Mars'!S60</f>
        <v>LYES</v>
      </c>
      <c r="C10" s="347"/>
      <c r="D10" s="30">
        <f>'matchs Mars'!T60</f>
        <v>0</v>
      </c>
      <c r="E10" s="31">
        <f>'matchs Mars'!U60</f>
        <v>5</v>
      </c>
      <c r="F10" s="348">
        <f>'matchs Mars'!V60</f>
        <v>-30</v>
      </c>
      <c r="G10" s="348"/>
      <c r="H10" s="53"/>
      <c r="I10" s="21">
        <v>7</v>
      </c>
      <c r="J10" s="47"/>
      <c r="K10" s="59" t="s">
        <v>20</v>
      </c>
      <c r="L10" s="347" t="str">
        <f>'matchs Mars'!S66</f>
        <v>SIMON</v>
      </c>
      <c r="M10" s="347"/>
      <c r="N10" s="30">
        <f>'matchs Mars'!T66</f>
        <v>0</v>
      </c>
      <c r="O10" s="31">
        <f>'matchs Mars'!U66</f>
        <v>5</v>
      </c>
      <c r="P10" s="348">
        <f>'matchs Mars'!V66</f>
        <v>-30</v>
      </c>
      <c r="Q10" s="348"/>
      <c r="R10" s="53"/>
      <c r="S10" s="21">
        <v>1</v>
      </c>
      <c r="T10" s="47"/>
      <c r="U10" s="47"/>
      <c r="V10" s="47"/>
      <c r="W10" s="47"/>
    </row>
    <row r="11" spans="1:23" ht="24" thickBot="1" x14ac:dyDescent="0.3">
      <c r="A11" s="68" t="s">
        <v>193</v>
      </c>
      <c r="B11" s="47"/>
      <c r="C11" s="47"/>
      <c r="D11" s="47"/>
      <c r="E11" s="47"/>
      <c r="F11" s="47"/>
      <c r="G11" s="358" t="s">
        <v>213</v>
      </c>
      <c r="H11" s="358"/>
      <c r="I11" s="358"/>
      <c r="J11" s="358"/>
      <c r="K11" s="358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</row>
    <row r="12" spans="1:23" ht="15.75" thickBot="1" x14ac:dyDescent="0.3">
      <c r="A12" s="64" t="s">
        <v>194</v>
      </c>
      <c r="B12" s="47"/>
      <c r="C12" s="47"/>
      <c r="D12" s="47"/>
      <c r="E12" s="47"/>
      <c r="F12" s="47"/>
      <c r="G12" s="356" t="str">
        <f>B8</f>
        <v>ANTOINE</v>
      </c>
      <c r="H12" s="357"/>
      <c r="I12" s="133" t="s">
        <v>215</v>
      </c>
      <c r="J12" s="178" t="str">
        <f>L7</f>
        <v>LOUISON</v>
      </c>
      <c r="K12" s="187" t="s">
        <v>214</v>
      </c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</row>
    <row r="13" spans="1:23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</row>
    <row r="14" spans="1:23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</row>
    <row r="15" spans="1:23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</row>
    <row r="16" spans="1:23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</row>
    <row r="17" spans="1:23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</row>
    <row r="18" spans="1:23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</row>
    <row r="19" spans="1:23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</row>
    <row r="20" spans="1:23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</row>
    <row r="21" spans="1:23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</row>
    <row r="22" spans="1:23" x14ac:dyDescent="0.25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</row>
    <row r="23" spans="1:23" x14ac:dyDescent="0.25">
      <c r="F23">
        <f>SUM(F5,F6,F7,F8,F9,F10)</f>
        <v>0</v>
      </c>
      <c r="Q23">
        <f>SUM(P5,P6,P7,P8,P9,P10)</f>
        <v>0</v>
      </c>
    </row>
  </sheetData>
  <mergeCells count="37">
    <mergeCell ref="G12:H12"/>
    <mergeCell ref="B9:C9"/>
    <mergeCell ref="F9:G9"/>
    <mergeCell ref="L9:M9"/>
    <mergeCell ref="B10:C10"/>
    <mergeCell ref="F10:G10"/>
    <mergeCell ref="L10:M10"/>
    <mergeCell ref="P10:Q10"/>
    <mergeCell ref="G11:K11"/>
    <mergeCell ref="B8:C8"/>
    <mergeCell ref="F8:G8"/>
    <mergeCell ref="L8:M8"/>
    <mergeCell ref="P8:Q8"/>
    <mergeCell ref="P9:Q9"/>
    <mergeCell ref="F5:G5"/>
    <mergeCell ref="L5:M5"/>
    <mergeCell ref="P5:Q5"/>
    <mergeCell ref="B7:C7"/>
    <mergeCell ref="F7:G7"/>
    <mergeCell ref="L7:M7"/>
    <mergeCell ref="P7:Q7"/>
    <mergeCell ref="B6:C6"/>
    <mergeCell ref="F6:G6"/>
    <mergeCell ref="L6:M6"/>
    <mergeCell ref="P6:Q6"/>
    <mergeCell ref="B5:C5"/>
    <mergeCell ref="A2:A4"/>
    <mergeCell ref="B2:G2"/>
    <mergeCell ref="L2:Q2"/>
    <mergeCell ref="B3:C4"/>
    <mergeCell ref="D3:D4"/>
    <mergeCell ref="E3:E4"/>
    <mergeCell ref="F3:G4"/>
    <mergeCell ref="L3:M4"/>
    <mergeCell ref="N3:N4"/>
    <mergeCell ref="O3:O4"/>
    <mergeCell ref="P3:Q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5F6A2-2A7D-47E3-A1E6-A3138E35C6F2}">
  <dimension ref="A1:AC219"/>
  <sheetViews>
    <sheetView topLeftCell="E10" zoomScale="89" zoomScaleNormal="89" workbookViewId="0">
      <selection activeCell="R13" sqref="R13"/>
    </sheetView>
  </sheetViews>
  <sheetFormatPr baseColWidth="10" defaultRowHeight="15" x14ac:dyDescent="0.25"/>
  <cols>
    <col min="21" max="21" width="15.140625" customWidth="1"/>
  </cols>
  <sheetData>
    <row r="1" spans="1:23" ht="16.5" thickBot="1" x14ac:dyDescent="0.3">
      <c r="A1" s="2">
        <v>1</v>
      </c>
      <c r="B1" s="390" t="s">
        <v>23</v>
      </c>
      <c r="C1" s="390"/>
      <c r="D1" s="390"/>
      <c r="E1" s="390"/>
      <c r="F1" s="390"/>
      <c r="G1" s="390"/>
      <c r="H1" s="390"/>
      <c r="N1" s="161" t="s">
        <v>201</v>
      </c>
      <c r="O1" s="162" t="s">
        <v>48</v>
      </c>
    </row>
    <row r="2" spans="1:23" x14ac:dyDescent="0.25">
      <c r="A2" s="2" t="s">
        <v>39</v>
      </c>
      <c r="B2" s="390" t="s">
        <v>40</v>
      </c>
      <c r="C2" s="390"/>
      <c r="D2" s="192" t="s">
        <v>34</v>
      </c>
      <c r="E2" s="192" t="s">
        <v>21</v>
      </c>
      <c r="F2" s="192" t="s">
        <v>35</v>
      </c>
      <c r="G2" s="193" t="s">
        <v>36</v>
      </c>
      <c r="H2" s="192" t="s">
        <v>37</v>
      </c>
      <c r="N2" s="160" t="s">
        <v>23</v>
      </c>
      <c r="O2" s="163">
        <v>1</v>
      </c>
    </row>
    <row r="3" spans="1:23" x14ac:dyDescent="0.25">
      <c r="A3" s="192" t="s">
        <v>0</v>
      </c>
      <c r="B3" s="2"/>
      <c r="C3" s="2"/>
      <c r="D3" s="2"/>
      <c r="E3" s="2"/>
      <c r="F3" s="2"/>
      <c r="G3" s="2"/>
      <c r="H3" s="2"/>
      <c r="N3" s="158" t="s">
        <v>24</v>
      </c>
      <c r="O3" s="164">
        <v>2</v>
      </c>
    </row>
    <row r="4" spans="1:23" x14ac:dyDescent="0.25">
      <c r="A4" s="192" t="s">
        <v>1</v>
      </c>
      <c r="B4" s="390"/>
      <c r="C4" s="390"/>
      <c r="D4" s="2"/>
      <c r="E4" s="2"/>
      <c r="F4" s="2"/>
      <c r="G4" s="2"/>
      <c r="H4" s="2">
        <f t="shared" ref="H4:H14" si="0">F4-G4</f>
        <v>0</v>
      </c>
      <c r="N4" s="158" t="s">
        <v>26</v>
      </c>
      <c r="O4" s="164">
        <v>3</v>
      </c>
    </row>
    <row r="5" spans="1:23" x14ac:dyDescent="0.25">
      <c r="A5" s="192" t="s">
        <v>38</v>
      </c>
      <c r="B5" s="390"/>
      <c r="C5" s="390"/>
      <c r="D5" s="2"/>
      <c r="E5" s="2"/>
      <c r="F5" s="2"/>
      <c r="G5" s="2"/>
      <c r="H5" s="2">
        <f t="shared" si="0"/>
        <v>0</v>
      </c>
      <c r="N5" s="158" t="s">
        <v>25</v>
      </c>
      <c r="O5" s="164">
        <v>4</v>
      </c>
    </row>
    <row r="6" spans="1:23" x14ac:dyDescent="0.25">
      <c r="A6" s="192" t="s">
        <v>2</v>
      </c>
      <c r="B6" s="390"/>
      <c r="C6" s="390"/>
      <c r="D6" s="2"/>
      <c r="E6" s="2"/>
      <c r="F6" s="2"/>
      <c r="G6" s="2"/>
      <c r="H6" s="2">
        <f t="shared" si="0"/>
        <v>0</v>
      </c>
      <c r="N6" s="158" t="s">
        <v>27</v>
      </c>
      <c r="O6" s="164">
        <v>5</v>
      </c>
    </row>
    <row r="7" spans="1:23" x14ac:dyDescent="0.25">
      <c r="A7" s="192" t="s">
        <v>3</v>
      </c>
      <c r="B7" s="390"/>
      <c r="C7" s="390"/>
      <c r="D7" s="2"/>
      <c r="E7" s="2"/>
      <c r="F7" s="2"/>
      <c r="G7" s="2"/>
      <c r="H7" s="2">
        <f t="shared" si="0"/>
        <v>0</v>
      </c>
      <c r="N7" s="158" t="s">
        <v>28</v>
      </c>
      <c r="O7" s="164">
        <v>6</v>
      </c>
    </row>
    <row r="8" spans="1:23" x14ac:dyDescent="0.25">
      <c r="A8" s="192" t="s">
        <v>4</v>
      </c>
      <c r="B8" s="390"/>
      <c r="C8" s="390"/>
      <c r="D8" s="2"/>
      <c r="E8" s="2"/>
      <c r="F8" s="2"/>
      <c r="G8" s="2"/>
      <c r="H8" s="2">
        <f t="shared" si="0"/>
        <v>0</v>
      </c>
      <c r="N8" s="158" t="s">
        <v>29</v>
      </c>
      <c r="O8" s="164">
        <v>7</v>
      </c>
    </row>
    <row r="9" spans="1:23" x14ac:dyDescent="0.25">
      <c r="A9" s="192" t="s">
        <v>5</v>
      </c>
      <c r="B9" s="390"/>
      <c r="C9" s="390"/>
      <c r="D9" s="2"/>
      <c r="E9" s="2"/>
      <c r="F9" s="2"/>
      <c r="G9" s="2"/>
      <c r="H9" s="2">
        <f t="shared" si="0"/>
        <v>0</v>
      </c>
      <c r="N9" s="158" t="s">
        <v>30</v>
      </c>
      <c r="O9" s="164">
        <v>8</v>
      </c>
    </row>
    <row r="10" spans="1:23" x14ac:dyDescent="0.25">
      <c r="A10" s="192" t="s">
        <v>6</v>
      </c>
      <c r="B10" s="390"/>
      <c r="C10" s="390"/>
      <c r="D10" s="2"/>
      <c r="E10" s="2"/>
      <c r="F10" s="2"/>
      <c r="G10" s="2"/>
      <c r="H10" s="2">
        <f t="shared" si="0"/>
        <v>0</v>
      </c>
      <c r="N10" s="158" t="s">
        <v>31</v>
      </c>
      <c r="O10" s="164">
        <v>9</v>
      </c>
    </row>
    <row r="11" spans="1:23" x14ac:dyDescent="0.25">
      <c r="A11" s="192" t="s">
        <v>7</v>
      </c>
      <c r="B11" s="390"/>
      <c r="C11" s="390"/>
      <c r="D11" s="2"/>
      <c r="E11" s="2"/>
      <c r="F11" s="2"/>
      <c r="G11" s="2"/>
      <c r="H11" s="2">
        <f t="shared" si="0"/>
        <v>0</v>
      </c>
      <c r="N11" s="158" t="s">
        <v>32</v>
      </c>
      <c r="O11" s="164">
        <v>10</v>
      </c>
    </row>
    <row r="12" spans="1:23" x14ac:dyDescent="0.25">
      <c r="A12" s="192" t="s">
        <v>8</v>
      </c>
      <c r="B12" s="390"/>
      <c r="C12" s="390"/>
      <c r="D12" s="2"/>
      <c r="E12" s="2"/>
      <c r="F12" s="2"/>
      <c r="G12" s="2"/>
      <c r="H12" s="2">
        <f t="shared" si="0"/>
        <v>0</v>
      </c>
      <c r="N12" s="158" t="s">
        <v>33</v>
      </c>
      <c r="O12" s="164">
        <v>11</v>
      </c>
    </row>
    <row r="13" spans="1:23" ht="15.75" thickBot="1" x14ac:dyDescent="0.3">
      <c r="A13" s="192" t="s">
        <v>9</v>
      </c>
      <c r="B13" s="390"/>
      <c r="C13" s="390"/>
      <c r="D13" s="2"/>
      <c r="E13" s="2"/>
      <c r="F13" s="2"/>
      <c r="G13" s="2"/>
      <c r="H13" s="2">
        <f t="shared" si="0"/>
        <v>0</v>
      </c>
      <c r="N13" s="159" t="s">
        <v>243</v>
      </c>
      <c r="O13" s="165">
        <v>12</v>
      </c>
    </row>
    <row r="14" spans="1:23" x14ac:dyDescent="0.25">
      <c r="A14" s="192" t="s">
        <v>115</v>
      </c>
      <c r="B14" s="390"/>
      <c r="C14" s="390"/>
      <c r="D14" s="2"/>
      <c r="E14" s="2"/>
      <c r="F14" s="2"/>
      <c r="G14" s="2"/>
      <c r="H14" s="2">
        <f t="shared" si="0"/>
        <v>0</v>
      </c>
      <c r="N14" s="194" t="s">
        <v>114</v>
      </c>
      <c r="O14" s="195">
        <v>13</v>
      </c>
    </row>
    <row r="15" spans="1:23" ht="15.75" thickBot="1" x14ac:dyDescent="0.3">
      <c r="A15" s="192" t="s">
        <v>41</v>
      </c>
      <c r="B15" s="390"/>
      <c r="C15" s="390"/>
      <c r="D15" s="2">
        <f>SUM(D4:D14)</f>
        <v>0</v>
      </c>
      <c r="E15" s="2">
        <f>SUM(E4:E14)</f>
        <v>0</v>
      </c>
      <c r="F15" s="2">
        <f>SUM(F4:F14)</f>
        <v>0</v>
      </c>
      <c r="G15" s="2">
        <f>SUM(G4:G14)</f>
        <v>0</v>
      </c>
      <c r="H15" s="2">
        <f>F15-G15</f>
        <v>0</v>
      </c>
      <c r="L15" s="70"/>
    </row>
    <row r="16" spans="1:23" ht="15.75" thickBot="1" x14ac:dyDescent="0.3">
      <c r="U16" s="398" t="s">
        <v>254</v>
      </c>
      <c r="V16" s="399"/>
      <c r="W16" s="400"/>
    </row>
    <row r="17" spans="1:26" ht="15.75" thickBot="1" x14ac:dyDescent="0.3">
      <c r="A17">
        <v>2</v>
      </c>
      <c r="B17" s="346" t="s">
        <v>24</v>
      </c>
      <c r="C17" s="346"/>
      <c r="D17" s="346"/>
      <c r="E17" s="346"/>
      <c r="F17" s="346"/>
      <c r="G17" s="346"/>
      <c r="H17" s="346"/>
      <c r="K17" s="381" t="s">
        <v>286</v>
      </c>
      <c r="L17" s="382"/>
      <c r="M17" s="382"/>
      <c r="N17" s="382"/>
      <c r="O17" s="382"/>
      <c r="P17" s="382"/>
      <c r="Q17" s="382"/>
      <c r="R17" s="382"/>
      <c r="S17" s="383"/>
      <c r="U17" s="402" t="s">
        <v>68</v>
      </c>
      <c r="V17" s="403"/>
      <c r="W17" s="404"/>
      <c r="Y17" s="346" t="s">
        <v>68</v>
      </c>
      <c r="Z17" s="346"/>
    </row>
    <row r="18" spans="1:26" ht="15.75" thickBot="1" x14ac:dyDescent="0.3">
      <c r="A18" t="s">
        <v>39</v>
      </c>
      <c r="B18" s="346" t="s">
        <v>40</v>
      </c>
      <c r="C18" s="346"/>
      <c r="D18" s="7" t="s">
        <v>34</v>
      </c>
      <c r="E18" s="8" t="s">
        <v>21</v>
      </c>
      <c r="F18" s="9" t="s">
        <v>35</v>
      </c>
      <c r="G18" s="10" t="s">
        <v>36</v>
      </c>
      <c r="H18" s="1" t="s">
        <v>37</v>
      </c>
      <c r="K18" s="90" t="s">
        <v>48</v>
      </c>
      <c r="L18" s="196" t="s">
        <v>188</v>
      </c>
      <c r="M18" s="77" t="s">
        <v>53</v>
      </c>
      <c r="N18" s="197" t="s">
        <v>82</v>
      </c>
      <c r="O18" s="177" t="s">
        <v>185</v>
      </c>
      <c r="P18" s="177" t="s">
        <v>37</v>
      </c>
      <c r="Q18" s="198" t="s">
        <v>85</v>
      </c>
      <c r="R18" s="94" t="s">
        <v>186</v>
      </c>
      <c r="S18" s="94" t="s">
        <v>187</v>
      </c>
      <c r="U18" s="14"/>
      <c r="V18" s="25" t="s">
        <v>48</v>
      </c>
      <c r="W18" s="213" t="s">
        <v>53</v>
      </c>
      <c r="Y18" s="70" t="s">
        <v>48</v>
      </c>
      <c r="Z18" s="219" t="s">
        <v>53</v>
      </c>
    </row>
    <row r="19" spans="1:26" x14ac:dyDescent="0.25">
      <c r="A19" s="1" t="s">
        <v>1</v>
      </c>
      <c r="B19" s="2"/>
      <c r="C19" s="2"/>
      <c r="D19" s="2"/>
      <c r="E19" s="2"/>
      <c r="F19" s="2"/>
      <c r="G19" s="2"/>
      <c r="H19" s="2"/>
      <c r="J19" s="361" t="s">
        <v>245</v>
      </c>
      <c r="K19" s="71">
        <f t="shared" ref="K19:K24" si="1">VLOOKUP(M19,N$2:O$13,2,FALSE)</f>
        <v>4</v>
      </c>
      <c r="L19" s="83">
        <f>Q19+R19/10+S19/100</f>
        <v>1.1500000000000001</v>
      </c>
      <c r="M19" s="17" t="str">
        <f>'match février'!S53</f>
        <v>ANTOINE</v>
      </c>
      <c r="N19" s="14">
        <f>'match février'!T53</f>
        <v>4</v>
      </c>
      <c r="O19" s="14">
        <f>'match février'!U53</f>
        <v>1</v>
      </c>
      <c r="P19" s="14">
        <f>'match février'!V53</f>
        <v>12</v>
      </c>
      <c r="Q19" s="69">
        <f>'match février'!Q53</f>
        <v>1.04</v>
      </c>
      <c r="R19" s="72">
        <f t="shared" ref="R19:R24" si="2">RANK(N19,N$19:N$24,0)</f>
        <v>1</v>
      </c>
      <c r="S19" s="78">
        <f t="shared" ref="S19:S24" si="3">RANK(P19,P$19:P$24,0)</f>
        <v>1</v>
      </c>
      <c r="U19" s="394" t="s">
        <v>241</v>
      </c>
      <c r="V19" s="212">
        <f>VLOOKUP(W19,N$2:O$14,2,FALSE)</f>
        <v>4</v>
      </c>
      <c r="W19" s="43" t="str">
        <f>M19</f>
        <v>ANTOINE</v>
      </c>
      <c r="Y19" s="71">
        <f>SMALL(V$19:V$24,1)</f>
        <v>3</v>
      </c>
      <c r="Z19" s="14" t="str">
        <f>VLOOKUP(Y19,V$19:W$24,2,FALSE)</f>
        <v>ALEX</v>
      </c>
    </row>
    <row r="20" spans="1:26" x14ac:dyDescent="0.25">
      <c r="A20" s="1" t="s">
        <v>0</v>
      </c>
      <c r="B20" s="364"/>
      <c r="C20" s="364"/>
      <c r="D20" s="131"/>
      <c r="E20" s="131"/>
      <c r="F20" s="131"/>
      <c r="G20" s="131"/>
      <c r="H20" s="131">
        <f t="shared" ref="H20:H31" si="4">F20-G20</f>
        <v>0</v>
      </c>
      <c r="J20" s="362"/>
      <c r="K20" s="71">
        <f t="shared" si="1"/>
        <v>7</v>
      </c>
      <c r="L20" s="84">
        <f t="shared" ref="L20:L31" si="5">Q20+R20/10+S20/100</f>
        <v>2.1999999999999997</v>
      </c>
      <c r="M20" s="17" t="str">
        <f>'match février'!S54</f>
        <v>JORDY</v>
      </c>
      <c r="N20" s="14">
        <f>'match février'!T54</f>
        <v>4</v>
      </c>
      <c r="O20" s="14">
        <f>'match février'!U54</f>
        <v>1</v>
      </c>
      <c r="P20" s="14">
        <f>'match février'!V54</f>
        <v>8</v>
      </c>
      <c r="Q20" s="69">
        <f>'match février'!Q54</f>
        <v>2.0699999999999998</v>
      </c>
      <c r="R20" s="71">
        <f t="shared" si="2"/>
        <v>1</v>
      </c>
      <c r="S20" s="79">
        <f t="shared" si="3"/>
        <v>3</v>
      </c>
      <c r="U20" s="395"/>
      <c r="V20" s="212">
        <f t="shared" ref="V20:V31" si="6">VLOOKUP(W20,N$2:O$14,2,FALSE)</f>
        <v>7</v>
      </c>
      <c r="W20" s="43" t="str">
        <f t="shared" ref="W20:W21" si="7">M20</f>
        <v>JORDY</v>
      </c>
      <c r="Y20" s="71">
        <f>SMALL(V$19:V$24,2)</f>
        <v>4</v>
      </c>
      <c r="Z20" s="14" t="str">
        <f t="shared" ref="Z20:Z24" si="8">VLOOKUP(Y20,V$19:W$24,2,FALSE)</f>
        <v>ANTOINE</v>
      </c>
    </row>
    <row r="21" spans="1:26" x14ac:dyDescent="0.25">
      <c r="A21" s="1" t="s">
        <v>38</v>
      </c>
      <c r="B21" s="364"/>
      <c r="C21" s="364"/>
      <c r="D21" s="131"/>
      <c r="E21" s="131"/>
      <c r="F21" s="131"/>
      <c r="G21" s="131"/>
      <c r="H21" s="131">
        <f t="shared" si="4"/>
        <v>0</v>
      </c>
      <c r="J21" s="362"/>
      <c r="K21" s="71">
        <f t="shared" si="1"/>
        <v>3</v>
      </c>
      <c r="L21" s="84">
        <f t="shared" si="5"/>
        <v>3.3399999999999994</v>
      </c>
      <c r="M21" s="17" t="str">
        <f>'match février'!S55</f>
        <v>ALEX</v>
      </c>
      <c r="N21" s="14">
        <f>'match février'!T55</f>
        <v>3</v>
      </c>
      <c r="O21" s="14">
        <f>'match février'!U55</f>
        <v>2</v>
      </c>
      <c r="P21" s="14">
        <f>'match février'!V55</f>
        <v>12</v>
      </c>
      <c r="Q21" s="69">
        <f>'match février'!Q55</f>
        <v>3.03</v>
      </c>
      <c r="R21" s="71">
        <f t="shared" si="2"/>
        <v>3</v>
      </c>
      <c r="S21" s="79">
        <f t="shared" si="3"/>
        <v>1</v>
      </c>
      <c r="U21" s="395"/>
      <c r="V21" s="212">
        <f t="shared" si="6"/>
        <v>3</v>
      </c>
      <c r="W21" s="43" t="str">
        <f t="shared" si="7"/>
        <v>ALEX</v>
      </c>
      <c r="Y21" s="71">
        <f>SMALL(V$19:V$24,3)</f>
        <v>6</v>
      </c>
      <c r="Z21" s="14" t="str">
        <f t="shared" si="8"/>
        <v>FLAVIEN</v>
      </c>
    </row>
    <row r="22" spans="1:26" x14ac:dyDescent="0.25">
      <c r="A22" s="1" t="s">
        <v>2</v>
      </c>
      <c r="B22" s="364"/>
      <c r="C22" s="364"/>
      <c r="D22" s="131"/>
      <c r="E22" s="131"/>
      <c r="F22" s="131"/>
      <c r="G22" s="131"/>
      <c r="H22" s="131">
        <f t="shared" si="4"/>
        <v>0</v>
      </c>
      <c r="J22" s="362"/>
      <c r="K22" s="71">
        <f>VLOOKUP(M22,N$2:O$14,2,FALSE)</f>
        <v>13</v>
      </c>
      <c r="L22" s="84">
        <f t="shared" si="5"/>
        <v>4.5600000000000005</v>
      </c>
      <c r="M22" s="17" t="str">
        <f>'match février'!S56</f>
        <v>XAVIER</v>
      </c>
      <c r="N22" s="14">
        <f>'match février'!T56</f>
        <v>2</v>
      </c>
      <c r="O22" s="14">
        <f>'match février'!U56</f>
        <v>3</v>
      </c>
      <c r="P22" s="14">
        <f>'match février'!V56</f>
        <v>-6</v>
      </c>
      <c r="Q22" s="69">
        <f>'match février'!Q56</f>
        <v>4.12</v>
      </c>
      <c r="R22" s="71">
        <f t="shared" si="2"/>
        <v>4</v>
      </c>
      <c r="S22" s="79">
        <f t="shared" si="3"/>
        <v>4</v>
      </c>
      <c r="U22" s="395"/>
      <c r="V22" s="212">
        <f>VLOOKUP(W22,N$2:O$14,2,FALSE)</f>
        <v>13</v>
      </c>
      <c r="W22" s="224" t="str">
        <f>'match février'!O4</f>
        <v>XAVIER</v>
      </c>
      <c r="Y22" s="71">
        <f>SMALL(V$19:V$24,4)</f>
        <v>7</v>
      </c>
      <c r="Z22" s="14" t="str">
        <f t="shared" si="8"/>
        <v>JORDY</v>
      </c>
    </row>
    <row r="23" spans="1:26" x14ac:dyDescent="0.25">
      <c r="A23" s="1" t="s">
        <v>3</v>
      </c>
      <c r="B23" s="346" t="s">
        <v>109</v>
      </c>
      <c r="C23" s="346"/>
      <c r="D23" s="3">
        <v>0</v>
      </c>
      <c r="E23" s="4">
        <v>1</v>
      </c>
      <c r="F23" s="5">
        <v>0</v>
      </c>
      <c r="G23" s="6">
        <v>6</v>
      </c>
      <c r="H23" s="11">
        <f t="shared" si="4"/>
        <v>-6</v>
      </c>
      <c r="J23" s="362"/>
      <c r="K23" s="71">
        <f t="shared" si="1"/>
        <v>10</v>
      </c>
      <c r="L23" s="84">
        <f t="shared" si="5"/>
        <v>5.6499999999999995</v>
      </c>
      <c r="M23" s="17" t="str">
        <f>'match février'!S57</f>
        <v>SIMON</v>
      </c>
      <c r="N23" s="14">
        <f>'match février'!T57</f>
        <v>1</v>
      </c>
      <c r="O23" s="14">
        <f>'match février'!U57</f>
        <v>4</v>
      </c>
      <c r="P23" s="14">
        <f>'match février'!V57</f>
        <v>-12</v>
      </c>
      <c r="Q23" s="69">
        <f>'match février'!Q57</f>
        <v>5.0999999999999996</v>
      </c>
      <c r="R23" s="71">
        <f t="shared" si="2"/>
        <v>5</v>
      </c>
      <c r="S23" s="79">
        <f t="shared" si="3"/>
        <v>5</v>
      </c>
      <c r="U23" s="395"/>
      <c r="V23" s="212">
        <f t="shared" si="6"/>
        <v>9</v>
      </c>
      <c r="W23" s="211" t="str">
        <f>M25</f>
        <v>LYES</v>
      </c>
      <c r="Y23" s="71">
        <f>SMALL(V$19:V$24,5)</f>
        <v>9</v>
      </c>
      <c r="Z23" s="14" t="str">
        <f t="shared" si="8"/>
        <v>LYES</v>
      </c>
    </row>
    <row r="24" spans="1:26" ht="15.75" thickBot="1" x14ac:dyDescent="0.3">
      <c r="A24" s="1" t="s">
        <v>4</v>
      </c>
      <c r="B24" s="364"/>
      <c r="C24" s="364"/>
      <c r="D24" s="131"/>
      <c r="E24" s="131"/>
      <c r="F24" s="131"/>
      <c r="G24" s="131"/>
      <c r="H24" s="131">
        <f t="shared" si="4"/>
        <v>0</v>
      </c>
      <c r="J24" s="363"/>
      <c r="K24" s="199">
        <f t="shared" si="1"/>
        <v>11</v>
      </c>
      <c r="L24" s="85">
        <f t="shared" si="5"/>
        <v>6.67</v>
      </c>
      <c r="M24" s="77" t="str">
        <f>'match février'!S58</f>
        <v>SYLVAIN</v>
      </c>
      <c r="N24" s="76">
        <f>'match février'!T58</f>
        <v>1</v>
      </c>
      <c r="O24" s="76">
        <f>'match février'!U58</f>
        <v>4</v>
      </c>
      <c r="P24" s="76">
        <f>'match février'!V58</f>
        <v>-14</v>
      </c>
      <c r="Q24" s="82">
        <f>'match février'!Q58</f>
        <v>6.11</v>
      </c>
      <c r="R24" s="75">
        <f t="shared" si="2"/>
        <v>5</v>
      </c>
      <c r="S24" s="80">
        <f t="shared" si="3"/>
        <v>6</v>
      </c>
      <c r="U24" s="395"/>
      <c r="V24" s="212">
        <f t="shared" si="6"/>
        <v>6</v>
      </c>
      <c r="W24" s="211" t="str">
        <f>M26</f>
        <v>FLAVIEN</v>
      </c>
      <c r="Y24" s="71">
        <f>SMALL(V$19:V$24,6)</f>
        <v>13</v>
      </c>
      <c r="Z24" s="14" t="str">
        <f t="shared" si="8"/>
        <v>XAVIER</v>
      </c>
    </row>
    <row r="25" spans="1:26" x14ac:dyDescent="0.25">
      <c r="A25" s="1" t="s">
        <v>5</v>
      </c>
      <c r="B25" s="364"/>
      <c r="C25" s="364"/>
      <c r="D25" s="131"/>
      <c r="E25" s="131"/>
      <c r="F25" s="131"/>
      <c r="G25" s="131"/>
      <c r="H25" s="131">
        <f t="shared" si="4"/>
        <v>0</v>
      </c>
      <c r="J25" s="361" t="s">
        <v>246</v>
      </c>
      <c r="K25" s="71">
        <f>VLOOKUP(M25,N$2:O$14,2,FALSE)</f>
        <v>9</v>
      </c>
      <c r="L25" s="83">
        <f t="shared" si="5"/>
        <v>1.2000000000000002</v>
      </c>
      <c r="M25" s="17" t="str">
        <f>'match février'!S59</f>
        <v>LYES</v>
      </c>
      <c r="N25" s="14">
        <f>'match février'!T59</f>
        <v>4</v>
      </c>
      <c r="O25" s="14">
        <f>'match février'!U59</f>
        <v>1</v>
      </c>
      <c r="P25" s="14">
        <f>'match février'!V59</f>
        <v>16</v>
      </c>
      <c r="Q25" s="69">
        <f>'match février'!Q59</f>
        <v>1.0900000000000001</v>
      </c>
      <c r="R25" s="72">
        <f>RANK(N25,N$25:N$31,0)</f>
        <v>1</v>
      </c>
      <c r="S25" s="78">
        <f>RANK(P25,P$25:P$31,0)</f>
        <v>1</v>
      </c>
      <c r="U25" s="395" t="s">
        <v>248</v>
      </c>
      <c r="V25" s="212">
        <f>VLOOKUP(W25,N$2:O$14,2,FALSE)</f>
        <v>10</v>
      </c>
      <c r="W25" s="191" t="str">
        <f>M23</f>
        <v>SIMON</v>
      </c>
      <c r="Y25" s="71">
        <f>SMALL(V$25:V$31,1)</f>
        <v>2</v>
      </c>
      <c r="Z25" s="14" t="str">
        <f>VLOOKUP(Y25,V$25:W$31,2,FALSE)</f>
        <v>ALEXANDRE</v>
      </c>
    </row>
    <row r="26" spans="1:26" x14ac:dyDescent="0.25">
      <c r="A26" s="1" t="s">
        <v>6</v>
      </c>
      <c r="B26" s="346" t="s">
        <v>276</v>
      </c>
      <c r="C26" s="346"/>
      <c r="D26" s="3">
        <v>0</v>
      </c>
      <c r="E26" s="4">
        <v>1</v>
      </c>
      <c r="F26" s="5">
        <v>6</v>
      </c>
      <c r="G26" s="6">
        <v>6</v>
      </c>
      <c r="H26" s="11">
        <f t="shared" si="4"/>
        <v>0</v>
      </c>
      <c r="J26" s="362"/>
      <c r="K26" s="71">
        <f t="shared" ref="K26:K31" si="9">VLOOKUP(M26,N$2:O$14,2,FALSE)</f>
        <v>6</v>
      </c>
      <c r="L26" s="84">
        <f t="shared" si="5"/>
        <v>2.1800000000000002</v>
      </c>
      <c r="M26" s="17" t="str">
        <f>'match février'!S60</f>
        <v>FLAVIEN</v>
      </c>
      <c r="N26" s="14">
        <f>'match février'!T60</f>
        <v>4</v>
      </c>
      <c r="O26" s="14">
        <f>'match février'!U60</f>
        <v>1</v>
      </c>
      <c r="P26" s="14">
        <f>'match février'!V60</f>
        <v>13</v>
      </c>
      <c r="Q26" s="69">
        <f>'match février'!Q60</f>
        <v>2.06</v>
      </c>
      <c r="R26" s="71">
        <f>RANK(N26,N$25:N$31,0)</f>
        <v>1</v>
      </c>
      <c r="S26" s="79">
        <f>RANK(P26,P$25:P$31,0)</f>
        <v>2</v>
      </c>
      <c r="U26" s="395"/>
      <c r="V26" s="212">
        <f t="shared" si="6"/>
        <v>11</v>
      </c>
      <c r="W26" s="191" t="str">
        <f>M24</f>
        <v>SYLVAIN</v>
      </c>
      <c r="Y26" s="71">
        <f>SMALL(V$25:V$31,2)</f>
        <v>5</v>
      </c>
      <c r="Z26" s="14" t="str">
        <f>VLOOKUP(Y26,V$25:W$31,2,FALSE)</f>
        <v>BAPTISTE</v>
      </c>
    </row>
    <row r="27" spans="1:26" x14ac:dyDescent="0.25">
      <c r="A27" s="1" t="s">
        <v>7</v>
      </c>
      <c r="B27" s="364"/>
      <c r="C27" s="364"/>
      <c r="D27" s="131"/>
      <c r="E27" s="131"/>
      <c r="F27" s="131"/>
      <c r="G27" s="131"/>
      <c r="H27" s="131">
        <f t="shared" si="4"/>
        <v>0</v>
      </c>
      <c r="J27" s="362"/>
      <c r="K27" s="71">
        <f t="shared" si="9"/>
        <v>2</v>
      </c>
      <c r="L27" s="84">
        <f t="shared" si="5"/>
        <v>3.3499999999999996</v>
      </c>
      <c r="M27" s="17" t="str">
        <f>'match février'!S61</f>
        <v>ALEXANDRE</v>
      </c>
      <c r="N27" s="14">
        <f>'match février'!T61</f>
        <v>3</v>
      </c>
      <c r="O27" s="14">
        <f>'match février'!U61</f>
        <v>2</v>
      </c>
      <c r="P27" s="14">
        <f>'match février'!V61</f>
        <v>9</v>
      </c>
      <c r="Q27" s="69">
        <f>'match février'!Q61</f>
        <v>3.02</v>
      </c>
      <c r="R27" s="71">
        <f>RANK(N27,N$25:N$31,0)</f>
        <v>3</v>
      </c>
      <c r="S27" s="79">
        <f>RANK(P27,P$25:P$31,0)</f>
        <v>3</v>
      </c>
      <c r="U27" s="395"/>
      <c r="V27" s="212">
        <f t="shared" si="6"/>
        <v>2</v>
      </c>
      <c r="W27" s="224" t="str">
        <f>'match février'!Q4</f>
        <v>ALEXANDRE</v>
      </c>
      <c r="Y27" s="71">
        <f>SMALL(V$25:V$31,3)</f>
        <v>8</v>
      </c>
      <c r="Z27" s="14" t="str">
        <f>VLOOKUP(Y27,V$25:W$31,2,FALSE)</f>
        <v>LOUISON</v>
      </c>
    </row>
    <row r="28" spans="1:26" x14ac:dyDescent="0.25">
      <c r="A28" s="1" t="s">
        <v>8</v>
      </c>
      <c r="B28" s="346" t="s">
        <v>110</v>
      </c>
      <c r="C28" s="346"/>
      <c r="D28" s="3">
        <v>1</v>
      </c>
      <c r="E28" s="4">
        <v>0</v>
      </c>
      <c r="F28" s="5">
        <v>6</v>
      </c>
      <c r="G28" s="6">
        <v>0</v>
      </c>
      <c r="H28" s="11">
        <f t="shared" si="4"/>
        <v>6</v>
      </c>
      <c r="J28" s="362"/>
      <c r="K28" s="71">
        <f t="shared" si="9"/>
        <v>8</v>
      </c>
      <c r="L28" s="84">
        <f t="shared" si="5"/>
        <v>4.42</v>
      </c>
      <c r="M28" s="17" t="str">
        <f>'match février'!S62</f>
        <v>LOUISON</v>
      </c>
      <c r="N28" s="14">
        <f>'match février'!T62</f>
        <v>3</v>
      </c>
      <c r="O28" s="14">
        <f>'match février'!U62</f>
        <v>2</v>
      </c>
      <c r="P28" s="14">
        <f>'match février'!V62</f>
        <v>6</v>
      </c>
      <c r="Q28" s="69">
        <f>'match février'!Q62</f>
        <v>4.08</v>
      </c>
      <c r="R28" s="71">
        <f>RANK(N28,N$25:N$31,0)</f>
        <v>3</v>
      </c>
      <c r="S28" s="79">
        <f>RANK(P28,P$25:P$31,0)</f>
        <v>4</v>
      </c>
      <c r="U28" s="395"/>
      <c r="V28" s="212">
        <f>VLOOKUP(W28,N$2:O$14,2,FALSE)</f>
        <v>8</v>
      </c>
      <c r="W28" s="43" t="str">
        <f>M28</f>
        <v>LOUISON</v>
      </c>
      <c r="Y28" s="71">
        <f>SMALL(V$25:V$31,4)</f>
        <v>10</v>
      </c>
      <c r="Z28" s="14" t="str">
        <f>VLOOKUP(Y28,V$25:W$31,2,FALSE)</f>
        <v>SIMON</v>
      </c>
    </row>
    <row r="29" spans="1:26" x14ac:dyDescent="0.25">
      <c r="A29" s="1" t="s">
        <v>9</v>
      </c>
      <c r="B29" s="346" t="s">
        <v>109</v>
      </c>
      <c r="C29" s="346"/>
      <c r="D29" s="3">
        <v>0</v>
      </c>
      <c r="E29" s="4">
        <v>1</v>
      </c>
      <c r="F29" s="5">
        <v>0</v>
      </c>
      <c r="G29" s="6">
        <v>6</v>
      </c>
      <c r="H29" s="11">
        <f t="shared" si="4"/>
        <v>-6</v>
      </c>
      <c r="J29" s="362"/>
      <c r="K29" s="71">
        <f t="shared" si="9"/>
        <v>5</v>
      </c>
      <c r="L29" s="84">
        <f t="shared" si="5"/>
        <v>5.6</v>
      </c>
      <c r="M29" s="17" t="str">
        <f>'match février'!S63</f>
        <v>BAPTISTE</v>
      </c>
      <c r="N29" s="14">
        <f>'match février'!T63</f>
        <v>1</v>
      </c>
      <c r="O29" s="14">
        <f>'match février'!U63</f>
        <v>4</v>
      </c>
      <c r="P29" s="14">
        <f>'match février'!V63</f>
        <v>-14</v>
      </c>
      <c r="Q29" s="69">
        <f>'match février'!Q63</f>
        <v>5.05</v>
      </c>
      <c r="R29" s="71">
        <f>RANK(N29,N$25:N$31,0)</f>
        <v>5</v>
      </c>
      <c r="S29" s="79">
        <f>RANK(P29,P$25:P$31,0)</f>
        <v>5</v>
      </c>
      <c r="U29" s="395"/>
      <c r="V29" s="212">
        <f t="shared" si="6"/>
        <v>5</v>
      </c>
      <c r="W29" s="43" t="str">
        <f>M29</f>
        <v>BAPTISTE</v>
      </c>
      <c r="Y29" s="71">
        <f>SMALL(V$25:V$31,5)</f>
        <v>11</v>
      </c>
      <c r="Z29" s="14" t="str">
        <f>VLOOKUP(Y29,V$25:W$31,2,FALSE)</f>
        <v>SYLVAIN</v>
      </c>
    </row>
    <row r="30" spans="1:26" x14ac:dyDescent="0.25">
      <c r="A30" s="1" t="s">
        <v>262</v>
      </c>
      <c r="B30" s="346" t="s">
        <v>109</v>
      </c>
      <c r="C30" s="346"/>
      <c r="D30" s="3">
        <v>0</v>
      </c>
      <c r="E30" s="4">
        <v>1</v>
      </c>
      <c r="F30" s="5">
        <v>0</v>
      </c>
      <c r="G30" s="6">
        <v>6</v>
      </c>
      <c r="H30" s="11">
        <f t="shared" si="4"/>
        <v>-6</v>
      </c>
      <c r="J30" s="362"/>
      <c r="K30" s="71"/>
      <c r="L30" s="84"/>
      <c r="M30" s="17"/>
      <c r="N30" s="14"/>
      <c r="O30" s="14"/>
      <c r="P30" s="14"/>
      <c r="Q30" s="69"/>
      <c r="R30" s="71"/>
      <c r="S30" s="79"/>
      <c r="U30" s="396"/>
      <c r="V30" s="212"/>
      <c r="W30" s="43"/>
      <c r="Y30" s="71"/>
      <c r="Z30" s="14"/>
    </row>
    <row r="31" spans="1:26" ht="15.75" thickBot="1" x14ac:dyDescent="0.3">
      <c r="A31" s="1" t="s">
        <v>115</v>
      </c>
      <c r="B31" s="364"/>
      <c r="C31" s="364"/>
      <c r="D31" s="131"/>
      <c r="E31" s="131"/>
      <c r="F31" s="131"/>
      <c r="G31" s="131"/>
      <c r="H31" s="131">
        <f t="shared" si="4"/>
        <v>0</v>
      </c>
      <c r="J31" s="363"/>
      <c r="K31" s="75">
        <f t="shared" si="9"/>
        <v>1</v>
      </c>
      <c r="L31" s="85">
        <f t="shared" si="5"/>
        <v>6.669999999999999</v>
      </c>
      <c r="M31" s="77" t="str">
        <f>'match février'!S64</f>
        <v>ALBAN</v>
      </c>
      <c r="N31" s="76">
        <f>'match février'!T64</f>
        <v>0</v>
      </c>
      <c r="O31" s="76">
        <f>'match février'!U64</f>
        <v>5</v>
      </c>
      <c r="P31" s="76">
        <f>'match février'!V64</f>
        <v>-30</v>
      </c>
      <c r="Q31" s="82">
        <f>'match février'!Q64</f>
        <v>6.01</v>
      </c>
      <c r="R31" s="75">
        <f>RANK(N31,N$25:N$31,0)</f>
        <v>6</v>
      </c>
      <c r="S31" s="80">
        <f>RANK(P31,P$25:P$31,0)</f>
        <v>6</v>
      </c>
      <c r="U31" s="397"/>
      <c r="V31" s="212">
        <f t="shared" si="6"/>
        <v>12</v>
      </c>
      <c r="W31" s="43" t="str">
        <f>M32</f>
        <v>WENDY</v>
      </c>
      <c r="Y31" s="71">
        <f>SMALL(V$25:V$31,6)</f>
        <v>12</v>
      </c>
      <c r="Z31" s="14" t="str">
        <f>VLOOKUP(Y31,V$25:W$31,2,FALSE)</f>
        <v>WENDY</v>
      </c>
    </row>
    <row r="32" spans="1:26" x14ac:dyDescent="0.25">
      <c r="A32" s="1" t="s">
        <v>41</v>
      </c>
      <c r="B32" s="346"/>
      <c r="C32" s="346"/>
      <c r="D32">
        <f>SUM(D20:D31)</f>
        <v>1</v>
      </c>
      <c r="E32">
        <f>SUM(E20:E31)</f>
        <v>4</v>
      </c>
      <c r="F32">
        <f>SUM(F20:F31)</f>
        <v>12</v>
      </c>
      <c r="G32">
        <f>SUM(G20:G31)</f>
        <v>24</v>
      </c>
      <c r="H32">
        <f>F32-G32</f>
        <v>-12</v>
      </c>
      <c r="J32" s="14" t="s">
        <v>247</v>
      </c>
      <c r="K32" s="71">
        <f>VLOOKUP(M32,N$2:O$14,2,FALSE)</f>
        <v>12</v>
      </c>
      <c r="M32" s="17" t="str">
        <f>N13</f>
        <v>WENDY</v>
      </c>
    </row>
    <row r="34" spans="1:21" ht="15.75" thickBot="1" x14ac:dyDescent="0.3">
      <c r="A34">
        <v>3</v>
      </c>
      <c r="B34" s="346" t="s">
        <v>26</v>
      </c>
      <c r="C34" s="346"/>
      <c r="D34" s="346"/>
      <c r="E34" s="346"/>
      <c r="F34" s="346"/>
      <c r="G34" s="346"/>
      <c r="H34" s="346"/>
    </row>
    <row r="35" spans="1:21" ht="15.75" thickBot="1" x14ac:dyDescent="0.3">
      <c r="A35" t="s">
        <v>39</v>
      </c>
      <c r="B35" s="346" t="s">
        <v>40</v>
      </c>
      <c r="C35" s="346"/>
      <c r="D35" s="7" t="s">
        <v>34</v>
      </c>
      <c r="E35" s="8" t="s">
        <v>21</v>
      </c>
      <c r="F35" s="9" t="s">
        <v>35</v>
      </c>
      <c r="G35" s="10" t="s">
        <v>36</v>
      </c>
      <c r="H35" s="1" t="s">
        <v>37</v>
      </c>
      <c r="K35" s="391" t="s">
        <v>244</v>
      </c>
      <c r="L35" s="392"/>
      <c r="M35" s="392"/>
      <c r="N35" s="392"/>
      <c r="O35" s="392"/>
      <c r="P35" s="392"/>
      <c r="Q35" s="392"/>
      <c r="R35" s="392"/>
      <c r="S35" s="392"/>
      <c r="T35" s="392"/>
      <c r="U35" s="393"/>
    </row>
    <row r="36" spans="1:21" ht="15.75" thickBot="1" x14ac:dyDescent="0.3">
      <c r="A36" s="1" t="s">
        <v>38</v>
      </c>
      <c r="B36" s="2"/>
      <c r="C36" s="2"/>
      <c r="D36" s="2"/>
      <c r="E36" s="2"/>
      <c r="F36" s="2"/>
      <c r="G36" s="2"/>
      <c r="H36" s="2"/>
      <c r="K36" s="90" t="s">
        <v>48</v>
      </c>
      <c r="L36" s="226"/>
      <c r="M36" s="227" t="s">
        <v>202</v>
      </c>
      <c r="N36" s="228" t="s">
        <v>82</v>
      </c>
      <c r="O36" s="229" t="s">
        <v>21</v>
      </c>
      <c r="P36" s="230" t="s">
        <v>37</v>
      </c>
      <c r="Q36" s="94" t="s">
        <v>186</v>
      </c>
      <c r="R36" s="94" t="s">
        <v>84</v>
      </c>
      <c r="S36" s="93" t="s">
        <v>85</v>
      </c>
      <c r="T36" s="231" t="s">
        <v>42</v>
      </c>
      <c r="U36" s="232" t="s">
        <v>87</v>
      </c>
    </row>
    <row r="37" spans="1:21" x14ac:dyDescent="0.25">
      <c r="A37" s="1" t="s">
        <v>0</v>
      </c>
      <c r="B37" s="366"/>
      <c r="C37" s="366"/>
      <c r="D37" s="130"/>
      <c r="E37" s="130"/>
      <c r="F37" s="130"/>
      <c r="G37" s="130"/>
      <c r="H37" s="130">
        <f t="shared" ref="H37:H48" si="10">F37-G37</f>
        <v>0</v>
      </c>
      <c r="J37" s="394" t="s">
        <v>241</v>
      </c>
      <c r="K37" s="225">
        <f>SMALL(Y$19:Y$24,1)</f>
        <v>3</v>
      </c>
      <c r="L37" s="86"/>
      <c r="M37" s="41" t="str">
        <f>VLOOKUP(K37,Y$19:Z$24,2,FALSE)</f>
        <v>ALEX</v>
      </c>
      <c r="N37" s="110">
        <f>D49</f>
        <v>4</v>
      </c>
      <c r="O37" s="113">
        <f>E49</f>
        <v>1</v>
      </c>
      <c r="P37" s="116">
        <f>H49</f>
        <v>12</v>
      </c>
      <c r="Q37" s="119">
        <f>RANK(N37,N$37:N$42)</f>
        <v>1</v>
      </c>
      <c r="R37" s="101">
        <f>RANK(P37,P$37:P$42)</f>
        <v>2</v>
      </c>
      <c r="S37" s="100">
        <f>Q37+R37/10</f>
        <v>1.2</v>
      </c>
      <c r="T37" s="123">
        <f>RANK(S37,S$37:S$42,1)</f>
        <v>2</v>
      </c>
      <c r="U37" s="127">
        <f>T37+K37/100</f>
        <v>2.0299999999999998</v>
      </c>
    </row>
    <row r="38" spans="1:21" x14ac:dyDescent="0.25">
      <c r="A38" s="1" t="s">
        <v>1</v>
      </c>
      <c r="B38" s="366"/>
      <c r="C38" s="366"/>
      <c r="D38" s="130"/>
      <c r="E38" s="130"/>
      <c r="F38" s="130"/>
      <c r="G38" s="130"/>
      <c r="H38" s="130">
        <f t="shared" si="10"/>
        <v>0</v>
      </c>
      <c r="J38" s="395"/>
      <c r="K38" s="225">
        <f>SMALL(Y$19:Y$24,2)</f>
        <v>4</v>
      </c>
      <c r="L38" s="86"/>
      <c r="M38" s="41" t="str">
        <f t="shared" ref="M38:M42" si="11">VLOOKUP(K38,Y$19:Z$24,2,FALSE)</f>
        <v>ANTOINE</v>
      </c>
      <c r="N38" s="30">
        <f>D66</f>
        <v>3</v>
      </c>
      <c r="O38" s="31">
        <f>E66</f>
        <v>2</v>
      </c>
      <c r="P38" s="117">
        <f>H66</f>
        <v>2</v>
      </c>
      <c r="Q38" s="120">
        <f t="shared" ref="Q38:Q42" si="12">RANK(N38,N$37:N$42)</f>
        <v>3</v>
      </c>
      <c r="R38" s="25">
        <f t="shared" ref="R38:R42" si="13">RANK(P38,P$37:P$42)</f>
        <v>4</v>
      </c>
      <c r="S38" s="87">
        <f t="shared" ref="S38:S48" si="14">Q38+R38/10</f>
        <v>3.4</v>
      </c>
      <c r="T38" s="124">
        <f t="shared" ref="T38:T42" si="15">RANK(S38,S$37:S$42,1)</f>
        <v>4</v>
      </c>
      <c r="U38" s="128">
        <f t="shared" ref="U38:U48" si="16">T38+K38/100</f>
        <v>4.04</v>
      </c>
    </row>
    <row r="39" spans="1:21" x14ac:dyDescent="0.25">
      <c r="A39" s="1" t="s">
        <v>2</v>
      </c>
      <c r="B39" s="346" t="s">
        <v>110</v>
      </c>
      <c r="C39" s="346"/>
      <c r="D39" s="3">
        <v>1</v>
      </c>
      <c r="E39" s="4">
        <v>0</v>
      </c>
      <c r="F39" s="5">
        <v>6</v>
      </c>
      <c r="G39" s="6">
        <v>0</v>
      </c>
      <c r="H39" s="11">
        <f t="shared" si="10"/>
        <v>6</v>
      </c>
      <c r="J39" s="395"/>
      <c r="K39" s="225">
        <f>SMALL(Y$19:Y$24,3)</f>
        <v>6</v>
      </c>
      <c r="L39" s="86"/>
      <c r="M39" s="41" t="str">
        <f t="shared" si="11"/>
        <v>FLAVIEN</v>
      </c>
      <c r="N39" s="30">
        <f>D100</f>
        <v>1</v>
      </c>
      <c r="O39" s="31">
        <f>E100</f>
        <v>4</v>
      </c>
      <c r="P39" s="117">
        <f>H100</f>
        <v>-8</v>
      </c>
      <c r="Q39" s="120">
        <f t="shared" si="12"/>
        <v>5</v>
      </c>
      <c r="R39" s="25">
        <f t="shared" si="13"/>
        <v>5</v>
      </c>
      <c r="S39" s="87">
        <f t="shared" si="14"/>
        <v>5.5</v>
      </c>
      <c r="T39" s="124">
        <f t="shared" si="15"/>
        <v>5</v>
      </c>
      <c r="U39" s="128">
        <f t="shared" si="16"/>
        <v>5.0599999999999996</v>
      </c>
    </row>
    <row r="40" spans="1:21" x14ac:dyDescent="0.25">
      <c r="A40" s="1" t="s">
        <v>3</v>
      </c>
      <c r="B40" s="364"/>
      <c r="C40" s="364"/>
      <c r="D40" s="131"/>
      <c r="E40" s="131"/>
      <c r="F40" s="131"/>
      <c r="G40" s="131"/>
      <c r="H40" s="131">
        <f t="shared" si="10"/>
        <v>0</v>
      </c>
      <c r="J40" s="395"/>
      <c r="K40" s="225">
        <f>SMALL(Y$19:Y$24,4)</f>
        <v>7</v>
      </c>
      <c r="L40" s="86"/>
      <c r="M40" s="41" t="str">
        <f t="shared" si="11"/>
        <v>JORDY</v>
      </c>
      <c r="N40" s="30">
        <f>D117</f>
        <v>4</v>
      </c>
      <c r="O40" s="31">
        <f>E117</f>
        <v>1</v>
      </c>
      <c r="P40" s="117">
        <f>H117</f>
        <v>13</v>
      </c>
      <c r="Q40" s="120">
        <f t="shared" si="12"/>
        <v>1</v>
      </c>
      <c r="R40" s="25">
        <f t="shared" si="13"/>
        <v>1</v>
      </c>
      <c r="S40" s="87">
        <f t="shared" si="14"/>
        <v>1.1000000000000001</v>
      </c>
      <c r="T40" s="124">
        <f t="shared" si="15"/>
        <v>1</v>
      </c>
      <c r="U40" s="128">
        <f t="shared" si="16"/>
        <v>1.07</v>
      </c>
    </row>
    <row r="41" spans="1:21" x14ac:dyDescent="0.25">
      <c r="A41" s="1" t="s">
        <v>4</v>
      </c>
      <c r="B41" s="346" t="s">
        <v>74</v>
      </c>
      <c r="C41" s="346"/>
      <c r="D41" s="3">
        <v>1</v>
      </c>
      <c r="E41" s="4">
        <v>0</v>
      </c>
      <c r="F41" s="5">
        <v>6</v>
      </c>
      <c r="G41" s="6">
        <v>2</v>
      </c>
      <c r="H41" s="11">
        <f t="shared" si="10"/>
        <v>4</v>
      </c>
      <c r="J41" s="395"/>
      <c r="K41" s="225">
        <f>SMALL(Y$19:Y$24,5)</f>
        <v>9</v>
      </c>
      <c r="L41" s="86"/>
      <c r="M41" s="41" t="str">
        <f t="shared" si="11"/>
        <v>LYES</v>
      </c>
      <c r="N41" s="30">
        <f>D151</f>
        <v>0</v>
      </c>
      <c r="O41" s="31">
        <f>E151</f>
        <v>5</v>
      </c>
      <c r="P41" s="117">
        <f>H151</f>
        <v>-30</v>
      </c>
      <c r="Q41" s="120">
        <f t="shared" si="12"/>
        <v>6</v>
      </c>
      <c r="R41" s="25">
        <f t="shared" si="13"/>
        <v>6</v>
      </c>
      <c r="S41" s="87">
        <f t="shared" si="14"/>
        <v>6.6</v>
      </c>
      <c r="T41" s="124">
        <f t="shared" si="15"/>
        <v>6</v>
      </c>
      <c r="U41" s="128">
        <f t="shared" si="16"/>
        <v>6.09</v>
      </c>
    </row>
    <row r="42" spans="1:21" ht="15.75" thickBot="1" x14ac:dyDescent="0.3">
      <c r="A42" s="1" t="s">
        <v>5</v>
      </c>
      <c r="B42" s="346" t="s">
        <v>162</v>
      </c>
      <c r="C42" s="346"/>
      <c r="D42" s="3">
        <v>0</v>
      </c>
      <c r="E42" s="4">
        <v>1</v>
      </c>
      <c r="F42" s="5">
        <v>3</v>
      </c>
      <c r="G42" s="6">
        <v>7</v>
      </c>
      <c r="H42" s="11">
        <f t="shared" si="10"/>
        <v>-4</v>
      </c>
      <c r="J42" s="396"/>
      <c r="K42" s="225">
        <f>SMALL(Y$19:Y$24,6)</f>
        <v>13</v>
      </c>
      <c r="L42" s="86"/>
      <c r="M42" s="41" t="str">
        <f t="shared" si="11"/>
        <v>XAVIER</v>
      </c>
      <c r="N42" s="136">
        <f>D219</f>
        <v>3</v>
      </c>
      <c r="O42" s="137">
        <f>E219</f>
        <v>2</v>
      </c>
      <c r="P42" s="138">
        <f>H219</f>
        <v>11</v>
      </c>
      <c r="Q42" s="139">
        <f t="shared" si="12"/>
        <v>3</v>
      </c>
      <c r="R42" s="88">
        <f t="shared" si="13"/>
        <v>3</v>
      </c>
      <c r="S42" s="89">
        <f t="shared" si="14"/>
        <v>3.3</v>
      </c>
      <c r="T42" s="122">
        <f t="shared" si="15"/>
        <v>3</v>
      </c>
      <c r="U42" s="126">
        <f t="shared" si="16"/>
        <v>3.13</v>
      </c>
    </row>
    <row r="43" spans="1:21" x14ac:dyDescent="0.25">
      <c r="A43" s="1" t="s">
        <v>6</v>
      </c>
      <c r="B43" s="364"/>
      <c r="C43" s="364"/>
      <c r="D43" s="131"/>
      <c r="E43" s="131"/>
      <c r="F43" s="131"/>
      <c r="G43" s="131"/>
      <c r="H43" s="131">
        <f t="shared" si="10"/>
        <v>0</v>
      </c>
      <c r="J43" s="394" t="s">
        <v>242</v>
      </c>
      <c r="K43" s="225">
        <f>Y25</f>
        <v>2</v>
      </c>
      <c r="L43" s="86"/>
      <c r="M43" s="41" t="str">
        <f>VLOOKUP(K43,Y$25:Z$31,2,FALSE)</f>
        <v>ALEXANDRE</v>
      </c>
      <c r="N43" s="110">
        <f>D32</f>
        <v>1</v>
      </c>
      <c r="O43" s="113">
        <f>E32</f>
        <v>4</v>
      </c>
      <c r="P43" s="116">
        <f>H32</f>
        <v>-12</v>
      </c>
      <c r="Q43" s="119">
        <f>RANK(N43,N$43:N$49)</f>
        <v>5</v>
      </c>
      <c r="R43" s="101">
        <f>RANK(P43,P$43:P$49)</f>
        <v>5</v>
      </c>
      <c r="S43" s="100">
        <f t="shared" si="14"/>
        <v>5.5</v>
      </c>
      <c r="T43" s="123">
        <f>RANK(S43,S$43:S$49,1)</f>
        <v>5</v>
      </c>
      <c r="U43" s="127">
        <f>T43+K43/100</f>
        <v>5.0199999999999996</v>
      </c>
    </row>
    <row r="44" spans="1:21" x14ac:dyDescent="0.25">
      <c r="A44" s="1" t="s">
        <v>7</v>
      </c>
      <c r="B44" s="346" t="s">
        <v>274</v>
      </c>
      <c r="C44" s="346"/>
      <c r="D44" s="3">
        <v>1</v>
      </c>
      <c r="E44" s="4">
        <v>0</v>
      </c>
      <c r="F44" s="5">
        <v>9</v>
      </c>
      <c r="G44" s="6">
        <v>3</v>
      </c>
      <c r="H44" s="11">
        <f t="shared" si="10"/>
        <v>6</v>
      </c>
      <c r="J44" s="395"/>
      <c r="K44" s="225">
        <f>Y26</f>
        <v>5</v>
      </c>
      <c r="L44" s="86"/>
      <c r="M44" s="41" t="str">
        <f>VLOOKUP(K44,Y$25:Z$31,2,FALSE)</f>
        <v>BAPTISTE</v>
      </c>
      <c r="N44" s="30">
        <f>D83</f>
        <v>2</v>
      </c>
      <c r="O44" s="31">
        <f>E83</f>
        <v>3</v>
      </c>
      <c r="P44" s="117">
        <f>H83</f>
        <v>-2</v>
      </c>
      <c r="Q44" s="120">
        <f>RANK(N44,N$43:N$49)</f>
        <v>4</v>
      </c>
      <c r="R44" s="25">
        <f>RANK(P44,P$43:P$49)</f>
        <v>4</v>
      </c>
      <c r="S44" s="87">
        <f t="shared" si="14"/>
        <v>4.4000000000000004</v>
      </c>
      <c r="T44" s="124">
        <f>RANK(S44,S$43:S$49,1)</f>
        <v>4</v>
      </c>
      <c r="U44" s="128">
        <f t="shared" si="16"/>
        <v>4.05</v>
      </c>
    </row>
    <row r="45" spans="1:21" x14ac:dyDescent="0.25">
      <c r="A45" s="1" t="s">
        <v>8</v>
      </c>
      <c r="B45" s="364"/>
      <c r="C45" s="364"/>
      <c r="D45" s="131"/>
      <c r="E45" s="131"/>
      <c r="F45" s="131"/>
      <c r="G45" s="131"/>
      <c r="H45" s="131">
        <f t="shared" si="10"/>
        <v>0</v>
      </c>
      <c r="J45" s="395"/>
      <c r="K45" s="225">
        <f>Y27</f>
        <v>8</v>
      </c>
      <c r="L45" s="86"/>
      <c r="M45" s="41" t="str">
        <f>VLOOKUP(K45,Y$25:Z$31,2,FALSE)</f>
        <v>LOUISON</v>
      </c>
      <c r="N45" s="30">
        <f>D134</f>
        <v>3</v>
      </c>
      <c r="O45" s="31">
        <f>E134</f>
        <v>2</v>
      </c>
      <c r="P45" s="117">
        <f>H134</f>
        <v>3</v>
      </c>
      <c r="Q45" s="120">
        <f>RANK(N45,N$43:N$49)</f>
        <v>3</v>
      </c>
      <c r="R45" s="25">
        <f>RANK(P45,P$43:P$49)</f>
        <v>3</v>
      </c>
      <c r="S45" s="87">
        <f t="shared" si="14"/>
        <v>3.3</v>
      </c>
      <c r="T45" s="124">
        <f>RANK(S45,S$43:S$49,1)</f>
        <v>3</v>
      </c>
      <c r="U45" s="128">
        <f t="shared" si="16"/>
        <v>3.08</v>
      </c>
    </row>
    <row r="46" spans="1:21" x14ac:dyDescent="0.25">
      <c r="A46" s="1" t="s">
        <v>9</v>
      </c>
      <c r="B46" s="364"/>
      <c r="C46" s="364"/>
      <c r="D46" s="131"/>
      <c r="E46" s="131"/>
      <c r="F46" s="131"/>
      <c r="G46" s="131"/>
      <c r="H46" s="131">
        <f t="shared" si="10"/>
        <v>0</v>
      </c>
      <c r="J46" s="395"/>
      <c r="K46" s="225">
        <f>Y28</f>
        <v>10</v>
      </c>
      <c r="L46" s="86"/>
      <c r="M46" s="41" t="str">
        <f>VLOOKUP(K46,Y$25:Z$31,2,FALSE)</f>
        <v>SIMON</v>
      </c>
      <c r="N46" s="30">
        <f>D168</f>
        <v>0</v>
      </c>
      <c r="O46" s="31">
        <f>E168</f>
        <v>5</v>
      </c>
      <c r="P46" s="117">
        <f>H168</f>
        <v>-30</v>
      </c>
      <c r="Q46" s="120">
        <f>RANK(N46,N$43:N$49)</f>
        <v>6</v>
      </c>
      <c r="R46" s="25">
        <f>RANK(P46,P$43:P$49)</f>
        <v>6</v>
      </c>
      <c r="S46" s="87">
        <f t="shared" si="14"/>
        <v>6.6</v>
      </c>
      <c r="T46" s="124">
        <f>RANK(S46,S$43:S$49,1)</f>
        <v>6</v>
      </c>
      <c r="U46" s="128">
        <f t="shared" si="16"/>
        <v>6.1</v>
      </c>
    </row>
    <row r="47" spans="1:21" x14ac:dyDescent="0.25">
      <c r="A47" s="1" t="s">
        <v>262</v>
      </c>
      <c r="B47" s="364"/>
      <c r="C47" s="364"/>
      <c r="D47" s="131"/>
      <c r="E47" s="131"/>
      <c r="F47" s="131"/>
      <c r="G47" s="131"/>
      <c r="H47" s="131">
        <f t="shared" si="10"/>
        <v>0</v>
      </c>
      <c r="J47" s="395"/>
      <c r="K47" s="225"/>
      <c r="L47" s="86"/>
      <c r="M47" s="41"/>
      <c r="N47" s="30"/>
      <c r="O47" s="31"/>
      <c r="P47" s="117"/>
      <c r="Q47" s="120"/>
      <c r="R47" s="25"/>
      <c r="S47" s="87"/>
      <c r="T47" s="124"/>
      <c r="U47" s="128"/>
    </row>
    <row r="48" spans="1:21" x14ac:dyDescent="0.25">
      <c r="A48" s="1" t="s">
        <v>115</v>
      </c>
      <c r="B48" s="346" t="s">
        <v>267</v>
      </c>
      <c r="C48" s="346"/>
      <c r="D48" s="3">
        <v>1</v>
      </c>
      <c r="E48" s="4">
        <v>0</v>
      </c>
      <c r="F48" s="5">
        <v>8</v>
      </c>
      <c r="G48" s="6">
        <v>8</v>
      </c>
      <c r="H48" s="11">
        <f t="shared" si="10"/>
        <v>0</v>
      </c>
      <c r="J48" s="395"/>
      <c r="K48" s="225">
        <f>Y29</f>
        <v>11</v>
      </c>
      <c r="L48" s="86"/>
      <c r="M48" s="41" t="str">
        <f>VLOOKUP(K48,Y$25:Z$31,2,FALSE)</f>
        <v>SYLVAIN</v>
      </c>
      <c r="N48" s="30">
        <f>D185</f>
        <v>5</v>
      </c>
      <c r="O48" s="31">
        <f>E185</f>
        <v>0</v>
      </c>
      <c r="P48" s="117">
        <f>H185</f>
        <v>26</v>
      </c>
      <c r="Q48" s="120">
        <f>RANK(N48,N$43:N$49)</f>
        <v>1</v>
      </c>
      <c r="R48" s="25">
        <f>RANK(P48,P$43:P$49)</f>
        <v>1</v>
      </c>
      <c r="S48" s="87">
        <f t="shared" si="14"/>
        <v>1.1000000000000001</v>
      </c>
      <c r="T48" s="124">
        <f>RANK(S48,S$43:S$49,1)</f>
        <v>1</v>
      </c>
      <c r="U48" s="128">
        <f t="shared" si="16"/>
        <v>1.1100000000000001</v>
      </c>
    </row>
    <row r="49" spans="1:29" ht="15.75" thickBot="1" x14ac:dyDescent="0.3">
      <c r="A49" s="1" t="s">
        <v>41</v>
      </c>
      <c r="B49" s="346"/>
      <c r="C49" s="346"/>
      <c r="D49">
        <f>SUM(D37:D48)</f>
        <v>4</v>
      </c>
      <c r="E49">
        <f>SUM(E37:E48)</f>
        <v>1</v>
      </c>
      <c r="F49">
        <f>SUM(F37:F48)</f>
        <v>32</v>
      </c>
      <c r="G49">
        <f>SUM(G37:G48)</f>
        <v>20</v>
      </c>
      <c r="H49">
        <f>F49-G49</f>
        <v>12</v>
      </c>
      <c r="J49" s="397"/>
      <c r="K49" s="225">
        <f t="shared" ref="K49" si="17">Y31</f>
        <v>12</v>
      </c>
      <c r="L49" s="86"/>
      <c r="M49" s="41" t="str">
        <f>VLOOKUP(K49,Y$25:Z$31,2,FALSE)</f>
        <v>WENDY</v>
      </c>
      <c r="N49" s="111">
        <f>D202</f>
        <v>4</v>
      </c>
      <c r="O49" s="114">
        <f>E202</f>
        <v>1</v>
      </c>
      <c r="P49" s="118">
        <f>H202</f>
        <v>15</v>
      </c>
      <c r="Q49" s="121">
        <f>RANK(N49,N$43:N$49)</f>
        <v>2</v>
      </c>
      <c r="R49" s="107">
        <f>RANK(P49,P$43:P$49)</f>
        <v>2</v>
      </c>
      <c r="S49" s="106">
        <f>Q49+R49/10</f>
        <v>2.2000000000000002</v>
      </c>
      <c r="T49" s="125">
        <f>RANK(S49,S$43:S$49,1)</f>
        <v>2</v>
      </c>
      <c r="U49" s="129">
        <f>T49+K49/100</f>
        <v>2.12</v>
      </c>
    </row>
    <row r="51" spans="1:29" x14ac:dyDescent="0.25">
      <c r="A51">
        <v>4</v>
      </c>
      <c r="B51" s="346" t="s">
        <v>25</v>
      </c>
      <c r="C51" s="346"/>
      <c r="D51" s="346"/>
      <c r="E51" s="346"/>
      <c r="F51" s="346"/>
      <c r="G51" s="346"/>
      <c r="H51" s="346"/>
    </row>
    <row r="52" spans="1:29" ht="15.75" thickBot="1" x14ac:dyDescent="0.3">
      <c r="A52" t="s">
        <v>39</v>
      </c>
      <c r="B52" s="346" t="s">
        <v>40</v>
      </c>
      <c r="C52" s="346"/>
      <c r="D52" s="7" t="s">
        <v>34</v>
      </c>
      <c r="E52" s="8" t="s">
        <v>21</v>
      </c>
      <c r="F52" s="9" t="s">
        <v>35</v>
      </c>
      <c r="G52" s="10" t="s">
        <v>36</v>
      </c>
      <c r="H52" s="1" t="s">
        <v>37</v>
      </c>
    </row>
    <row r="53" spans="1:29" ht="15.75" thickBot="1" x14ac:dyDescent="0.3">
      <c r="A53" s="1" t="s">
        <v>2</v>
      </c>
      <c r="B53" s="2"/>
      <c r="C53" s="2"/>
      <c r="D53" s="2"/>
      <c r="E53" s="2"/>
      <c r="F53" s="2"/>
      <c r="G53" s="2"/>
      <c r="H53" s="2"/>
      <c r="J53" s="17" t="s">
        <v>68</v>
      </c>
      <c r="K53" s="14"/>
      <c r="L53" s="14"/>
      <c r="M53" s="14"/>
      <c r="N53" s="14"/>
      <c r="O53" s="14"/>
      <c r="P53" s="14"/>
      <c r="Q53" s="17" t="s">
        <v>43</v>
      </c>
      <c r="R53" s="14"/>
      <c r="S53" s="14"/>
      <c r="T53" s="14"/>
      <c r="U53" s="14"/>
      <c r="V53" s="14"/>
      <c r="W53" s="14"/>
      <c r="Y53" s="374" t="s">
        <v>97</v>
      </c>
      <c r="Z53" s="375"/>
      <c r="AA53" s="375"/>
      <c r="AB53" s="375"/>
      <c r="AC53" s="376"/>
    </row>
    <row r="54" spans="1:29" ht="15.75" thickBot="1" x14ac:dyDescent="0.3">
      <c r="A54" s="1" t="s">
        <v>0</v>
      </c>
      <c r="B54" s="364"/>
      <c r="C54" s="364"/>
      <c r="D54" s="131"/>
      <c r="E54" s="131"/>
      <c r="F54" s="131"/>
      <c r="G54" s="131"/>
      <c r="H54" s="131">
        <f t="shared" ref="H54:H65" si="18">F54-G54</f>
        <v>0</v>
      </c>
      <c r="J54" s="179" t="s">
        <v>87</v>
      </c>
      <c r="K54" s="180" t="s">
        <v>42</v>
      </c>
      <c r="L54" s="177" t="s">
        <v>202</v>
      </c>
      <c r="M54" s="181" t="s">
        <v>82</v>
      </c>
      <c r="N54" s="181" t="s">
        <v>21</v>
      </c>
      <c r="O54" s="182" t="s">
        <v>37</v>
      </c>
      <c r="P54" s="14"/>
      <c r="Q54" s="179" t="s">
        <v>211</v>
      </c>
      <c r="R54" s="180" t="s">
        <v>42</v>
      </c>
      <c r="S54" s="177" t="s">
        <v>202</v>
      </c>
      <c r="T54" s="183" t="s">
        <v>82</v>
      </c>
      <c r="U54" s="184" t="s">
        <v>21</v>
      </c>
      <c r="V54" s="185" t="s">
        <v>37</v>
      </c>
      <c r="W54" s="186" t="s">
        <v>212</v>
      </c>
      <c r="Y54" s="173" t="s">
        <v>48</v>
      </c>
      <c r="Z54" s="174" t="s">
        <v>53</v>
      </c>
      <c r="AA54" s="175" t="s">
        <v>211</v>
      </c>
      <c r="AB54" s="74" t="s">
        <v>37</v>
      </c>
      <c r="AC54" s="176" t="s">
        <v>67</v>
      </c>
    </row>
    <row r="55" spans="1:29" x14ac:dyDescent="0.25">
      <c r="A55" s="1" t="s">
        <v>1</v>
      </c>
      <c r="B55" s="364"/>
      <c r="C55" s="364"/>
      <c r="D55" s="131"/>
      <c r="E55" s="131"/>
      <c r="F55" s="131"/>
      <c r="G55" s="131"/>
      <c r="H55" s="131">
        <f t="shared" si="18"/>
        <v>0</v>
      </c>
      <c r="J55" s="143">
        <f t="shared" ref="J55:J64" si="19">U37</f>
        <v>2.0299999999999998</v>
      </c>
      <c r="K55" s="20">
        <f t="shared" ref="K55:K64" si="20">T37</f>
        <v>2</v>
      </c>
      <c r="L55" s="17" t="str">
        <f t="shared" ref="L55:O64" si="21">M37</f>
        <v>ALEX</v>
      </c>
      <c r="M55" s="14">
        <f t="shared" si="21"/>
        <v>4</v>
      </c>
      <c r="N55" s="14">
        <f t="shared" si="21"/>
        <v>1</v>
      </c>
      <c r="O55" s="144">
        <f t="shared" si="21"/>
        <v>12</v>
      </c>
      <c r="P55" s="14"/>
      <c r="Q55" s="143">
        <f>SMALL(J$55:J$60,1)</f>
        <v>1.07</v>
      </c>
      <c r="R55" s="20">
        <f>RANK(Q55,Q$55:Q$60,1)</f>
        <v>1</v>
      </c>
      <c r="S55" s="17" t="str">
        <f>VLOOKUP(Q55,J$55:O$60,3,FALSE)</f>
        <v>JORDY</v>
      </c>
      <c r="T55" s="13">
        <f>VLOOKUP(Q55,J$55:O$60,4,FALSE)</f>
        <v>4</v>
      </c>
      <c r="U55" s="16">
        <f>VLOOKUP(Q55,J$55:O$60,5,FALSE)</f>
        <v>1</v>
      </c>
      <c r="V55" s="153">
        <f>VLOOKUP(Q55,J$55:O$60,6,FALSE)</f>
        <v>13</v>
      </c>
      <c r="W55" s="156">
        <v>15</v>
      </c>
      <c r="Y55" s="97">
        <v>1</v>
      </c>
      <c r="Z55" s="166" t="str">
        <f t="shared" ref="Z55:Z67" si="22">N2</f>
        <v>ALBAN</v>
      </c>
      <c r="AA55" s="171" t="e">
        <f t="shared" ref="AA55:AA67" si="23">VLOOKUP(Y55,K$37:U$49,11,FALSE)</f>
        <v>#N/A</v>
      </c>
      <c r="AB55" s="166" t="e">
        <f t="shared" ref="AB55:AB67" si="24">VLOOKUP(AA55,Q$55:W$66,6,FALSE)</f>
        <v>#N/A</v>
      </c>
      <c r="AC55" s="167" t="e">
        <f t="shared" ref="AC55:AC67" si="25">VLOOKUP(AA55,Q$55:W$66,7,FALSE)</f>
        <v>#N/A</v>
      </c>
    </row>
    <row r="56" spans="1:29" x14ac:dyDescent="0.25">
      <c r="A56" s="1" t="s">
        <v>38</v>
      </c>
      <c r="B56" s="346" t="s">
        <v>109</v>
      </c>
      <c r="C56" s="346"/>
      <c r="D56" s="3">
        <v>0</v>
      </c>
      <c r="E56" s="4">
        <v>1</v>
      </c>
      <c r="F56" s="5">
        <v>0</v>
      </c>
      <c r="G56" s="6">
        <v>6</v>
      </c>
      <c r="H56" s="11">
        <f t="shared" si="18"/>
        <v>-6</v>
      </c>
      <c r="J56" s="143">
        <f t="shared" si="19"/>
        <v>4.04</v>
      </c>
      <c r="K56" s="20">
        <f t="shared" si="20"/>
        <v>4</v>
      </c>
      <c r="L56" s="17" t="str">
        <f t="shared" si="21"/>
        <v>ANTOINE</v>
      </c>
      <c r="M56" s="14">
        <f t="shared" si="21"/>
        <v>3</v>
      </c>
      <c r="N56" s="14">
        <f t="shared" si="21"/>
        <v>2</v>
      </c>
      <c r="O56" s="144">
        <f t="shared" si="21"/>
        <v>2</v>
      </c>
      <c r="P56" s="14"/>
      <c r="Q56" s="143">
        <f>SMALL(J$55:J$60,2)</f>
        <v>2.0299999999999998</v>
      </c>
      <c r="R56" s="20">
        <f t="shared" ref="R56:R59" si="26">RANK(Q56,Q$55:Q$60,1)</f>
        <v>2</v>
      </c>
      <c r="S56" s="17" t="str">
        <f t="shared" ref="S56:S60" si="27">VLOOKUP(Q56,J$55:O$60,3,FALSE)</f>
        <v>ALEX</v>
      </c>
      <c r="T56" s="13">
        <f t="shared" ref="T56:T60" si="28">VLOOKUP(Q56,J$55:O$60,4,FALSE)</f>
        <v>4</v>
      </c>
      <c r="U56" s="16">
        <f t="shared" ref="U56:U60" si="29">VLOOKUP(Q56,J$55:O$60,5,FALSE)</f>
        <v>1</v>
      </c>
      <c r="V56" s="153">
        <f t="shared" ref="V56:V60" si="30">VLOOKUP(Q56,J$55:O$60,6,FALSE)</f>
        <v>12</v>
      </c>
      <c r="W56" s="156">
        <v>12</v>
      </c>
      <c r="Y56" s="102">
        <v>2</v>
      </c>
      <c r="Z56" s="43" t="str">
        <f t="shared" si="22"/>
        <v>ALEXANDRE</v>
      </c>
      <c r="AA56" s="42">
        <f t="shared" si="23"/>
        <v>5.0199999999999996</v>
      </c>
      <c r="AB56" s="43">
        <f t="shared" si="24"/>
        <v>-12</v>
      </c>
      <c r="AC56" s="168">
        <f t="shared" si="25"/>
        <v>2</v>
      </c>
    </row>
    <row r="57" spans="1:29" x14ac:dyDescent="0.25">
      <c r="A57" s="1" t="s">
        <v>3</v>
      </c>
      <c r="B57" s="364"/>
      <c r="C57" s="364"/>
      <c r="D57" s="131"/>
      <c r="E57" s="131"/>
      <c r="F57" s="131"/>
      <c r="G57" s="131"/>
      <c r="H57" s="131">
        <f t="shared" si="18"/>
        <v>0</v>
      </c>
      <c r="J57" s="143">
        <f t="shared" si="19"/>
        <v>5.0599999999999996</v>
      </c>
      <c r="K57" s="20">
        <f t="shared" si="20"/>
        <v>5</v>
      </c>
      <c r="L57" s="17" t="str">
        <f t="shared" si="21"/>
        <v>FLAVIEN</v>
      </c>
      <c r="M57" s="14">
        <f t="shared" si="21"/>
        <v>1</v>
      </c>
      <c r="N57" s="14">
        <f t="shared" si="21"/>
        <v>4</v>
      </c>
      <c r="O57" s="144">
        <f t="shared" si="21"/>
        <v>-8</v>
      </c>
      <c r="P57" s="14"/>
      <c r="Q57" s="143">
        <f>SMALL(J$55:J$60,3)</f>
        <v>3.13</v>
      </c>
      <c r="R57" s="20">
        <f t="shared" si="26"/>
        <v>3</v>
      </c>
      <c r="S57" s="17" t="str">
        <f t="shared" si="27"/>
        <v>XAVIER</v>
      </c>
      <c r="T57" s="13">
        <f t="shared" si="28"/>
        <v>3</v>
      </c>
      <c r="U57" s="16">
        <f t="shared" si="29"/>
        <v>2</v>
      </c>
      <c r="V57" s="153">
        <f t="shared" si="30"/>
        <v>11</v>
      </c>
      <c r="W57" s="156">
        <v>10</v>
      </c>
      <c r="Y57" s="102">
        <v>3</v>
      </c>
      <c r="Z57" s="43" t="str">
        <f t="shared" si="22"/>
        <v>ALEX</v>
      </c>
      <c r="AA57" s="42">
        <f t="shared" si="23"/>
        <v>2.0299999999999998</v>
      </c>
      <c r="AB57" s="43">
        <f t="shared" si="24"/>
        <v>12</v>
      </c>
      <c r="AC57" s="168">
        <f t="shared" si="25"/>
        <v>12</v>
      </c>
    </row>
    <row r="58" spans="1:29" x14ac:dyDescent="0.25">
      <c r="A58" s="1" t="s">
        <v>4</v>
      </c>
      <c r="B58" s="346" t="s">
        <v>283</v>
      </c>
      <c r="C58" s="346"/>
      <c r="D58" s="3">
        <v>1</v>
      </c>
      <c r="E58" s="4">
        <v>0</v>
      </c>
      <c r="F58" s="5">
        <v>8</v>
      </c>
      <c r="G58" s="6">
        <v>7</v>
      </c>
      <c r="H58" s="11">
        <f t="shared" si="18"/>
        <v>1</v>
      </c>
      <c r="J58" s="143">
        <f t="shared" si="19"/>
        <v>1.07</v>
      </c>
      <c r="K58" s="20">
        <f t="shared" si="20"/>
        <v>1</v>
      </c>
      <c r="L58" s="17" t="str">
        <f t="shared" si="21"/>
        <v>JORDY</v>
      </c>
      <c r="M58" s="14">
        <f t="shared" si="21"/>
        <v>4</v>
      </c>
      <c r="N58" s="14">
        <f t="shared" si="21"/>
        <v>1</v>
      </c>
      <c r="O58" s="144">
        <f t="shared" si="21"/>
        <v>13</v>
      </c>
      <c r="P58" s="14"/>
      <c r="Q58" s="143">
        <f>SMALL(J$55:J$60,4)</f>
        <v>4.04</v>
      </c>
      <c r="R58" s="20">
        <f t="shared" si="26"/>
        <v>4</v>
      </c>
      <c r="S58" s="17" t="str">
        <f t="shared" si="27"/>
        <v>ANTOINE</v>
      </c>
      <c r="T58" s="13">
        <f t="shared" si="28"/>
        <v>3</v>
      </c>
      <c r="U58" s="16">
        <f t="shared" si="29"/>
        <v>2</v>
      </c>
      <c r="V58" s="153">
        <f t="shared" si="30"/>
        <v>2</v>
      </c>
      <c r="W58" s="156">
        <v>9</v>
      </c>
      <c r="Y58" s="102">
        <v>4</v>
      </c>
      <c r="Z58" s="43" t="str">
        <f t="shared" si="22"/>
        <v>ANTOINE</v>
      </c>
      <c r="AA58" s="42">
        <f t="shared" si="23"/>
        <v>4.04</v>
      </c>
      <c r="AB58" s="43">
        <f t="shared" si="24"/>
        <v>2</v>
      </c>
      <c r="AC58" s="168">
        <f t="shared" si="25"/>
        <v>9</v>
      </c>
    </row>
    <row r="59" spans="1:29" x14ac:dyDescent="0.25">
      <c r="A59" s="1" t="s">
        <v>5</v>
      </c>
      <c r="B59" s="346" t="s">
        <v>269</v>
      </c>
      <c r="C59" s="346"/>
      <c r="D59" s="3">
        <v>0</v>
      </c>
      <c r="E59" s="4">
        <v>1</v>
      </c>
      <c r="F59" s="5">
        <v>7</v>
      </c>
      <c r="G59" s="6">
        <v>8</v>
      </c>
      <c r="H59" s="11">
        <f t="shared" si="18"/>
        <v>-1</v>
      </c>
      <c r="J59" s="143">
        <f t="shared" si="19"/>
        <v>6.09</v>
      </c>
      <c r="K59" s="20">
        <f t="shared" si="20"/>
        <v>6</v>
      </c>
      <c r="L59" s="17" t="str">
        <f t="shared" si="21"/>
        <v>LYES</v>
      </c>
      <c r="M59" s="14">
        <f t="shared" si="21"/>
        <v>0</v>
      </c>
      <c r="N59" s="14">
        <f t="shared" si="21"/>
        <v>5</v>
      </c>
      <c r="O59" s="144">
        <f t="shared" si="21"/>
        <v>-30</v>
      </c>
      <c r="P59" s="14"/>
      <c r="Q59" s="143">
        <f>SMALL(J$55:J$60,5)</f>
        <v>5.0599999999999996</v>
      </c>
      <c r="R59" s="20">
        <f t="shared" si="26"/>
        <v>5</v>
      </c>
      <c r="S59" s="17" t="str">
        <f t="shared" si="27"/>
        <v>FLAVIEN</v>
      </c>
      <c r="T59" s="13">
        <f t="shared" si="28"/>
        <v>1</v>
      </c>
      <c r="U59" s="16">
        <f t="shared" si="29"/>
        <v>4</v>
      </c>
      <c r="V59" s="153">
        <f t="shared" si="30"/>
        <v>-8</v>
      </c>
      <c r="W59" s="156">
        <v>8</v>
      </c>
      <c r="Y59" s="102">
        <v>5</v>
      </c>
      <c r="Z59" s="43" t="str">
        <f t="shared" si="22"/>
        <v>BAPTISTE</v>
      </c>
      <c r="AA59" s="42">
        <f t="shared" si="23"/>
        <v>4.05</v>
      </c>
      <c r="AB59" s="43">
        <f t="shared" si="24"/>
        <v>-2</v>
      </c>
      <c r="AC59" s="168">
        <f t="shared" si="25"/>
        <v>3</v>
      </c>
    </row>
    <row r="60" spans="1:29" ht="15.75" thickBot="1" x14ac:dyDescent="0.3">
      <c r="A60" s="1" t="s">
        <v>6</v>
      </c>
      <c r="B60" s="364"/>
      <c r="C60" s="364"/>
      <c r="D60" s="131"/>
      <c r="E60" s="131"/>
      <c r="F60" s="131"/>
      <c r="G60" s="131"/>
      <c r="H60" s="131">
        <f t="shared" si="18"/>
        <v>0</v>
      </c>
      <c r="J60" s="145">
        <f t="shared" si="19"/>
        <v>3.13</v>
      </c>
      <c r="K60" s="146">
        <f t="shared" si="20"/>
        <v>3</v>
      </c>
      <c r="L60" s="77" t="str">
        <f t="shared" si="21"/>
        <v>XAVIER</v>
      </c>
      <c r="M60" s="76">
        <f t="shared" si="21"/>
        <v>3</v>
      </c>
      <c r="N60" s="76">
        <f t="shared" si="21"/>
        <v>2</v>
      </c>
      <c r="O60" s="147">
        <f t="shared" si="21"/>
        <v>11</v>
      </c>
      <c r="P60" s="14"/>
      <c r="Q60" s="145">
        <f>SMALL(J$55:J$60,6)</f>
        <v>6.09</v>
      </c>
      <c r="R60" s="146">
        <f>RANK(Q60,Q$55:Q$60,1)</f>
        <v>6</v>
      </c>
      <c r="S60" s="77" t="str">
        <f t="shared" si="27"/>
        <v>LYES</v>
      </c>
      <c r="T60" s="149">
        <f t="shared" si="28"/>
        <v>0</v>
      </c>
      <c r="U60" s="151">
        <f t="shared" si="29"/>
        <v>5</v>
      </c>
      <c r="V60" s="154">
        <f t="shared" si="30"/>
        <v>-30</v>
      </c>
      <c r="W60" s="157">
        <v>7</v>
      </c>
      <c r="Y60" s="102">
        <v>6</v>
      </c>
      <c r="Z60" s="43" t="str">
        <f t="shared" si="22"/>
        <v>FLAVIEN</v>
      </c>
      <c r="AA60" s="42">
        <f t="shared" si="23"/>
        <v>5.0599999999999996</v>
      </c>
      <c r="AB60" s="43">
        <f t="shared" si="24"/>
        <v>-8</v>
      </c>
      <c r="AC60" s="168">
        <f t="shared" si="25"/>
        <v>8</v>
      </c>
    </row>
    <row r="61" spans="1:29" x14ac:dyDescent="0.25">
      <c r="A61" s="1" t="s">
        <v>7</v>
      </c>
      <c r="B61" s="346" t="s">
        <v>110</v>
      </c>
      <c r="C61" s="346"/>
      <c r="D61" s="3">
        <v>1</v>
      </c>
      <c r="E61" s="4">
        <v>0</v>
      </c>
      <c r="F61" s="5">
        <v>6</v>
      </c>
      <c r="G61" s="6">
        <v>0</v>
      </c>
      <c r="H61" s="11">
        <f t="shared" si="18"/>
        <v>6</v>
      </c>
      <c r="J61" s="140">
        <f t="shared" si="19"/>
        <v>5.0199999999999996</v>
      </c>
      <c r="K61" s="141">
        <f t="shared" si="20"/>
        <v>5</v>
      </c>
      <c r="L61" s="74" t="str">
        <f t="shared" si="21"/>
        <v>ALEXANDRE</v>
      </c>
      <c r="M61" s="73">
        <f t="shared" si="21"/>
        <v>1</v>
      </c>
      <c r="N61" s="73">
        <f t="shared" si="21"/>
        <v>4</v>
      </c>
      <c r="O61" s="142">
        <f t="shared" si="21"/>
        <v>-12</v>
      </c>
      <c r="P61" s="14"/>
      <c r="Q61" s="140">
        <f>SMALL(U$43:U$49,1)</f>
        <v>1.1100000000000001</v>
      </c>
      <c r="R61" s="141">
        <f t="shared" ref="R61:R66" si="31">RANK(Q61,Q$61:Q$66,1)</f>
        <v>1</v>
      </c>
      <c r="S61" s="74" t="str">
        <f t="shared" ref="S61:S66" si="32">VLOOKUP(Q61,J$61:O$66,3,FALSE)</f>
        <v>SYLVAIN</v>
      </c>
      <c r="T61" s="148">
        <f t="shared" ref="T61:T66" si="33">VLOOKUP(Q61,J$61:O$66,4,FALSE)</f>
        <v>5</v>
      </c>
      <c r="U61" s="150">
        <f t="shared" ref="U61:U66" si="34">VLOOKUP(Q61,J$61:O$66,5,FALSE)</f>
        <v>0</v>
      </c>
      <c r="V61" s="152">
        <f t="shared" ref="V61:V66" si="35">VLOOKUP(Q61,J$61:O$66,6,FALSE)</f>
        <v>26</v>
      </c>
      <c r="W61" s="155">
        <v>6</v>
      </c>
      <c r="Y61" s="102">
        <v>7</v>
      </c>
      <c r="Z61" s="43" t="str">
        <f t="shared" si="22"/>
        <v>JORDY</v>
      </c>
      <c r="AA61" s="42">
        <f t="shared" si="23"/>
        <v>1.07</v>
      </c>
      <c r="AB61" s="43">
        <f t="shared" si="24"/>
        <v>13</v>
      </c>
      <c r="AC61" s="168">
        <f t="shared" si="25"/>
        <v>15</v>
      </c>
    </row>
    <row r="62" spans="1:29" x14ac:dyDescent="0.25">
      <c r="A62" s="1" t="s">
        <v>8</v>
      </c>
      <c r="B62" s="364"/>
      <c r="C62" s="364"/>
      <c r="D62" s="131"/>
      <c r="E62" s="131"/>
      <c r="F62" s="131"/>
      <c r="G62" s="131"/>
      <c r="H62" s="131">
        <f t="shared" si="18"/>
        <v>0</v>
      </c>
      <c r="J62" s="143">
        <f t="shared" si="19"/>
        <v>4.05</v>
      </c>
      <c r="K62" s="20">
        <f t="shared" si="20"/>
        <v>4</v>
      </c>
      <c r="L62" s="17" t="str">
        <f t="shared" si="21"/>
        <v>BAPTISTE</v>
      </c>
      <c r="M62" s="14">
        <f t="shared" si="21"/>
        <v>2</v>
      </c>
      <c r="N62" s="14">
        <f t="shared" si="21"/>
        <v>3</v>
      </c>
      <c r="O62" s="144">
        <f t="shared" si="21"/>
        <v>-2</v>
      </c>
      <c r="P62" s="14"/>
      <c r="Q62" s="143">
        <f>SMALL(U$43:U$49,2)</f>
        <v>2.12</v>
      </c>
      <c r="R62" s="20">
        <f t="shared" si="31"/>
        <v>2</v>
      </c>
      <c r="S62" s="17" t="str">
        <f t="shared" si="32"/>
        <v>WENDY</v>
      </c>
      <c r="T62" s="13">
        <f t="shared" si="33"/>
        <v>4</v>
      </c>
      <c r="U62" s="16">
        <f t="shared" si="34"/>
        <v>1</v>
      </c>
      <c r="V62" s="153">
        <f t="shared" si="35"/>
        <v>15</v>
      </c>
      <c r="W62" s="156">
        <v>5</v>
      </c>
      <c r="Y62" s="102">
        <v>8</v>
      </c>
      <c r="Z62" s="43" t="str">
        <f t="shared" si="22"/>
        <v>LOUISON</v>
      </c>
      <c r="AA62" s="42">
        <f t="shared" si="23"/>
        <v>3.08</v>
      </c>
      <c r="AB62" s="43">
        <f t="shared" si="24"/>
        <v>3</v>
      </c>
      <c r="AC62" s="168">
        <f t="shared" si="25"/>
        <v>4</v>
      </c>
    </row>
    <row r="63" spans="1:29" x14ac:dyDescent="0.25">
      <c r="A63" s="1" t="s">
        <v>9</v>
      </c>
      <c r="B63" s="364"/>
      <c r="C63" s="364"/>
      <c r="D63" s="131"/>
      <c r="E63" s="131"/>
      <c r="F63" s="131"/>
      <c r="G63" s="131"/>
      <c r="H63" s="131">
        <f t="shared" si="18"/>
        <v>0</v>
      </c>
      <c r="J63" s="143">
        <f t="shared" si="19"/>
        <v>3.08</v>
      </c>
      <c r="K63" s="20">
        <f t="shared" si="20"/>
        <v>3</v>
      </c>
      <c r="L63" s="17" t="str">
        <f t="shared" si="21"/>
        <v>LOUISON</v>
      </c>
      <c r="M63" s="14">
        <f t="shared" si="21"/>
        <v>3</v>
      </c>
      <c r="N63" s="14">
        <f t="shared" si="21"/>
        <v>2</v>
      </c>
      <c r="O63" s="144">
        <f t="shared" si="21"/>
        <v>3</v>
      </c>
      <c r="P63" s="14"/>
      <c r="Q63" s="143">
        <f>SMALL(U$43:U$49,3)</f>
        <v>3.08</v>
      </c>
      <c r="R63" s="20">
        <f t="shared" si="31"/>
        <v>3</v>
      </c>
      <c r="S63" s="17" t="str">
        <f t="shared" si="32"/>
        <v>LOUISON</v>
      </c>
      <c r="T63" s="13">
        <f t="shared" si="33"/>
        <v>3</v>
      </c>
      <c r="U63" s="16">
        <f t="shared" si="34"/>
        <v>2</v>
      </c>
      <c r="V63" s="153">
        <f t="shared" si="35"/>
        <v>3</v>
      </c>
      <c r="W63" s="156">
        <v>4</v>
      </c>
      <c r="Y63" s="102">
        <v>9</v>
      </c>
      <c r="Z63" s="43" t="str">
        <f t="shared" si="22"/>
        <v>LYES</v>
      </c>
      <c r="AA63" s="42">
        <f t="shared" si="23"/>
        <v>6.09</v>
      </c>
      <c r="AB63" s="43">
        <f t="shared" si="24"/>
        <v>-30</v>
      </c>
      <c r="AC63" s="168">
        <f t="shared" si="25"/>
        <v>7</v>
      </c>
    </row>
    <row r="64" spans="1:29" x14ac:dyDescent="0.25">
      <c r="A64" s="1" t="s">
        <v>262</v>
      </c>
      <c r="B64" s="364"/>
      <c r="C64" s="364"/>
      <c r="D64" s="131"/>
      <c r="E64" s="131"/>
      <c r="F64" s="131"/>
      <c r="G64" s="131"/>
      <c r="H64" s="131">
        <f t="shared" si="18"/>
        <v>0</v>
      </c>
      <c r="J64" s="143">
        <f t="shared" si="19"/>
        <v>6.1</v>
      </c>
      <c r="K64" s="20">
        <f t="shared" si="20"/>
        <v>6</v>
      </c>
      <c r="L64" s="17" t="str">
        <f t="shared" si="21"/>
        <v>SIMON</v>
      </c>
      <c r="M64" s="14">
        <f t="shared" si="21"/>
        <v>0</v>
      </c>
      <c r="N64" s="14">
        <f t="shared" si="21"/>
        <v>5</v>
      </c>
      <c r="O64" s="144">
        <f t="shared" si="21"/>
        <v>-30</v>
      </c>
      <c r="P64" s="14"/>
      <c r="Q64" s="143">
        <f>SMALL(U$43:U$49,4)</f>
        <v>4.05</v>
      </c>
      <c r="R64" s="20">
        <f t="shared" si="31"/>
        <v>4</v>
      </c>
      <c r="S64" s="17" t="str">
        <f t="shared" si="32"/>
        <v>BAPTISTE</v>
      </c>
      <c r="T64" s="13">
        <f t="shared" si="33"/>
        <v>2</v>
      </c>
      <c r="U64" s="16">
        <f t="shared" si="34"/>
        <v>3</v>
      </c>
      <c r="V64" s="153">
        <f t="shared" si="35"/>
        <v>-2</v>
      </c>
      <c r="W64" s="156">
        <v>3</v>
      </c>
      <c r="Y64" s="102">
        <v>10</v>
      </c>
      <c r="Z64" s="43" t="str">
        <f t="shared" si="22"/>
        <v>SIMON</v>
      </c>
      <c r="AA64" s="42">
        <f t="shared" si="23"/>
        <v>6.1</v>
      </c>
      <c r="AB64" s="43">
        <f t="shared" si="24"/>
        <v>-30</v>
      </c>
      <c r="AC64" s="168">
        <f t="shared" si="25"/>
        <v>1</v>
      </c>
    </row>
    <row r="65" spans="1:29" x14ac:dyDescent="0.25">
      <c r="A65" s="1" t="s">
        <v>115</v>
      </c>
      <c r="B65" s="346" t="s">
        <v>272</v>
      </c>
      <c r="C65" s="346"/>
      <c r="D65" s="3">
        <v>1</v>
      </c>
      <c r="E65" s="4">
        <v>0</v>
      </c>
      <c r="F65" s="5">
        <v>8</v>
      </c>
      <c r="G65" s="6">
        <v>6</v>
      </c>
      <c r="H65" s="11">
        <f t="shared" si="18"/>
        <v>2</v>
      </c>
      <c r="J65" s="143">
        <f>U48</f>
        <v>1.1100000000000001</v>
      </c>
      <c r="K65" s="20">
        <f>T48</f>
        <v>1</v>
      </c>
      <c r="L65" s="17" t="str">
        <f t="shared" ref="L65:O66" si="36">M48</f>
        <v>SYLVAIN</v>
      </c>
      <c r="M65" s="14">
        <f t="shared" si="36"/>
        <v>5</v>
      </c>
      <c r="N65" s="14">
        <f t="shared" si="36"/>
        <v>0</v>
      </c>
      <c r="O65" s="144">
        <f t="shared" si="36"/>
        <v>26</v>
      </c>
      <c r="P65" s="14"/>
      <c r="Q65" s="143">
        <f>SMALL(U$43:U$49,5)</f>
        <v>5.0199999999999996</v>
      </c>
      <c r="R65" s="20">
        <f t="shared" si="31"/>
        <v>5</v>
      </c>
      <c r="S65" s="17" t="str">
        <f t="shared" si="32"/>
        <v>ALEXANDRE</v>
      </c>
      <c r="T65" s="13">
        <f t="shared" si="33"/>
        <v>1</v>
      </c>
      <c r="U65" s="16">
        <f t="shared" si="34"/>
        <v>4</v>
      </c>
      <c r="V65" s="153">
        <f t="shared" si="35"/>
        <v>-12</v>
      </c>
      <c r="W65" s="156">
        <v>2</v>
      </c>
      <c r="Y65" s="102">
        <v>11</v>
      </c>
      <c r="Z65" s="43" t="str">
        <f t="shared" si="22"/>
        <v>SYLVAIN</v>
      </c>
      <c r="AA65" s="42">
        <f t="shared" si="23"/>
        <v>1.1100000000000001</v>
      </c>
      <c r="AB65" s="43">
        <f t="shared" si="24"/>
        <v>26</v>
      </c>
      <c r="AC65" s="168">
        <f t="shared" si="25"/>
        <v>6</v>
      </c>
    </row>
    <row r="66" spans="1:29" ht="15.75" thickBot="1" x14ac:dyDescent="0.3">
      <c r="A66" s="1" t="s">
        <v>41</v>
      </c>
      <c r="B66" s="346"/>
      <c r="C66" s="346"/>
      <c r="D66">
        <f>SUM(D54:D65)</f>
        <v>3</v>
      </c>
      <c r="E66">
        <f>SUM(E54:E65)</f>
        <v>2</v>
      </c>
      <c r="F66">
        <f>SUM(F54:F65)</f>
        <v>29</v>
      </c>
      <c r="G66">
        <f>SUM(G54:G65)</f>
        <v>27</v>
      </c>
      <c r="H66">
        <f>F66-G66</f>
        <v>2</v>
      </c>
      <c r="J66" s="145">
        <f>U49</f>
        <v>2.12</v>
      </c>
      <c r="K66" s="146">
        <f>T49</f>
        <v>2</v>
      </c>
      <c r="L66" s="77" t="str">
        <f t="shared" si="36"/>
        <v>WENDY</v>
      </c>
      <c r="M66" s="76">
        <f t="shared" si="36"/>
        <v>4</v>
      </c>
      <c r="N66" s="76">
        <f t="shared" si="36"/>
        <v>1</v>
      </c>
      <c r="O66" s="147">
        <f t="shared" si="36"/>
        <v>15</v>
      </c>
      <c r="P66" s="14"/>
      <c r="Q66" s="145">
        <f>SMALL(U$43:U$49,6)</f>
        <v>6.1</v>
      </c>
      <c r="R66" s="146">
        <f t="shared" si="31"/>
        <v>6</v>
      </c>
      <c r="S66" s="77" t="str">
        <f t="shared" si="32"/>
        <v>SIMON</v>
      </c>
      <c r="T66" s="149">
        <f t="shared" si="33"/>
        <v>0</v>
      </c>
      <c r="U66" s="151">
        <f t="shared" si="34"/>
        <v>5</v>
      </c>
      <c r="V66" s="154">
        <f t="shared" si="35"/>
        <v>-30</v>
      </c>
      <c r="W66" s="157">
        <v>1</v>
      </c>
      <c r="Y66" s="103">
        <v>12</v>
      </c>
      <c r="Z66" s="169" t="str">
        <f t="shared" si="22"/>
        <v>WENDY</v>
      </c>
      <c r="AA66" s="172">
        <f t="shared" si="23"/>
        <v>2.12</v>
      </c>
      <c r="AB66" s="169">
        <f t="shared" si="24"/>
        <v>15</v>
      </c>
      <c r="AC66" s="170">
        <f t="shared" si="25"/>
        <v>5</v>
      </c>
    </row>
    <row r="67" spans="1:29" x14ac:dyDescent="0.25">
      <c r="P67" s="14"/>
      <c r="Y67" s="220">
        <v>13</v>
      </c>
      <c r="Z67" s="222" t="str">
        <f t="shared" si="22"/>
        <v>XAVIER</v>
      </c>
      <c r="AA67" s="221">
        <f t="shared" si="23"/>
        <v>3.13</v>
      </c>
      <c r="AB67" s="222">
        <f t="shared" si="24"/>
        <v>11</v>
      </c>
      <c r="AC67" s="223">
        <f t="shared" si="25"/>
        <v>10</v>
      </c>
    </row>
    <row r="68" spans="1:29" x14ac:dyDescent="0.25">
      <c r="A68">
        <v>5</v>
      </c>
      <c r="B68" s="346" t="s">
        <v>27</v>
      </c>
      <c r="C68" s="346"/>
      <c r="D68" s="346"/>
      <c r="E68" s="346"/>
      <c r="F68" s="346"/>
      <c r="G68" s="346"/>
      <c r="H68" s="346"/>
    </row>
    <row r="69" spans="1:29" x14ac:dyDescent="0.25">
      <c r="A69" t="s">
        <v>39</v>
      </c>
      <c r="B69" s="346" t="s">
        <v>40</v>
      </c>
      <c r="C69" s="346"/>
      <c r="D69" s="7" t="s">
        <v>34</v>
      </c>
      <c r="E69" s="8" t="s">
        <v>21</v>
      </c>
      <c r="F69" s="9" t="s">
        <v>35</v>
      </c>
      <c r="G69" s="10" t="s">
        <v>36</v>
      </c>
      <c r="H69" s="1" t="s">
        <v>37</v>
      </c>
    </row>
    <row r="70" spans="1:29" x14ac:dyDescent="0.25">
      <c r="A70" s="1" t="s">
        <v>3</v>
      </c>
      <c r="B70" s="2"/>
      <c r="C70" s="2"/>
      <c r="D70" s="2"/>
      <c r="E70" s="2"/>
      <c r="F70" s="2"/>
      <c r="G70" s="2"/>
      <c r="H70" s="2"/>
    </row>
    <row r="71" spans="1:29" x14ac:dyDescent="0.25">
      <c r="A71" s="1" t="s">
        <v>0</v>
      </c>
      <c r="B71" s="364"/>
      <c r="C71" s="364"/>
      <c r="D71" s="131"/>
      <c r="E71" s="131"/>
      <c r="F71" s="131"/>
      <c r="G71" s="131"/>
      <c r="H71" s="131">
        <f t="shared" ref="H71:H82" si="37">F71-G71</f>
        <v>0</v>
      </c>
    </row>
    <row r="72" spans="1:29" x14ac:dyDescent="0.25">
      <c r="A72" s="1" t="s">
        <v>1</v>
      </c>
      <c r="B72" s="346" t="s">
        <v>110</v>
      </c>
      <c r="C72" s="346"/>
      <c r="D72" s="3">
        <v>1</v>
      </c>
      <c r="E72" s="4">
        <v>0</v>
      </c>
      <c r="F72" s="5">
        <v>6</v>
      </c>
      <c r="G72" s="6">
        <v>0</v>
      </c>
      <c r="H72" s="11">
        <f t="shared" si="37"/>
        <v>6</v>
      </c>
    </row>
    <row r="73" spans="1:29" x14ac:dyDescent="0.25">
      <c r="A73" s="1" t="s">
        <v>38</v>
      </c>
      <c r="B73" s="364"/>
      <c r="C73" s="364"/>
      <c r="D73" s="131"/>
      <c r="E73" s="131"/>
      <c r="F73" s="131"/>
      <c r="G73" s="131"/>
      <c r="H73" s="131">
        <f t="shared" si="37"/>
        <v>0</v>
      </c>
    </row>
    <row r="74" spans="1:29" x14ac:dyDescent="0.25">
      <c r="A74" s="1" t="s">
        <v>2</v>
      </c>
      <c r="B74" s="364"/>
      <c r="C74" s="364"/>
      <c r="D74" s="131"/>
      <c r="E74" s="131"/>
      <c r="F74" s="131"/>
      <c r="G74" s="131"/>
      <c r="H74" s="131">
        <f t="shared" si="37"/>
        <v>0</v>
      </c>
    </row>
    <row r="75" spans="1:29" x14ac:dyDescent="0.25">
      <c r="A75" s="1" t="s">
        <v>4</v>
      </c>
      <c r="B75" s="364"/>
      <c r="C75" s="364"/>
      <c r="D75" s="131"/>
      <c r="E75" s="131"/>
      <c r="F75" s="131"/>
      <c r="G75" s="131"/>
      <c r="H75" s="131">
        <f t="shared" si="37"/>
        <v>0</v>
      </c>
    </row>
    <row r="76" spans="1:29" x14ac:dyDescent="0.25">
      <c r="A76" s="1" t="s">
        <v>5</v>
      </c>
      <c r="B76" s="364"/>
      <c r="C76" s="364"/>
      <c r="D76" s="131"/>
      <c r="E76" s="131"/>
      <c r="F76" s="131"/>
      <c r="G76" s="131"/>
      <c r="H76" s="131">
        <f t="shared" si="37"/>
        <v>0</v>
      </c>
    </row>
    <row r="77" spans="1:29" x14ac:dyDescent="0.25">
      <c r="A77" s="1" t="s">
        <v>6</v>
      </c>
      <c r="B77" s="346" t="s">
        <v>285</v>
      </c>
      <c r="C77" s="346"/>
      <c r="D77" s="3">
        <v>0</v>
      </c>
      <c r="E77" s="4">
        <v>1</v>
      </c>
      <c r="F77" s="5">
        <v>2</v>
      </c>
      <c r="G77" s="6">
        <v>7</v>
      </c>
      <c r="H77" s="11">
        <f t="shared" si="37"/>
        <v>-5</v>
      </c>
    </row>
    <row r="78" spans="1:29" x14ac:dyDescent="0.25">
      <c r="A78" s="1" t="s">
        <v>7</v>
      </c>
      <c r="B78" s="364"/>
      <c r="C78" s="364"/>
      <c r="D78" s="131"/>
      <c r="E78" s="131"/>
      <c r="F78" s="131"/>
      <c r="G78" s="131"/>
      <c r="H78" s="131">
        <f t="shared" si="37"/>
        <v>0</v>
      </c>
    </row>
    <row r="79" spans="1:29" x14ac:dyDescent="0.25">
      <c r="A79" s="1" t="s">
        <v>8</v>
      </c>
      <c r="B79" s="346" t="s">
        <v>110</v>
      </c>
      <c r="C79" s="346"/>
      <c r="D79" s="3">
        <v>1</v>
      </c>
      <c r="E79" s="4">
        <v>0</v>
      </c>
      <c r="F79" s="5">
        <v>6</v>
      </c>
      <c r="G79" s="6">
        <v>0</v>
      </c>
      <c r="H79" s="11">
        <f t="shared" si="37"/>
        <v>6</v>
      </c>
    </row>
    <row r="80" spans="1:29" x14ac:dyDescent="0.25">
      <c r="A80" s="1" t="s">
        <v>9</v>
      </c>
      <c r="B80" s="346" t="s">
        <v>129</v>
      </c>
      <c r="C80" s="346"/>
      <c r="D80" s="3">
        <v>0</v>
      </c>
      <c r="E80" s="4">
        <v>1</v>
      </c>
      <c r="F80" s="5">
        <v>1</v>
      </c>
      <c r="G80" s="6">
        <v>6</v>
      </c>
      <c r="H80" s="11">
        <f t="shared" si="37"/>
        <v>-5</v>
      </c>
    </row>
    <row r="81" spans="1:8" x14ac:dyDescent="0.25">
      <c r="A81" s="1" t="s">
        <v>262</v>
      </c>
      <c r="B81" s="346" t="s">
        <v>151</v>
      </c>
      <c r="C81" s="346"/>
      <c r="D81" s="3">
        <v>0</v>
      </c>
      <c r="E81" s="4">
        <v>1</v>
      </c>
      <c r="F81" s="5">
        <v>2</v>
      </c>
      <c r="G81" s="6">
        <v>6</v>
      </c>
      <c r="H81" s="11">
        <f t="shared" si="37"/>
        <v>-4</v>
      </c>
    </row>
    <row r="82" spans="1:8" x14ac:dyDescent="0.25">
      <c r="A82" s="1" t="s">
        <v>115</v>
      </c>
      <c r="B82" s="364"/>
      <c r="C82" s="364"/>
      <c r="D82" s="131"/>
      <c r="E82" s="131"/>
      <c r="F82" s="131"/>
      <c r="G82" s="131"/>
      <c r="H82" s="131">
        <f t="shared" si="37"/>
        <v>0</v>
      </c>
    </row>
    <row r="83" spans="1:8" x14ac:dyDescent="0.25">
      <c r="A83" s="1" t="s">
        <v>41</v>
      </c>
      <c r="B83" s="346"/>
      <c r="C83" s="346"/>
      <c r="D83">
        <f>SUM(D71:D82)</f>
        <v>2</v>
      </c>
      <c r="E83">
        <f>SUM(E71:E82)</f>
        <v>3</v>
      </c>
      <c r="F83">
        <f>SUM(F71:F82)</f>
        <v>17</v>
      </c>
      <c r="G83">
        <f>SUM(G71:G82)</f>
        <v>19</v>
      </c>
      <c r="H83">
        <f>F83-G83</f>
        <v>-2</v>
      </c>
    </row>
    <row r="85" spans="1:8" x14ac:dyDescent="0.25">
      <c r="A85">
        <v>6</v>
      </c>
      <c r="B85" s="346" t="s">
        <v>28</v>
      </c>
      <c r="C85" s="346"/>
      <c r="D85" s="346"/>
      <c r="E85" s="346"/>
      <c r="F85" s="346"/>
      <c r="G85" s="346"/>
      <c r="H85" s="346"/>
    </row>
    <row r="86" spans="1:8" x14ac:dyDescent="0.25">
      <c r="A86" t="s">
        <v>39</v>
      </c>
      <c r="B86" s="346" t="s">
        <v>40</v>
      </c>
      <c r="C86" s="346"/>
      <c r="D86" s="7" t="s">
        <v>34</v>
      </c>
      <c r="E86" s="8" t="s">
        <v>21</v>
      </c>
      <c r="F86" s="9" t="s">
        <v>35</v>
      </c>
      <c r="G86" s="10" t="s">
        <v>36</v>
      </c>
      <c r="H86" s="1" t="s">
        <v>37</v>
      </c>
    </row>
    <row r="87" spans="1:8" x14ac:dyDescent="0.25">
      <c r="A87" s="1" t="s">
        <v>4</v>
      </c>
      <c r="B87" s="2"/>
      <c r="C87" s="2"/>
      <c r="D87" s="2"/>
      <c r="E87" s="2"/>
      <c r="F87" s="2"/>
      <c r="G87" s="2"/>
      <c r="H87" s="2"/>
    </row>
    <row r="88" spans="1:8" x14ac:dyDescent="0.25">
      <c r="A88" s="1" t="s">
        <v>0</v>
      </c>
      <c r="B88" s="364"/>
      <c r="C88" s="364"/>
      <c r="D88" s="131"/>
      <c r="E88" s="131"/>
      <c r="F88" s="131"/>
      <c r="G88" s="131"/>
      <c r="H88" s="131">
        <f t="shared" ref="H88:H99" si="38">F88-G88</f>
        <v>0</v>
      </c>
    </row>
    <row r="89" spans="1:8" x14ac:dyDescent="0.25">
      <c r="A89" s="1" t="s">
        <v>1</v>
      </c>
      <c r="B89" s="364"/>
      <c r="C89" s="364"/>
      <c r="D89" s="131"/>
      <c r="E89" s="131"/>
      <c r="F89" s="131"/>
      <c r="G89" s="131"/>
      <c r="H89" s="131">
        <f t="shared" si="38"/>
        <v>0</v>
      </c>
    </row>
    <row r="90" spans="1:8" x14ac:dyDescent="0.25">
      <c r="A90" s="1" t="s">
        <v>38</v>
      </c>
      <c r="B90" s="346" t="s">
        <v>75</v>
      </c>
      <c r="C90" s="346"/>
      <c r="D90" s="3">
        <v>0</v>
      </c>
      <c r="E90" s="4">
        <v>1</v>
      </c>
      <c r="F90" s="5">
        <v>2</v>
      </c>
      <c r="G90" s="6">
        <v>6</v>
      </c>
      <c r="H90" s="11">
        <f t="shared" si="38"/>
        <v>-4</v>
      </c>
    </row>
    <row r="91" spans="1:8" x14ac:dyDescent="0.25">
      <c r="A91" s="1" t="s">
        <v>2</v>
      </c>
      <c r="B91" s="346" t="s">
        <v>282</v>
      </c>
      <c r="C91" s="346"/>
      <c r="D91" s="3">
        <v>0</v>
      </c>
      <c r="E91" s="4">
        <v>1</v>
      </c>
      <c r="F91" s="5">
        <v>7</v>
      </c>
      <c r="G91" s="6">
        <v>8</v>
      </c>
      <c r="H91" s="11">
        <f t="shared" si="38"/>
        <v>-1</v>
      </c>
    </row>
    <row r="92" spans="1:8" x14ac:dyDescent="0.25">
      <c r="A92" s="1" t="s">
        <v>3</v>
      </c>
      <c r="B92" s="364"/>
      <c r="C92" s="364"/>
      <c r="D92" s="131"/>
      <c r="E92" s="131"/>
      <c r="F92" s="131"/>
      <c r="G92" s="131"/>
      <c r="H92" s="131">
        <f t="shared" si="38"/>
        <v>0</v>
      </c>
    </row>
    <row r="93" spans="1:8" x14ac:dyDescent="0.25">
      <c r="A93" s="1" t="s">
        <v>5</v>
      </c>
      <c r="B93" s="346" t="s">
        <v>226</v>
      </c>
      <c r="C93" s="346"/>
      <c r="D93" s="3">
        <v>0</v>
      </c>
      <c r="E93" s="4">
        <v>1</v>
      </c>
      <c r="F93" s="5">
        <v>2</v>
      </c>
      <c r="G93" s="6">
        <v>7</v>
      </c>
      <c r="H93" s="11">
        <f t="shared" si="38"/>
        <v>-5</v>
      </c>
    </row>
    <row r="94" spans="1:8" x14ac:dyDescent="0.25">
      <c r="A94" s="1" t="s">
        <v>6</v>
      </c>
      <c r="B94" s="364"/>
      <c r="C94" s="364"/>
      <c r="D94" s="131"/>
      <c r="E94" s="131"/>
      <c r="F94" s="131"/>
      <c r="G94" s="131"/>
      <c r="H94" s="131">
        <f t="shared" si="38"/>
        <v>0</v>
      </c>
    </row>
    <row r="95" spans="1:8" x14ac:dyDescent="0.25">
      <c r="A95" s="1" t="s">
        <v>7</v>
      </c>
      <c r="B95" s="346" t="s">
        <v>110</v>
      </c>
      <c r="C95" s="346"/>
      <c r="D95" s="3">
        <v>1</v>
      </c>
      <c r="E95" s="4">
        <v>0</v>
      </c>
      <c r="F95" s="5">
        <v>6</v>
      </c>
      <c r="G95" s="6">
        <v>0</v>
      </c>
      <c r="H95" s="11">
        <f t="shared" si="38"/>
        <v>6</v>
      </c>
    </row>
    <row r="96" spans="1:8" x14ac:dyDescent="0.25">
      <c r="A96" s="1" t="s">
        <v>8</v>
      </c>
      <c r="B96" s="364"/>
      <c r="C96" s="364"/>
      <c r="D96" s="131"/>
      <c r="E96" s="131"/>
      <c r="F96" s="131"/>
      <c r="G96" s="131"/>
      <c r="H96" s="131">
        <f t="shared" si="38"/>
        <v>0</v>
      </c>
    </row>
    <row r="97" spans="1:8" x14ac:dyDescent="0.25">
      <c r="A97" s="1" t="s">
        <v>9</v>
      </c>
      <c r="B97" s="364"/>
      <c r="C97" s="364"/>
      <c r="D97" s="131"/>
      <c r="E97" s="131"/>
      <c r="F97" s="131"/>
      <c r="G97" s="131"/>
      <c r="H97" s="131">
        <f t="shared" si="38"/>
        <v>0</v>
      </c>
    </row>
    <row r="98" spans="1:8" x14ac:dyDescent="0.25">
      <c r="A98" s="1" t="s">
        <v>262</v>
      </c>
      <c r="B98" s="364"/>
      <c r="C98" s="364"/>
      <c r="D98" s="131"/>
      <c r="E98" s="131"/>
      <c r="F98" s="131"/>
      <c r="G98" s="131"/>
      <c r="H98" s="131">
        <f t="shared" si="38"/>
        <v>0</v>
      </c>
    </row>
    <row r="99" spans="1:8" x14ac:dyDescent="0.25">
      <c r="A99" s="1" t="s">
        <v>115</v>
      </c>
      <c r="B99" s="346" t="s">
        <v>280</v>
      </c>
      <c r="C99" s="346"/>
      <c r="D99" s="3">
        <v>0</v>
      </c>
      <c r="E99" s="4">
        <v>1</v>
      </c>
      <c r="F99" s="5">
        <v>4</v>
      </c>
      <c r="G99" s="6">
        <v>8</v>
      </c>
      <c r="H99" s="11">
        <f t="shared" si="38"/>
        <v>-4</v>
      </c>
    </row>
    <row r="100" spans="1:8" x14ac:dyDescent="0.25">
      <c r="A100" s="1" t="s">
        <v>41</v>
      </c>
      <c r="B100" s="346"/>
      <c r="C100" s="346"/>
      <c r="D100">
        <f>SUM(D88:D99)</f>
        <v>1</v>
      </c>
      <c r="E100">
        <f>SUM(E88:E99)</f>
        <v>4</v>
      </c>
      <c r="F100">
        <f>SUM(F88:F99)</f>
        <v>21</v>
      </c>
      <c r="G100">
        <f>SUM(G88:G99)</f>
        <v>29</v>
      </c>
      <c r="H100">
        <f>F100-G100</f>
        <v>-8</v>
      </c>
    </row>
    <row r="102" spans="1:8" x14ac:dyDescent="0.25">
      <c r="A102">
        <v>7</v>
      </c>
      <c r="B102" s="346" t="s">
        <v>29</v>
      </c>
      <c r="C102" s="346"/>
      <c r="D102" s="346"/>
      <c r="E102" s="346"/>
      <c r="F102" s="346"/>
      <c r="G102" s="346"/>
      <c r="H102" s="346"/>
    </row>
    <row r="103" spans="1:8" x14ac:dyDescent="0.25">
      <c r="A103" t="s">
        <v>39</v>
      </c>
      <c r="B103" s="346" t="s">
        <v>40</v>
      </c>
      <c r="C103" s="346"/>
      <c r="D103" s="7" t="s">
        <v>34</v>
      </c>
      <c r="E103" s="8" t="s">
        <v>21</v>
      </c>
      <c r="F103" s="9" t="s">
        <v>35</v>
      </c>
      <c r="G103" s="10" t="s">
        <v>36</v>
      </c>
      <c r="H103" s="1" t="s">
        <v>37</v>
      </c>
    </row>
    <row r="104" spans="1:8" x14ac:dyDescent="0.25">
      <c r="A104" s="1" t="s">
        <v>5</v>
      </c>
      <c r="B104" s="2"/>
      <c r="C104" s="2"/>
      <c r="D104" s="2"/>
      <c r="E104" s="2"/>
      <c r="F104" s="2"/>
      <c r="G104" s="2"/>
      <c r="H104" s="2"/>
    </row>
    <row r="105" spans="1:8" x14ac:dyDescent="0.25">
      <c r="A105" s="1" t="s">
        <v>0</v>
      </c>
      <c r="B105" s="364"/>
      <c r="C105" s="364"/>
      <c r="D105" s="131"/>
      <c r="E105" s="131"/>
      <c r="F105" s="131"/>
      <c r="G105" s="131"/>
      <c r="H105" s="131">
        <f t="shared" ref="H105:H116" si="39">F105-G105</f>
        <v>0</v>
      </c>
    </row>
    <row r="106" spans="1:8" x14ac:dyDescent="0.25">
      <c r="A106" s="1" t="s">
        <v>1</v>
      </c>
      <c r="B106" s="364"/>
      <c r="C106" s="364"/>
      <c r="D106" s="131"/>
      <c r="E106" s="131"/>
      <c r="F106" s="131"/>
      <c r="G106" s="131"/>
      <c r="H106" s="131">
        <f t="shared" si="39"/>
        <v>0</v>
      </c>
    </row>
    <row r="107" spans="1:8" x14ac:dyDescent="0.25">
      <c r="A107" s="1" t="s">
        <v>38</v>
      </c>
      <c r="B107" s="346" t="s">
        <v>161</v>
      </c>
      <c r="C107" s="346"/>
      <c r="D107" s="3">
        <v>1</v>
      </c>
      <c r="E107" s="4">
        <v>0</v>
      </c>
      <c r="F107" s="5">
        <v>7</v>
      </c>
      <c r="G107" s="6">
        <v>3</v>
      </c>
      <c r="H107" s="11">
        <f t="shared" si="39"/>
        <v>4</v>
      </c>
    </row>
    <row r="108" spans="1:8" x14ac:dyDescent="0.25">
      <c r="A108" s="1" t="s">
        <v>2</v>
      </c>
      <c r="B108" s="346" t="s">
        <v>268</v>
      </c>
      <c r="C108" s="346"/>
      <c r="D108" s="3">
        <v>1</v>
      </c>
      <c r="E108" s="4">
        <v>0</v>
      </c>
      <c r="F108" s="5">
        <v>8</v>
      </c>
      <c r="G108" s="6">
        <v>7</v>
      </c>
      <c r="H108" s="11">
        <f t="shared" si="39"/>
        <v>1</v>
      </c>
    </row>
    <row r="109" spans="1:8" x14ac:dyDescent="0.25">
      <c r="A109" s="1" t="s">
        <v>3</v>
      </c>
      <c r="B109" s="364"/>
      <c r="C109" s="364"/>
      <c r="D109" s="131"/>
      <c r="E109" s="131"/>
      <c r="F109" s="131"/>
      <c r="G109" s="131"/>
      <c r="H109" s="131">
        <f t="shared" si="39"/>
        <v>0</v>
      </c>
    </row>
    <row r="110" spans="1:8" x14ac:dyDescent="0.25">
      <c r="A110" s="1" t="s">
        <v>4</v>
      </c>
      <c r="B110" s="346" t="s">
        <v>225</v>
      </c>
      <c r="C110" s="346"/>
      <c r="D110" s="3">
        <v>1</v>
      </c>
      <c r="E110" s="4">
        <v>0</v>
      </c>
      <c r="F110" s="5">
        <v>7</v>
      </c>
      <c r="G110" s="6">
        <v>2</v>
      </c>
      <c r="H110" s="11">
        <f t="shared" si="39"/>
        <v>5</v>
      </c>
    </row>
    <row r="111" spans="1:8" x14ac:dyDescent="0.25">
      <c r="A111" s="1" t="s">
        <v>6</v>
      </c>
      <c r="B111" s="364"/>
      <c r="C111" s="364"/>
      <c r="D111" s="131"/>
      <c r="E111" s="131"/>
      <c r="F111" s="131"/>
      <c r="G111" s="131"/>
      <c r="H111" s="131">
        <f t="shared" si="39"/>
        <v>0</v>
      </c>
    </row>
    <row r="112" spans="1:8" x14ac:dyDescent="0.25">
      <c r="A112" s="1" t="s">
        <v>7</v>
      </c>
      <c r="B112" s="346" t="s">
        <v>110</v>
      </c>
      <c r="C112" s="346"/>
      <c r="D112" s="3">
        <v>1</v>
      </c>
      <c r="E112" s="4">
        <v>0</v>
      </c>
      <c r="F112" s="5">
        <v>6</v>
      </c>
      <c r="G112" s="6">
        <v>0</v>
      </c>
      <c r="H112" s="11">
        <f t="shared" si="39"/>
        <v>6</v>
      </c>
    </row>
    <row r="113" spans="1:8" x14ac:dyDescent="0.25">
      <c r="A113" s="1" t="s">
        <v>8</v>
      </c>
      <c r="B113" s="364"/>
      <c r="C113" s="364"/>
      <c r="D113" s="131"/>
      <c r="E113" s="131"/>
      <c r="F113" s="131"/>
      <c r="G113" s="131"/>
      <c r="H113" s="131">
        <f t="shared" si="39"/>
        <v>0</v>
      </c>
    </row>
    <row r="114" spans="1:8" x14ac:dyDescent="0.25">
      <c r="A114" s="1" t="s">
        <v>9</v>
      </c>
      <c r="B114" s="364"/>
      <c r="C114" s="364"/>
      <c r="D114" s="131"/>
      <c r="E114" s="131"/>
      <c r="F114" s="131"/>
      <c r="G114" s="131"/>
      <c r="H114" s="131">
        <f t="shared" si="39"/>
        <v>0</v>
      </c>
    </row>
    <row r="115" spans="1:8" x14ac:dyDescent="0.25">
      <c r="A115" s="1" t="s">
        <v>263</v>
      </c>
      <c r="B115" s="364"/>
      <c r="C115" s="364"/>
      <c r="D115" s="131"/>
      <c r="E115" s="131"/>
      <c r="F115" s="131"/>
      <c r="G115" s="131"/>
      <c r="H115" s="131">
        <f t="shared" si="39"/>
        <v>0</v>
      </c>
    </row>
    <row r="116" spans="1:8" x14ac:dyDescent="0.25">
      <c r="A116" s="1" t="s">
        <v>115</v>
      </c>
      <c r="B116" s="346" t="s">
        <v>207</v>
      </c>
      <c r="C116" s="346"/>
      <c r="D116" s="3">
        <v>0</v>
      </c>
      <c r="E116" s="4">
        <v>1</v>
      </c>
      <c r="F116" s="5">
        <v>5</v>
      </c>
      <c r="G116" s="6">
        <v>8</v>
      </c>
      <c r="H116" s="11">
        <f t="shared" si="39"/>
        <v>-3</v>
      </c>
    </row>
    <row r="117" spans="1:8" x14ac:dyDescent="0.25">
      <c r="A117" s="1" t="s">
        <v>41</v>
      </c>
      <c r="B117" s="346"/>
      <c r="C117" s="346"/>
      <c r="D117">
        <f>SUM(D105:D116)</f>
        <v>4</v>
      </c>
      <c r="E117">
        <f>SUM(E105:E116)</f>
        <v>1</v>
      </c>
      <c r="F117">
        <f>SUM(F105:F116)</f>
        <v>33</v>
      </c>
      <c r="G117">
        <f>SUM(G105:G116)</f>
        <v>20</v>
      </c>
      <c r="H117">
        <f>F117-G117</f>
        <v>13</v>
      </c>
    </row>
    <row r="119" spans="1:8" x14ac:dyDescent="0.25">
      <c r="A119">
        <v>8</v>
      </c>
      <c r="B119" s="346" t="s">
        <v>30</v>
      </c>
      <c r="C119" s="346"/>
      <c r="D119" s="346"/>
      <c r="E119" s="346"/>
      <c r="F119" s="346"/>
      <c r="G119" s="346"/>
      <c r="H119" s="346"/>
    </row>
    <row r="120" spans="1:8" x14ac:dyDescent="0.25">
      <c r="A120" t="s">
        <v>39</v>
      </c>
      <c r="B120" s="346" t="s">
        <v>40</v>
      </c>
      <c r="C120" s="346"/>
      <c r="D120" s="7" t="s">
        <v>34</v>
      </c>
      <c r="E120" s="8" t="s">
        <v>21</v>
      </c>
      <c r="F120" s="9" t="s">
        <v>35</v>
      </c>
      <c r="G120" s="10" t="s">
        <v>36</v>
      </c>
      <c r="H120" s="1" t="s">
        <v>37</v>
      </c>
    </row>
    <row r="121" spans="1:8" x14ac:dyDescent="0.25">
      <c r="A121" s="1" t="s">
        <v>6</v>
      </c>
      <c r="B121" s="2"/>
      <c r="C121" s="2"/>
      <c r="D121" s="2"/>
      <c r="E121" s="2"/>
      <c r="F121" s="2"/>
      <c r="G121" s="2"/>
      <c r="H121" s="2"/>
    </row>
    <row r="122" spans="1:8" x14ac:dyDescent="0.25">
      <c r="A122" s="1" t="s">
        <v>0</v>
      </c>
      <c r="B122" s="364"/>
      <c r="C122" s="364"/>
      <c r="D122" s="131"/>
      <c r="E122" s="131"/>
      <c r="F122" s="131"/>
      <c r="G122" s="131"/>
      <c r="H122" s="131">
        <f t="shared" ref="H122:H133" si="40">F122-G122</f>
        <v>0</v>
      </c>
    </row>
    <row r="123" spans="1:8" x14ac:dyDescent="0.25">
      <c r="A123" s="1" t="s">
        <v>1</v>
      </c>
      <c r="B123" s="346" t="s">
        <v>277</v>
      </c>
      <c r="C123" s="346"/>
      <c r="D123" s="3">
        <v>1</v>
      </c>
      <c r="E123" s="4">
        <v>0</v>
      </c>
      <c r="F123" s="5">
        <v>6</v>
      </c>
      <c r="G123" s="6">
        <v>6</v>
      </c>
      <c r="H123" s="11">
        <f t="shared" si="40"/>
        <v>0</v>
      </c>
    </row>
    <row r="124" spans="1:8" x14ac:dyDescent="0.25">
      <c r="A124" s="1" t="s">
        <v>38</v>
      </c>
      <c r="B124" s="364"/>
      <c r="C124" s="364"/>
      <c r="D124" s="131"/>
      <c r="E124" s="131"/>
      <c r="F124" s="131"/>
      <c r="G124" s="131"/>
      <c r="H124" s="131">
        <f t="shared" si="40"/>
        <v>0</v>
      </c>
    </row>
    <row r="125" spans="1:8" x14ac:dyDescent="0.25">
      <c r="A125" s="1" t="s">
        <v>2</v>
      </c>
      <c r="B125" s="364"/>
      <c r="C125" s="364"/>
      <c r="D125" s="131"/>
      <c r="E125" s="131"/>
      <c r="F125" s="131"/>
      <c r="G125" s="131"/>
      <c r="H125" s="131">
        <f t="shared" si="40"/>
        <v>0</v>
      </c>
    </row>
    <row r="126" spans="1:8" x14ac:dyDescent="0.25">
      <c r="A126" s="1" t="s">
        <v>3</v>
      </c>
      <c r="B126" s="346" t="s">
        <v>284</v>
      </c>
      <c r="C126" s="346"/>
      <c r="D126" s="3">
        <v>1</v>
      </c>
      <c r="E126" s="4">
        <v>0</v>
      </c>
      <c r="F126" s="5">
        <v>7</v>
      </c>
      <c r="G126" s="6">
        <v>2</v>
      </c>
      <c r="H126" s="11">
        <f t="shared" si="40"/>
        <v>5</v>
      </c>
    </row>
    <row r="127" spans="1:8" x14ac:dyDescent="0.25">
      <c r="A127" s="1" t="s">
        <v>4</v>
      </c>
      <c r="B127" s="364"/>
      <c r="C127" s="364"/>
      <c r="D127" s="131"/>
      <c r="E127" s="131"/>
      <c r="F127" s="131"/>
      <c r="G127" s="131"/>
      <c r="H127" s="131">
        <f t="shared" si="40"/>
        <v>0</v>
      </c>
    </row>
    <row r="128" spans="1:8" x14ac:dyDescent="0.25">
      <c r="A128" s="1" t="s">
        <v>5</v>
      </c>
      <c r="B128" s="364"/>
      <c r="C128" s="364"/>
      <c r="D128" s="131"/>
      <c r="E128" s="131"/>
      <c r="F128" s="131"/>
      <c r="G128" s="131"/>
      <c r="H128" s="131">
        <f t="shared" si="40"/>
        <v>0</v>
      </c>
    </row>
    <row r="129" spans="1:8" x14ac:dyDescent="0.25">
      <c r="A129" s="1" t="s">
        <v>7</v>
      </c>
      <c r="B129" s="364"/>
      <c r="C129" s="364"/>
      <c r="D129" s="131"/>
      <c r="E129" s="131"/>
      <c r="F129" s="131"/>
      <c r="G129" s="131"/>
      <c r="H129" s="131">
        <f t="shared" si="40"/>
        <v>0</v>
      </c>
    </row>
    <row r="130" spans="1:8" x14ac:dyDescent="0.25">
      <c r="A130" s="1" t="s">
        <v>8</v>
      </c>
      <c r="B130" s="346" t="s">
        <v>110</v>
      </c>
      <c r="C130" s="346"/>
      <c r="D130" s="3">
        <v>1</v>
      </c>
      <c r="E130" s="4">
        <v>0</v>
      </c>
      <c r="F130" s="5">
        <v>6</v>
      </c>
      <c r="G130" s="6">
        <v>0</v>
      </c>
      <c r="H130" s="11">
        <f t="shared" si="40"/>
        <v>6</v>
      </c>
    </row>
    <row r="131" spans="1:8" x14ac:dyDescent="0.25">
      <c r="A131" s="1" t="s">
        <v>9</v>
      </c>
      <c r="B131" s="346" t="s">
        <v>127</v>
      </c>
      <c r="C131" s="346"/>
      <c r="D131" s="3">
        <v>0</v>
      </c>
      <c r="E131" s="4">
        <v>1</v>
      </c>
      <c r="F131" s="5">
        <v>1</v>
      </c>
      <c r="G131" s="6">
        <v>6</v>
      </c>
      <c r="H131" s="11">
        <f t="shared" si="40"/>
        <v>-5</v>
      </c>
    </row>
    <row r="132" spans="1:8" x14ac:dyDescent="0.25">
      <c r="A132" s="1" t="s">
        <v>262</v>
      </c>
      <c r="B132" s="346" t="s">
        <v>279</v>
      </c>
      <c r="C132" s="346"/>
      <c r="D132" s="3">
        <v>0</v>
      </c>
      <c r="E132" s="4">
        <v>1</v>
      </c>
      <c r="F132" s="5">
        <v>6</v>
      </c>
      <c r="G132" s="6">
        <v>9</v>
      </c>
      <c r="H132" s="11">
        <f t="shared" si="40"/>
        <v>-3</v>
      </c>
    </row>
    <row r="133" spans="1:8" x14ac:dyDescent="0.25">
      <c r="A133" s="1" t="s">
        <v>115</v>
      </c>
      <c r="B133" s="364"/>
      <c r="C133" s="364"/>
      <c r="D133" s="131"/>
      <c r="E133" s="131"/>
      <c r="F133" s="131"/>
      <c r="G133" s="131"/>
      <c r="H133" s="131">
        <f t="shared" si="40"/>
        <v>0</v>
      </c>
    </row>
    <row r="134" spans="1:8" x14ac:dyDescent="0.25">
      <c r="A134" s="1" t="s">
        <v>41</v>
      </c>
      <c r="B134" s="346"/>
      <c r="C134" s="346"/>
      <c r="D134">
        <f>SUM(D122:D133)</f>
        <v>3</v>
      </c>
      <c r="E134">
        <f>SUM(E122:E133)</f>
        <v>2</v>
      </c>
      <c r="F134">
        <f>SUM(F122:F133)</f>
        <v>26</v>
      </c>
      <c r="G134">
        <f>SUM(G122:G133)</f>
        <v>23</v>
      </c>
      <c r="H134">
        <f>F134-G134</f>
        <v>3</v>
      </c>
    </row>
    <row r="136" spans="1:8" x14ac:dyDescent="0.25">
      <c r="A136">
        <v>9</v>
      </c>
      <c r="B136" s="346" t="s">
        <v>31</v>
      </c>
      <c r="C136" s="346"/>
      <c r="D136" s="346"/>
      <c r="E136" s="346"/>
      <c r="F136" s="346"/>
      <c r="G136" s="346"/>
      <c r="H136" s="346"/>
    </row>
    <row r="137" spans="1:8" x14ac:dyDescent="0.25">
      <c r="A137" t="s">
        <v>39</v>
      </c>
      <c r="B137" s="346" t="s">
        <v>40</v>
      </c>
      <c r="C137" s="346"/>
      <c r="D137" s="7" t="s">
        <v>34</v>
      </c>
      <c r="E137" s="8" t="s">
        <v>21</v>
      </c>
      <c r="F137" s="9" t="s">
        <v>35</v>
      </c>
      <c r="G137" s="10" t="s">
        <v>36</v>
      </c>
      <c r="H137" s="1" t="s">
        <v>37</v>
      </c>
    </row>
    <row r="138" spans="1:8" x14ac:dyDescent="0.25">
      <c r="A138" s="1" t="s">
        <v>7</v>
      </c>
      <c r="B138" s="2"/>
      <c r="C138" s="2"/>
      <c r="D138" s="2"/>
      <c r="E138" s="2"/>
      <c r="F138" s="2"/>
      <c r="G138" s="2"/>
      <c r="H138" s="2"/>
    </row>
    <row r="139" spans="1:8" x14ac:dyDescent="0.25">
      <c r="A139" s="1" t="s">
        <v>0</v>
      </c>
      <c r="B139" s="364"/>
      <c r="C139" s="364"/>
      <c r="D139" s="131"/>
      <c r="E139" s="131"/>
      <c r="F139" s="131"/>
      <c r="G139" s="131"/>
      <c r="H139" s="131">
        <f t="shared" ref="H139:H150" si="41">F139-G139</f>
        <v>0</v>
      </c>
    </row>
    <row r="140" spans="1:8" x14ac:dyDescent="0.25">
      <c r="A140" s="1" t="s">
        <v>1</v>
      </c>
      <c r="B140" s="364"/>
      <c r="C140" s="364"/>
      <c r="D140" s="131"/>
      <c r="E140" s="131"/>
      <c r="F140" s="131"/>
      <c r="G140" s="131"/>
      <c r="H140" s="131">
        <f t="shared" si="41"/>
        <v>0</v>
      </c>
    </row>
    <row r="141" spans="1:8" x14ac:dyDescent="0.25">
      <c r="A141" s="1" t="s">
        <v>38</v>
      </c>
      <c r="B141" s="346" t="s">
        <v>275</v>
      </c>
      <c r="C141" s="346"/>
      <c r="D141" s="3">
        <v>0</v>
      </c>
      <c r="E141" s="4">
        <v>1</v>
      </c>
      <c r="F141" s="5">
        <v>3</v>
      </c>
      <c r="G141" s="6">
        <v>9</v>
      </c>
      <c r="H141" s="11">
        <f t="shared" si="41"/>
        <v>-6</v>
      </c>
    </row>
    <row r="142" spans="1:8" x14ac:dyDescent="0.25">
      <c r="A142" s="1" t="s">
        <v>2</v>
      </c>
      <c r="B142" s="346" t="s">
        <v>109</v>
      </c>
      <c r="C142" s="346"/>
      <c r="D142" s="3">
        <v>0</v>
      </c>
      <c r="E142" s="4">
        <v>1</v>
      </c>
      <c r="F142" s="5">
        <v>0</v>
      </c>
      <c r="G142" s="6">
        <v>6</v>
      </c>
      <c r="H142" s="11">
        <f t="shared" si="41"/>
        <v>-6</v>
      </c>
    </row>
    <row r="143" spans="1:8" x14ac:dyDescent="0.25">
      <c r="A143" s="1" t="s">
        <v>3</v>
      </c>
      <c r="B143" s="364"/>
      <c r="C143" s="364"/>
      <c r="D143" s="131"/>
      <c r="E143" s="131"/>
      <c r="F143" s="131"/>
      <c r="G143" s="131"/>
      <c r="H143" s="131">
        <f t="shared" si="41"/>
        <v>0</v>
      </c>
    </row>
    <row r="144" spans="1:8" x14ac:dyDescent="0.25">
      <c r="A144" s="1" t="s">
        <v>4</v>
      </c>
      <c r="B144" s="346" t="s">
        <v>109</v>
      </c>
      <c r="C144" s="346"/>
      <c r="D144" s="3">
        <v>0</v>
      </c>
      <c r="E144" s="4">
        <v>1</v>
      </c>
      <c r="F144" s="5">
        <v>0</v>
      </c>
      <c r="G144" s="6">
        <v>6</v>
      </c>
      <c r="H144" s="11">
        <f t="shared" si="41"/>
        <v>-6</v>
      </c>
    </row>
    <row r="145" spans="1:8" x14ac:dyDescent="0.25">
      <c r="A145" s="1" t="s">
        <v>5</v>
      </c>
      <c r="B145" s="346" t="s">
        <v>109</v>
      </c>
      <c r="C145" s="346"/>
      <c r="D145" s="3">
        <v>0</v>
      </c>
      <c r="E145" s="4">
        <v>1</v>
      </c>
      <c r="F145" s="5">
        <v>0</v>
      </c>
      <c r="G145" s="6">
        <v>6</v>
      </c>
      <c r="H145" s="11">
        <f t="shared" si="41"/>
        <v>-6</v>
      </c>
    </row>
    <row r="146" spans="1:8" x14ac:dyDescent="0.25">
      <c r="A146" s="1" t="s">
        <v>6</v>
      </c>
      <c r="B146" s="364"/>
      <c r="C146" s="364"/>
      <c r="D146" s="131"/>
      <c r="E146" s="131"/>
      <c r="F146" s="131"/>
      <c r="G146" s="131"/>
      <c r="H146" s="131">
        <f t="shared" si="41"/>
        <v>0</v>
      </c>
    </row>
    <row r="147" spans="1:8" x14ac:dyDescent="0.25">
      <c r="A147" s="1" t="s">
        <v>8</v>
      </c>
      <c r="B147" s="364"/>
      <c r="C147" s="364"/>
      <c r="D147" s="131"/>
      <c r="E147" s="131"/>
      <c r="F147" s="131"/>
      <c r="G147" s="131"/>
      <c r="H147" s="131">
        <f t="shared" si="41"/>
        <v>0</v>
      </c>
    </row>
    <row r="148" spans="1:8" x14ac:dyDescent="0.25">
      <c r="A148" s="1" t="s">
        <v>9</v>
      </c>
      <c r="B148" s="364"/>
      <c r="C148" s="364"/>
      <c r="D148" s="131"/>
      <c r="E148" s="131"/>
      <c r="F148" s="131"/>
      <c r="G148" s="131"/>
      <c r="H148" s="131">
        <f t="shared" si="41"/>
        <v>0</v>
      </c>
    </row>
    <row r="149" spans="1:8" x14ac:dyDescent="0.25">
      <c r="A149" s="1" t="s">
        <v>262</v>
      </c>
      <c r="B149" s="364"/>
      <c r="C149" s="364"/>
      <c r="D149" s="131"/>
      <c r="E149" s="131"/>
      <c r="F149" s="131"/>
      <c r="G149" s="131"/>
      <c r="H149" s="131">
        <f t="shared" si="41"/>
        <v>0</v>
      </c>
    </row>
    <row r="150" spans="1:8" x14ac:dyDescent="0.25">
      <c r="A150" s="1" t="s">
        <v>115</v>
      </c>
      <c r="B150" s="346" t="s">
        <v>109</v>
      </c>
      <c r="C150" s="346"/>
      <c r="D150" s="3">
        <v>0</v>
      </c>
      <c r="E150" s="4">
        <v>1</v>
      </c>
      <c r="F150" s="5">
        <v>0</v>
      </c>
      <c r="G150" s="6">
        <v>6</v>
      </c>
      <c r="H150" s="11">
        <f t="shared" si="41"/>
        <v>-6</v>
      </c>
    </row>
    <row r="151" spans="1:8" x14ac:dyDescent="0.25">
      <c r="A151" s="1" t="s">
        <v>41</v>
      </c>
      <c r="B151" s="346"/>
      <c r="C151" s="346"/>
      <c r="D151">
        <f>SUM(D139:D150)</f>
        <v>0</v>
      </c>
      <c r="E151">
        <f>SUM(E139:E150)</f>
        <v>5</v>
      </c>
      <c r="F151">
        <f>SUM(F139:F150)</f>
        <v>3</v>
      </c>
      <c r="G151">
        <f>SUM(G139:G150)</f>
        <v>33</v>
      </c>
      <c r="H151">
        <f>F151-G151</f>
        <v>-30</v>
      </c>
    </row>
    <row r="153" spans="1:8" x14ac:dyDescent="0.25">
      <c r="A153">
        <v>10</v>
      </c>
      <c r="B153" s="346" t="s">
        <v>32</v>
      </c>
      <c r="C153" s="346"/>
      <c r="D153" s="346"/>
      <c r="E153" s="346"/>
      <c r="F153" s="346"/>
      <c r="G153" s="346"/>
      <c r="H153" s="346"/>
    </row>
    <row r="154" spans="1:8" x14ac:dyDescent="0.25">
      <c r="A154" t="s">
        <v>39</v>
      </c>
      <c r="B154" s="346" t="s">
        <v>40</v>
      </c>
      <c r="C154" s="346"/>
      <c r="D154" s="7" t="s">
        <v>34</v>
      </c>
      <c r="E154" s="8" t="s">
        <v>21</v>
      </c>
      <c r="F154" s="9" t="s">
        <v>35</v>
      </c>
      <c r="G154" s="10" t="s">
        <v>36</v>
      </c>
      <c r="H154" s="1" t="s">
        <v>37</v>
      </c>
    </row>
    <row r="155" spans="1:8" x14ac:dyDescent="0.25">
      <c r="A155" s="1" t="s">
        <v>8</v>
      </c>
      <c r="B155" s="2"/>
      <c r="C155" s="2"/>
      <c r="D155" s="2"/>
      <c r="E155" s="2"/>
      <c r="F155" s="2"/>
      <c r="G155" s="2"/>
      <c r="H155" s="2"/>
    </row>
    <row r="156" spans="1:8" x14ac:dyDescent="0.25">
      <c r="A156" s="1" t="s">
        <v>0</v>
      </c>
      <c r="B156" s="364"/>
      <c r="C156" s="364"/>
      <c r="D156" s="131"/>
      <c r="E156" s="131"/>
      <c r="F156" s="131"/>
      <c r="G156" s="131"/>
      <c r="H156" s="131">
        <f t="shared" ref="H156:H167" si="42">F156-G156</f>
        <v>0</v>
      </c>
    </row>
    <row r="157" spans="1:8" x14ac:dyDescent="0.25">
      <c r="A157" s="1" t="s">
        <v>1</v>
      </c>
      <c r="B157" s="346" t="s">
        <v>109</v>
      </c>
      <c r="C157" s="346"/>
      <c r="D157" s="3">
        <v>0</v>
      </c>
      <c r="E157" s="4">
        <v>1</v>
      </c>
      <c r="F157" s="5">
        <v>0</v>
      </c>
      <c r="G157" s="6">
        <v>6</v>
      </c>
      <c r="H157" s="11">
        <f t="shared" si="42"/>
        <v>-6</v>
      </c>
    </row>
    <row r="158" spans="1:8" x14ac:dyDescent="0.25">
      <c r="A158" s="1" t="s">
        <v>38</v>
      </c>
      <c r="B158" s="364"/>
      <c r="C158" s="364"/>
      <c r="D158" s="131"/>
      <c r="E158" s="131"/>
      <c r="F158" s="131"/>
      <c r="G158" s="131"/>
      <c r="H158" s="131">
        <f t="shared" si="42"/>
        <v>0</v>
      </c>
    </row>
    <row r="159" spans="1:8" x14ac:dyDescent="0.25">
      <c r="A159" s="1" t="s">
        <v>2</v>
      </c>
      <c r="B159" s="364"/>
      <c r="C159" s="364"/>
      <c r="D159" s="131"/>
      <c r="E159" s="131"/>
      <c r="F159" s="131"/>
      <c r="G159" s="131"/>
      <c r="H159" s="131">
        <f t="shared" si="42"/>
        <v>0</v>
      </c>
    </row>
    <row r="160" spans="1:8" x14ac:dyDescent="0.25">
      <c r="A160" s="1" t="s">
        <v>3</v>
      </c>
      <c r="B160" s="346" t="s">
        <v>109</v>
      </c>
      <c r="C160" s="346"/>
      <c r="D160" s="3">
        <v>0</v>
      </c>
      <c r="E160" s="4">
        <v>1</v>
      </c>
      <c r="F160" s="5">
        <v>0</v>
      </c>
      <c r="G160" s="6">
        <v>6</v>
      </c>
      <c r="H160" s="11">
        <f t="shared" si="42"/>
        <v>-6</v>
      </c>
    </row>
    <row r="161" spans="1:8" x14ac:dyDescent="0.25">
      <c r="A161" s="1" t="s">
        <v>4</v>
      </c>
      <c r="B161" s="364"/>
      <c r="C161" s="364"/>
      <c r="D161" s="131"/>
      <c r="E161" s="131"/>
      <c r="F161" s="131"/>
      <c r="G161" s="131"/>
      <c r="H161" s="131">
        <f t="shared" si="42"/>
        <v>0</v>
      </c>
    </row>
    <row r="162" spans="1:8" x14ac:dyDescent="0.25">
      <c r="A162" s="1" t="s">
        <v>5</v>
      </c>
      <c r="B162" s="364"/>
      <c r="C162" s="364"/>
      <c r="D162" s="131"/>
      <c r="E162" s="131"/>
      <c r="F162" s="131"/>
      <c r="G162" s="131"/>
      <c r="H162" s="131">
        <f t="shared" si="42"/>
        <v>0</v>
      </c>
    </row>
    <row r="163" spans="1:8" x14ac:dyDescent="0.25">
      <c r="A163" s="1" t="s">
        <v>6</v>
      </c>
      <c r="B163" s="346" t="s">
        <v>109</v>
      </c>
      <c r="C163" s="346"/>
      <c r="D163" s="3">
        <v>0</v>
      </c>
      <c r="E163" s="4">
        <v>1</v>
      </c>
      <c r="F163" s="5">
        <v>0</v>
      </c>
      <c r="G163" s="6">
        <v>6</v>
      </c>
      <c r="H163" s="11">
        <f t="shared" si="42"/>
        <v>-6</v>
      </c>
    </row>
    <row r="164" spans="1:8" x14ac:dyDescent="0.25">
      <c r="A164" s="1" t="s">
        <v>7</v>
      </c>
      <c r="B164" s="364"/>
      <c r="C164" s="364"/>
      <c r="D164" s="131"/>
      <c r="E164" s="131"/>
      <c r="F164" s="131"/>
      <c r="G164" s="131"/>
      <c r="H164" s="131">
        <f t="shared" si="42"/>
        <v>0</v>
      </c>
    </row>
    <row r="165" spans="1:8" x14ac:dyDescent="0.25">
      <c r="A165" s="1" t="s">
        <v>9</v>
      </c>
      <c r="B165" s="346" t="s">
        <v>109</v>
      </c>
      <c r="C165" s="346"/>
      <c r="D165" s="3">
        <v>0</v>
      </c>
      <c r="E165" s="4">
        <v>1</v>
      </c>
      <c r="F165" s="5">
        <v>0</v>
      </c>
      <c r="G165" s="6">
        <v>6</v>
      </c>
      <c r="H165" s="11">
        <f t="shared" si="42"/>
        <v>-6</v>
      </c>
    </row>
    <row r="166" spans="1:8" x14ac:dyDescent="0.25">
      <c r="A166" s="1" t="s">
        <v>262</v>
      </c>
      <c r="B166" s="346" t="s">
        <v>109</v>
      </c>
      <c r="C166" s="346"/>
      <c r="D166" s="3">
        <v>0</v>
      </c>
      <c r="E166" s="4">
        <v>1</v>
      </c>
      <c r="F166" s="5">
        <v>0</v>
      </c>
      <c r="G166" s="6">
        <v>6</v>
      </c>
      <c r="H166" s="11">
        <f t="shared" si="42"/>
        <v>-6</v>
      </c>
    </row>
    <row r="167" spans="1:8" x14ac:dyDescent="0.25">
      <c r="A167" s="1" t="s">
        <v>115</v>
      </c>
      <c r="B167" s="364"/>
      <c r="C167" s="364"/>
      <c r="D167" s="131"/>
      <c r="E167" s="131"/>
      <c r="F167" s="131"/>
      <c r="G167" s="131"/>
      <c r="H167" s="131">
        <f t="shared" si="42"/>
        <v>0</v>
      </c>
    </row>
    <row r="168" spans="1:8" x14ac:dyDescent="0.25">
      <c r="A168" s="1" t="s">
        <v>41</v>
      </c>
      <c r="B168" s="346"/>
      <c r="C168" s="346"/>
      <c r="D168">
        <f>SUM(D156:D167)</f>
        <v>0</v>
      </c>
      <c r="E168">
        <f>SUM(E156:E167)</f>
        <v>5</v>
      </c>
      <c r="F168">
        <f>SUM(F156:F167)</f>
        <v>0</v>
      </c>
      <c r="G168">
        <f>SUM(G156:G167)</f>
        <v>30</v>
      </c>
      <c r="H168">
        <f>F168-G168</f>
        <v>-30</v>
      </c>
    </row>
    <row r="170" spans="1:8" x14ac:dyDescent="0.25">
      <c r="A170">
        <v>11</v>
      </c>
      <c r="B170" s="346" t="s">
        <v>33</v>
      </c>
      <c r="C170" s="346"/>
      <c r="D170" s="346"/>
      <c r="E170" s="346"/>
      <c r="F170" s="346"/>
      <c r="G170" s="346"/>
      <c r="H170" s="346"/>
    </row>
    <row r="171" spans="1:8" x14ac:dyDescent="0.25">
      <c r="A171" t="s">
        <v>39</v>
      </c>
      <c r="B171" s="346" t="s">
        <v>40</v>
      </c>
      <c r="C171" s="346"/>
      <c r="D171" s="7" t="s">
        <v>34</v>
      </c>
      <c r="E171" s="8" t="s">
        <v>21</v>
      </c>
      <c r="F171" s="9" t="s">
        <v>35</v>
      </c>
      <c r="G171" s="10" t="s">
        <v>36</v>
      </c>
      <c r="H171" s="1" t="s">
        <v>37</v>
      </c>
    </row>
    <row r="172" spans="1:8" x14ac:dyDescent="0.25">
      <c r="A172" s="1" t="s">
        <v>9</v>
      </c>
      <c r="B172" s="2"/>
      <c r="C172" s="2"/>
      <c r="D172" s="2"/>
      <c r="E172" s="2"/>
      <c r="F172" s="2"/>
      <c r="G172" s="2"/>
      <c r="H172" s="2"/>
    </row>
    <row r="173" spans="1:8" x14ac:dyDescent="0.25">
      <c r="A173" s="1" t="s">
        <v>0</v>
      </c>
      <c r="B173" s="364"/>
      <c r="C173" s="364"/>
      <c r="D173" s="131"/>
      <c r="E173" s="131"/>
      <c r="F173" s="131"/>
      <c r="G173" s="131"/>
      <c r="H173" s="131">
        <f t="shared" ref="H173:H184" si="43">F173-G173</f>
        <v>0</v>
      </c>
    </row>
    <row r="174" spans="1:8" x14ac:dyDescent="0.25">
      <c r="A174" s="1" t="s">
        <v>1</v>
      </c>
      <c r="B174" s="346" t="s">
        <v>110</v>
      </c>
      <c r="C174" s="346"/>
      <c r="D174" s="3">
        <v>1</v>
      </c>
      <c r="E174" s="4">
        <v>0</v>
      </c>
      <c r="F174" s="5">
        <v>6</v>
      </c>
      <c r="G174" s="6">
        <v>0</v>
      </c>
      <c r="H174" s="11">
        <f t="shared" si="43"/>
        <v>6</v>
      </c>
    </row>
    <row r="175" spans="1:8" x14ac:dyDescent="0.25">
      <c r="A175" s="1" t="s">
        <v>38</v>
      </c>
      <c r="B175" s="364"/>
      <c r="C175" s="364"/>
      <c r="D175" s="131"/>
      <c r="E175" s="131"/>
      <c r="F175" s="131"/>
      <c r="G175" s="131"/>
      <c r="H175" s="131">
        <f t="shared" si="43"/>
        <v>0</v>
      </c>
    </row>
    <row r="176" spans="1:8" x14ac:dyDescent="0.25">
      <c r="A176" s="1" t="s">
        <v>2</v>
      </c>
      <c r="B176" s="364"/>
      <c r="C176" s="364"/>
      <c r="D176" s="131"/>
      <c r="E176" s="131"/>
      <c r="F176" s="131"/>
      <c r="G176" s="131"/>
      <c r="H176" s="131">
        <f t="shared" si="43"/>
        <v>0</v>
      </c>
    </row>
    <row r="177" spans="1:8" x14ac:dyDescent="0.25">
      <c r="A177" s="1" t="s">
        <v>3</v>
      </c>
      <c r="B177" s="346" t="s">
        <v>128</v>
      </c>
      <c r="C177" s="346"/>
      <c r="D177" s="3">
        <v>1</v>
      </c>
      <c r="E177" s="4">
        <v>0</v>
      </c>
      <c r="F177" s="5">
        <v>6</v>
      </c>
      <c r="G177" s="6">
        <v>1</v>
      </c>
      <c r="H177" s="11">
        <f t="shared" si="43"/>
        <v>5</v>
      </c>
    </row>
    <row r="178" spans="1:8" x14ac:dyDescent="0.25">
      <c r="A178" s="1" t="s">
        <v>4</v>
      </c>
      <c r="B178" s="364"/>
      <c r="C178" s="364"/>
      <c r="D178" s="131"/>
      <c r="E178" s="131"/>
      <c r="F178" s="131"/>
      <c r="G178" s="131"/>
      <c r="H178" s="131">
        <f t="shared" si="43"/>
        <v>0</v>
      </c>
    </row>
    <row r="179" spans="1:8" x14ac:dyDescent="0.25">
      <c r="A179" s="1" t="s">
        <v>5</v>
      </c>
      <c r="B179" s="364"/>
      <c r="C179" s="364"/>
      <c r="D179" s="131"/>
      <c r="E179" s="131"/>
      <c r="F179" s="131"/>
      <c r="G179" s="131"/>
      <c r="H179" s="131">
        <f t="shared" si="43"/>
        <v>0</v>
      </c>
    </row>
    <row r="180" spans="1:8" x14ac:dyDescent="0.25">
      <c r="A180" s="1" t="s">
        <v>6</v>
      </c>
      <c r="B180" s="346" t="s">
        <v>126</v>
      </c>
      <c r="C180" s="346"/>
      <c r="D180" s="3">
        <v>1</v>
      </c>
      <c r="E180" s="4">
        <v>0</v>
      </c>
      <c r="F180" s="5">
        <v>6</v>
      </c>
      <c r="G180" s="6">
        <v>1</v>
      </c>
      <c r="H180" s="11">
        <f t="shared" si="43"/>
        <v>5</v>
      </c>
    </row>
    <row r="181" spans="1:8" x14ac:dyDescent="0.25">
      <c r="A181" s="1" t="s">
        <v>7</v>
      </c>
      <c r="B181" s="364"/>
      <c r="C181" s="364"/>
      <c r="D181" s="131"/>
      <c r="E181" s="131"/>
      <c r="F181" s="131"/>
      <c r="G181" s="131"/>
      <c r="H181" s="131">
        <f t="shared" si="43"/>
        <v>0</v>
      </c>
    </row>
    <row r="182" spans="1:8" x14ac:dyDescent="0.25">
      <c r="A182" s="1" t="s">
        <v>8</v>
      </c>
      <c r="B182" s="346" t="s">
        <v>110</v>
      </c>
      <c r="C182" s="346"/>
      <c r="D182" s="3">
        <v>1</v>
      </c>
      <c r="E182" s="4">
        <v>0</v>
      </c>
      <c r="F182" s="5">
        <v>6</v>
      </c>
      <c r="G182" s="6">
        <v>0</v>
      </c>
      <c r="H182" s="11">
        <f t="shared" si="43"/>
        <v>6</v>
      </c>
    </row>
    <row r="183" spans="1:8" x14ac:dyDescent="0.25">
      <c r="A183" s="1" t="s">
        <v>262</v>
      </c>
      <c r="B183" s="346" t="s">
        <v>271</v>
      </c>
      <c r="C183" s="346"/>
      <c r="D183" s="3">
        <v>1</v>
      </c>
      <c r="E183" s="4">
        <v>0</v>
      </c>
      <c r="F183" s="5">
        <v>7</v>
      </c>
      <c r="G183" s="6">
        <v>3</v>
      </c>
      <c r="H183" s="11">
        <f t="shared" si="43"/>
        <v>4</v>
      </c>
    </row>
    <row r="184" spans="1:8" x14ac:dyDescent="0.25">
      <c r="A184" s="1" t="s">
        <v>115</v>
      </c>
      <c r="B184" s="364"/>
      <c r="C184" s="364"/>
      <c r="D184" s="131"/>
      <c r="E184" s="131"/>
      <c r="F184" s="131"/>
      <c r="G184" s="131"/>
      <c r="H184" s="131">
        <f t="shared" si="43"/>
        <v>0</v>
      </c>
    </row>
    <row r="185" spans="1:8" x14ac:dyDescent="0.25">
      <c r="A185" s="1" t="s">
        <v>41</v>
      </c>
      <c r="B185" s="346"/>
      <c r="C185" s="346"/>
      <c r="D185">
        <f>SUM(D173:D184)</f>
        <v>5</v>
      </c>
      <c r="E185">
        <f>SUM(E173:E184)</f>
        <v>0</v>
      </c>
      <c r="F185">
        <f>SUM(F173:F184)</f>
        <v>31</v>
      </c>
      <c r="G185">
        <f>SUM(G173:G184)</f>
        <v>5</v>
      </c>
      <c r="H185">
        <f>F185-G185</f>
        <v>26</v>
      </c>
    </row>
    <row r="187" spans="1:8" x14ac:dyDescent="0.25">
      <c r="A187">
        <v>12</v>
      </c>
      <c r="B187" s="346" t="s">
        <v>243</v>
      </c>
      <c r="C187" s="346"/>
      <c r="D187" s="346"/>
      <c r="E187" s="346"/>
      <c r="F187" s="346"/>
      <c r="G187" s="346"/>
      <c r="H187" s="346"/>
    </row>
    <row r="188" spans="1:8" x14ac:dyDescent="0.25">
      <c r="A188" t="s">
        <v>39</v>
      </c>
      <c r="B188" s="346" t="s">
        <v>40</v>
      </c>
      <c r="C188" s="346"/>
      <c r="D188" s="7" t="s">
        <v>34</v>
      </c>
      <c r="E188" s="8" t="s">
        <v>21</v>
      </c>
      <c r="F188" s="9" t="s">
        <v>35</v>
      </c>
      <c r="G188" s="10" t="s">
        <v>36</v>
      </c>
      <c r="H188" s="1" t="s">
        <v>37</v>
      </c>
    </row>
    <row r="189" spans="1:8" x14ac:dyDescent="0.25">
      <c r="A189" s="1" t="s">
        <v>262</v>
      </c>
      <c r="B189" s="2"/>
      <c r="C189" s="2"/>
      <c r="D189" s="2"/>
      <c r="E189" s="2"/>
      <c r="F189" s="2"/>
      <c r="G189" s="2"/>
      <c r="H189" s="2"/>
    </row>
    <row r="190" spans="1:8" x14ac:dyDescent="0.25">
      <c r="A190" s="1" t="s">
        <v>0</v>
      </c>
      <c r="B190" s="364"/>
      <c r="C190" s="364"/>
      <c r="D190" s="131"/>
      <c r="E190" s="131"/>
      <c r="F190" s="131"/>
      <c r="G190" s="131"/>
      <c r="H190" s="131">
        <f t="shared" ref="H190:H201" si="44">F190-G190</f>
        <v>0</v>
      </c>
    </row>
    <row r="191" spans="1:8" x14ac:dyDescent="0.25">
      <c r="A191" s="1" t="s">
        <v>1</v>
      </c>
      <c r="B191" s="346" t="s">
        <v>110</v>
      </c>
      <c r="C191" s="346"/>
      <c r="D191" s="3">
        <v>1</v>
      </c>
      <c r="E191" s="188">
        <v>0</v>
      </c>
      <c r="F191" s="189">
        <v>6</v>
      </c>
      <c r="G191" s="190">
        <v>0</v>
      </c>
      <c r="H191" s="11">
        <f t="shared" si="44"/>
        <v>6</v>
      </c>
    </row>
    <row r="192" spans="1:8" x14ac:dyDescent="0.25">
      <c r="A192" s="1" t="s">
        <v>38</v>
      </c>
      <c r="B192" s="364"/>
      <c r="C192" s="364"/>
      <c r="D192" s="131"/>
      <c r="E192" s="131"/>
      <c r="F192" s="131"/>
      <c r="G192" s="131"/>
      <c r="H192" s="131">
        <f t="shared" si="44"/>
        <v>0</v>
      </c>
    </row>
    <row r="193" spans="1:8" x14ac:dyDescent="0.25">
      <c r="A193" s="1" t="s">
        <v>2</v>
      </c>
      <c r="B193" s="401"/>
      <c r="C193" s="364"/>
      <c r="D193" s="131"/>
      <c r="E193" s="131"/>
      <c r="F193" s="131"/>
      <c r="G193" s="131"/>
      <c r="H193" s="131">
        <f t="shared" si="44"/>
        <v>0</v>
      </c>
    </row>
    <row r="194" spans="1:8" x14ac:dyDescent="0.25">
      <c r="A194" s="1" t="s">
        <v>3</v>
      </c>
      <c r="B194" s="346" t="s">
        <v>150</v>
      </c>
      <c r="C194" s="346"/>
      <c r="D194" s="3">
        <v>1</v>
      </c>
      <c r="E194" s="188">
        <v>0</v>
      </c>
      <c r="F194" s="189">
        <v>6</v>
      </c>
      <c r="G194" s="190">
        <v>2</v>
      </c>
      <c r="H194" s="11">
        <f t="shared" si="44"/>
        <v>4</v>
      </c>
    </row>
    <row r="195" spans="1:8" x14ac:dyDescent="0.25">
      <c r="A195" s="1" t="s">
        <v>4</v>
      </c>
      <c r="B195" s="364"/>
      <c r="C195" s="364"/>
      <c r="D195" s="131"/>
      <c r="E195" s="131"/>
      <c r="F195" s="131"/>
      <c r="G195" s="131"/>
      <c r="H195" s="131">
        <f t="shared" si="44"/>
        <v>0</v>
      </c>
    </row>
    <row r="196" spans="1:8" x14ac:dyDescent="0.25">
      <c r="A196" s="1" t="s">
        <v>265</v>
      </c>
      <c r="B196" s="364"/>
      <c r="C196" s="364"/>
      <c r="D196" s="131"/>
      <c r="E196" s="131"/>
      <c r="F196" s="131"/>
      <c r="G196" s="131"/>
      <c r="H196" s="131">
        <f t="shared" si="44"/>
        <v>0</v>
      </c>
    </row>
    <row r="197" spans="1:8" x14ac:dyDescent="0.25">
      <c r="A197" s="1" t="s">
        <v>6</v>
      </c>
      <c r="B197" s="346" t="s">
        <v>278</v>
      </c>
      <c r="C197" s="346"/>
      <c r="D197" s="3">
        <v>1</v>
      </c>
      <c r="E197" s="188">
        <v>0</v>
      </c>
      <c r="F197" s="189">
        <v>9</v>
      </c>
      <c r="G197" s="190">
        <v>6</v>
      </c>
      <c r="H197" s="11">
        <f t="shared" si="44"/>
        <v>3</v>
      </c>
    </row>
    <row r="198" spans="1:8" x14ac:dyDescent="0.25">
      <c r="A198" s="1" t="s">
        <v>7</v>
      </c>
      <c r="B198" s="364"/>
      <c r="C198" s="364"/>
      <c r="D198" s="131"/>
      <c r="E198" s="131"/>
      <c r="F198" s="131"/>
      <c r="G198" s="131"/>
      <c r="H198" s="131">
        <f t="shared" si="44"/>
        <v>0</v>
      </c>
    </row>
    <row r="199" spans="1:8" x14ac:dyDescent="0.25">
      <c r="A199" s="1" t="s">
        <v>8</v>
      </c>
      <c r="B199" s="346" t="s">
        <v>110</v>
      </c>
      <c r="C199" s="346"/>
      <c r="D199" s="3">
        <v>1</v>
      </c>
      <c r="E199" s="188">
        <v>0</v>
      </c>
      <c r="F199" s="189">
        <v>6</v>
      </c>
      <c r="G199" s="190">
        <v>0</v>
      </c>
      <c r="H199" s="11">
        <f t="shared" si="44"/>
        <v>6</v>
      </c>
    </row>
    <row r="200" spans="1:8" x14ac:dyDescent="0.25">
      <c r="A200" s="1" t="s">
        <v>9</v>
      </c>
      <c r="B200" s="346" t="s">
        <v>270</v>
      </c>
      <c r="C200" s="346"/>
      <c r="D200" s="3">
        <v>0</v>
      </c>
      <c r="E200" s="188">
        <v>1</v>
      </c>
      <c r="F200" s="189">
        <v>3</v>
      </c>
      <c r="G200" s="190">
        <v>7</v>
      </c>
      <c r="H200" s="11">
        <f t="shared" si="44"/>
        <v>-4</v>
      </c>
    </row>
    <row r="201" spans="1:8" x14ac:dyDescent="0.25">
      <c r="A201" s="1" t="s">
        <v>115</v>
      </c>
      <c r="B201" s="364"/>
      <c r="C201" s="364"/>
      <c r="D201" s="131"/>
      <c r="E201" s="131"/>
      <c r="F201" s="131"/>
      <c r="G201" s="131"/>
      <c r="H201" s="131">
        <f t="shared" si="44"/>
        <v>0</v>
      </c>
    </row>
    <row r="202" spans="1:8" x14ac:dyDescent="0.25">
      <c r="A202" s="1" t="s">
        <v>41</v>
      </c>
      <c r="B202" s="346"/>
      <c r="C202" s="346"/>
      <c r="D202">
        <f>SUM(D190:D201)</f>
        <v>4</v>
      </c>
      <c r="E202">
        <f>SUM(E190:E201)</f>
        <v>1</v>
      </c>
      <c r="F202">
        <f>SUM(F190:F201)</f>
        <v>30</v>
      </c>
      <c r="G202">
        <f>SUM(G190:G201)</f>
        <v>15</v>
      </c>
      <c r="H202">
        <f>F202-G202</f>
        <v>15</v>
      </c>
    </row>
    <row r="204" spans="1:8" x14ac:dyDescent="0.25">
      <c r="A204">
        <v>13</v>
      </c>
      <c r="B204" s="346" t="s">
        <v>114</v>
      </c>
      <c r="C204" s="346"/>
      <c r="D204" s="346"/>
      <c r="E204" s="346"/>
      <c r="F204" s="346"/>
      <c r="G204" s="346"/>
      <c r="H204" s="346"/>
    </row>
    <row r="205" spans="1:8" x14ac:dyDescent="0.25">
      <c r="A205" t="s">
        <v>39</v>
      </c>
      <c r="B205" s="346" t="s">
        <v>40</v>
      </c>
      <c r="C205" s="346"/>
      <c r="D205" s="7" t="s">
        <v>34</v>
      </c>
      <c r="E205" s="8" t="s">
        <v>21</v>
      </c>
      <c r="F205" s="9" t="s">
        <v>35</v>
      </c>
      <c r="G205" s="10" t="s">
        <v>36</v>
      </c>
      <c r="H205" s="1" t="s">
        <v>37</v>
      </c>
    </row>
    <row r="206" spans="1:8" x14ac:dyDescent="0.25">
      <c r="A206" s="1" t="s">
        <v>115</v>
      </c>
      <c r="B206" s="2"/>
      <c r="C206" s="2"/>
      <c r="D206" s="2"/>
      <c r="E206" s="2"/>
      <c r="F206" s="2"/>
      <c r="G206" s="2"/>
      <c r="H206" s="2"/>
    </row>
    <row r="207" spans="1:8" x14ac:dyDescent="0.25">
      <c r="A207" s="1" t="s">
        <v>0</v>
      </c>
      <c r="B207" s="364"/>
      <c r="C207" s="364"/>
      <c r="D207" s="131"/>
      <c r="E207" s="131"/>
      <c r="F207" s="131"/>
      <c r="G207" s="131"/>
      <c r="H207" s="131">
        <f t="shared" ref="H207:H218" si="45">F207-G207</f>
        <v>0</v>
      </c>
    </row>
    <row r="208" spans="1:8" x14ac:dyDescent="0.25">
      <c r="A208" s="1" t="s">
        <v>1</v>
      </c>
      <c r="B208" s="364"/>
      <c r="C208" s="364"/>
      <c r="D208" s="131"/>
      <c r="E208" s="131"/>
      <c r="F208" s="131"/>
      <c r="G208" s="131"/>
      <c r="H208" s="131">
        <f t="shared" si="45"/>
        <v>0</v>
      </c>
    </row>
    <row r="209" spans="1:8" x14ac:dyDescent="0.25">
      <c r="A209" s="1" t="s">
        <v>38</v>
      </c>
      <c r="B209" s="346" t="s">
        <v>266</v>
      </c>
      <c r="C209" s="346"/>
      <c r="D209" s="3">
        <v>0</v>
      </c>
      <c r="E209" s="4">
        <v>1</v>
      </c>
      <c r="F209" s="5">
        <v>8</v>
      </c>
      <c r="G209" s="6">
        <v>8</v>
      </c>
      <c r="H209" s="11">
        <f t="shared" si="45"/>
        <v>0</v>
      </c>
    </row>
    <row r="210" spans="1:8" x14ac:dyDescent="0.25">
      <c r="A210" s="1" t="s">
        <v>2</v>
      </c>
      <c r="B210" s="365" t="s">
        <v>273</v>
      </c>
      <c r="C210" s="346"/>
      <c r="D210" s="3">
        <v>0</v>
      </c>
      <c r="E210" s="4">
        <v>1</v>
      </c>
      <c r="F210" s="5">
        <v>6</v>
      </c>
      <c r="G210" s="6">
        <v>8</v>
      </c>
      <c r="H210" s="11">
        <f t="shared" si="45"/>
        <v>-2</v>
      </c>
    </row>
    <row r="211" spans="1:8" x14ac:dyDescent="0.25">
      <c r="A211" s="1" t="s">
        <v>3</v>
      </c>
      <c r="B211" s="364"/>
      <c r="C211" s="364"/>
      <c r="D211" s="131"/>
      <c r="E211" s="131"/>
      <c r="F211" s="131"/>
      <c r="G211" s="131"/>
      <c r="H211" s="131">
        <f t="shared" si="45"/>
        <v>0</v>
      </c>
    </row>
    <row r="212" spans="1:8" x14ac:dyDescent="0.25">
      <c r="A212" s="1" t="s">
        <v>4</v>
      </c>
      <c r="B212" s="346" t="s">
        <v>281</v>
      </c>
      <c r="C212" s="346"/>
      <c r="D212" s="3">
        <v>1</v>
      </c>
      <c r="E212" s="4">
        <v>0</v>
      </c>
      <c r="F212" s="5">
        <v>8</v>
      </c>
      <c r="G212" s="6">
        <v>4</v>
      </c>
      <c r="H212" s="11">
        <f t="shared" si="45"/>
        <v>4</v>
      </c>
    </row>
    <row r="213" spans="1:8" x14ac:dyDescent="0.25">
      <c r="A213" s="1" t="s">
        <v>5</v>
      </c>
      <c r="B213" s="346" t="s">
        <v>208</v>
      </c>
      <c r="C213" s="346"/>
      <c r="D213" s="3">
        <v>1</v>
      </c>
      <c r="E213" s="4">
        <v>0</v>
      </c>
      <c r="F213" s="5">
        <v>8</v>
      </c>
      <c r="G213" s="6">
        <v>5</v>
      </c>
      <c r="H213" s="11">
        <f t="shared" si="45"/>
        <v>3</v>
      </c>
    </row>
    <row r="214" spans="1:8" x14ac:dyDescent="0.25">
      <c r="A214" s="1" t="s">
        <v>6</v>
      </c>
      <c r="B214" s="364"/>
      <c r="C214" s="364"/>
      <c r="D214" s="131"/>
      <c r="E214" s="131"/>
      <c r="F214" s="131"/>
      <c r="G214" s="131"/>
      <c r="H214" s="131">
        <f t="shared" si="45"/>
        <v>0</v>
      </c>
    </row>
    <row r="215" spans="1:8" x14ac:dyDescent="0.25">
      <c r="A215" s="1" t="s">
        <v>7</v>
      </c>
      <c r="B215" s="346" t="s">
        <v>110</v>
      </c>
      <c r="C215" s="346"/>
      <c r="D215" s="3">
        <v>1</v>
      </c>
      <c r="E215" s="4">
        <v>0</v>
      </c>
      <c r="F215" s="5">
        <v>6</v>
      </c>
      <c r="G215" s="6">
        <v>0</v>
      </c>
      <c r="H215" s="11">
        <f t="shared" si="45"/>
        <v>6</v>
      </c>
    </row>
    <row r="216" spans="1:8" x14ac:dyDescent="0.25">
      <c r="A216" s="1" t="s">
        <v>8</v>
      </c>
      <c r="B216" s="364"/>
      <c r="C216" s="364"/>
      <c r="D216" s="131"/>
      <c r="E216" s="131"/>
      <c r="F216" s="131"/>
      <c r="G216" s="131"/>
      <c r="H216" s="131">
        <f t="shared" si="45"/>
        <v>0</v>
      </c>
    </row>
    <row r="217" spans="1:8" x14ac:dyDescent="0.25">
      <c r="A217" s="1" t="s">
        <v>9</v>
      </c>
      <c r="B217" s="364"/>
      <c r="C217" s="364"/>
      <c r="D217" s="131"/>
      <c r="E217" s="131"/>
      <c r="F217" s="131"/>
      <c r="G217" s="131"/>
      <c r="H217" s="131">
        <f t="shared" si="45"/>
        <v>0</v>
      </c>
    </row>
    <row r="218" spans="1:8" x14ac:dyDescent="0.25">
      <c r="A218" s="1" t="s">
        <v>262</v>
      </c>
      <c r="B218" s="364"/>
      <c r="C218" s="364"/>
      <c r="D218" s="131"/>
      <c r="E218" s="131"/>
      <c r="F218" s="131"/>
      <c r="G218" s="131"/>
      <c r="H218" s="131">
        <f t="shared" si="45"/>
        <v>0</v>
      </c>
    </row>
    <row r="219" spans="1:8" x14ac:dyDescent="0.25">
      <c r="A219" s="1" t="s">
        <v>41</v>
      </c>
      <c r="B219" s="346"/>
      <c r="C219" s="346"/>
      <c r="D219">
        <f>SUM(D207:D218)</f>
        <v>3</v>
      </c>
      <c r="E219">
        <f>SUM(E207:E218)</f>
        <v>2</v>
      </c>
      <c r="F219">
        <f>SUM(F207:F218)</f>
        <v>36</v>
      </c>
      <c r="G219">
        <f>SUM(G207:G218)</f>
        <v>25</v>
      </c>
      <c r="H219">
        <f>F219-G219</f>
        <v>11</v>
      </c>
    </row>
  </sheetData>
  <mergeCells count="206">
    <mergeCell ref="Y17:Z17"/>
    <mergeCell ref="B197:C197"/>
    <mergeCell ref="B198:C198"/>
    <mergeCell ref="B199:C199"/>
    <mergeCell ref="B200:C200"/>
    <mergeCell ref="B202:C202"/>
    <mergeCell ref="U19:U24"/>
    <mergeCell ref="U25:U31"/>
    <mergeCell ref="U17:W17"/>
    <mergeCell ref="B181:C181"/>
    <mergeCell ref="B182:C182"/>
    <mergeCell ref="B184:C184"/>
    <mergeCell ref="B185:C185"/>
    <mergeCell ref="B159:C159"/>
    <mergeCell ref="B160:C160"/>
    <mergeCell ref="B161:C161"/>
    <mergeCell ref="B162:C162"/>
    <mergeCell ref="B163:C163"/>
    <mergeCell ref="B164:C164"/>
    <mergeCell ref="B151:C151"/>
    <mergeCell ref="B153:H153"/>
    <mergeCell ref="B154:C154"/>
    <mergeCell ref="B156:C156"/>
    <mergeCell ref="B157:C157"/>
    <mergeCell ref="U16:W16"/>
    <mergeCell ref="B219:C219"/>
    <mergeCell ref="B187:H187"/>
    <mergeCell ref="B188:C188"/>
    <mergeCell ref="B190:C190"/>
    <mergeCell ref="B191:C191"/>
    <mergeCell ref="B192:C192"/>
    <mergeCell ref="B193:C193"/>
    <mergeCell ref="B194:C194"/>
    <mergeCell ref="B195:C195"/>
    <mergeCell ref="B196:C196"/>
    <mergeCell ref="B212:C212"/>
    <mergeCell ref="B213:C213"/>
    <mergeCell ref="B214:C214"/>
    <mergeCell ref="B215:C215"/>
    <mergeCell ref="B216:C216"/>
    <mergeCell ref="B217:C217"/>
    <mergeCell ref="B205:C205"/>
    <mergeCell ref="B207:C207"/>
    <mergeCell ref="B208:C208"/>
    <mergeCell ref="B209:C209"/>
    <mergeCell ref="B210:C210"/>
    <mergeCell ref="B211:C211"/>
    <mergeCell ref="B180:C180"/>
    <mergeCell ref="B204:H204"/>
    <mergeCell ref="B174:C174"/>
    <mergeCell ref="B175:C175"/>
    <mergeCell ref="B176:C176"/>
    <mergeCell ref="B177:C177"/>
    <mergeCell ref="B178:C178"/>
    <mergeCell ref="B179:C179"/>
    <mergeCell ref="B165:C165"/>
    <mergeCell ref="B167:C167"/>
    <mergeCell ref="B168:C168"/>
    <mergeCell ref="B170:H170"/>
    <mergeCell ref="B171:C171"/>
    <mergeCell ref="B173:C173"/>
    <mergeCell ref="B166:C166"/>
    <mergeCell ref="B183:C183"/>
    <mergeCell ref="B201:C201"/>
    <mergeCell ref="B158:C158"/>
    <mergeCell ref="B144:C144"/>
    <mergeCell ref="B145:C145"/>
    <mergeCell ref="B146:C146"/>
    <mergeCell ref="B147:C147"/>
    <mergeCell ref="B148:C148"/>
    <mergeCell ref="B150:C150"/>
    <mergeCell ref="B137:C137"/>
    <mergeCell ref="B139:C139"/>
    <mergeCell ref="B140:C140"/>
    <mergeCell ref="B141:C141"/>
    <mergeCell ref="B142:C142"/>
    <mergeCell ref="B143:C143"/>
    <mergeCell ref="B149:C149"/>
    <mergeCell ref="B129:C129"/>
    <mergeCell ref="B130:C130"/>
    <mergeCell ref="B131:C131"/>
    <mergeCell ref="B133:C133"/>
    <mergeCell ref="B134:C134"/>
    <mergeCell ref="B136:H136"/>
    <mergeCell ref="B123:C123"/>
    <mergeCell ref="B124:C124"/>
    <mergeCell ref="B125:C125"/>
    <mergeCell ref="B126:C126"/>
    <mergeCell ref="B127:C127"/>
    <mergeCell ref="B128:C128"/>
    <mergeCell ref="B132:C132"/>
    <mergeCell ref="B114:C114"/>
    <mergeCell ref="B116:C116"/>
    <mergeCell ref="B117:C117"/>
    <mergeCell ref="B119:H119"/>
    <mergeCell ref="B120:C120"/>
    <mergeCell ref="B122:C122"/>
    <mergeCell ref="B108:C108"/>
    <mergeCell ref="B109:C109"/>
    <mergeCell ref="B110:C110"/>
    <mergeCell ref="B111:C111"/>
    <mergeCell ref="B112:C112"/>
    <mergeCell ref="B113:C113"/>
    <mergeCell ref="B115:C115"/>
    <mergeCell ref="B100:C100"/>
    <mergeCell ref="B102:H102"/>
    <mergeCell ref="B103:C103"/>
    <mergeCell ref="B105:C105"/>
    <mergeCell ref="B106:C106"/>
    <mergeCell ref="B107:C107"/>
    <mergeCell ref="B93:C93"/>
    <mergeCell ref="B94:C94"/>
    <mergeCell ref="B95:C95"/>
    <mergeCell ref="B96:C96"/>
    <mergeCell ref="B97:C97"/>
    <mergeCell ref="B99:C99"/>
    <mergeCell ref="B98:C98"/>
    <mergeCell ref="B86:C86"/>
    <mergeCell ref="B88:C88"/>
    <mergeCell ref="B89:C89"/>
    <mergeCell ref="B90:C90"/>
    <mergeCell ref="B91:C91"/>
    <mergeCell ref="B92:C92"/>
    <mergeCell ref="B78:C78"/>
    <mergeCell ref="B79:C79"/>
    <mergeCell ref="B80:C80"/>
    <mergeCell ref="B82:C82"/>
    <mergeCell ref="B83:C83"/>
    <mergeCell ref="B85:H85"/>
    <mergeCell ref="B81:C81"/>
    <mergeCell ref="B76:C76"/>
    <mergeCell ref="B77:C77"/>
    <mergeCell ref="B63:C63"/>
    <mergeCell ref="B65:C65"/>
    <mergeCell ref="B66:C66"/>
    <mergeCell ref="B68:H68"/>
    <mergeCell ref="B69:C69"/>
    <mergeCell ref="B71:C71"/>
    <mergeCell ref="B64:C64"/>
    <mergeCell ref="B52:C52"/>
    <mergeCell ref="Y53:AC53"/>
    <mergeCell ref="B54:C54"/>
    <mergeCell ref="B55:C55"/>
    <mergeCell ref="B56:C56"/>
    <mergeCell ref="B72:C72"/>
    <mergeCell ref="B73:C73"/>
    <mergeCell ref="B74:C74"/>
    <mergeCell ref="B75:C75"/>
    <mergeCell ref="J43:J49"/>
    <mergeCell ref="B44:C44"/>
    <mergeCell ref="B45:C45"/>
    <mergeCell ref="B46:C46"/>
    <mergeCell ref="B48:C48"/>
    <mergeCell ref="B49:C49"/>
    <mergeCell ref="B32:C32"/>
    <mergeCell ref="B34:H34"/>
    <mergeCell ref="B35:C35"/>
    <mergeCell ref="B47:C47"/>
    <mergeCell ref="K17:S17"/>
    <mergeCell ref="B18:C18"/>
    <mergeCell ref="J19:J24"/>
    <mergeCell ref="B20:C20"/>
    <mergeCell ref="B21:C21"/>
    <mergeCell ref="B22:C22"/>
    <mergeCell ref="B23:C23"/>
    <mergeCell ref="K35:U35"/>
    <mergeCell ref="B37:C37"/>
    <mergeCell ref="J37:J42"/>
    <mergeCell ref="B38:C38"/>
    <mergeCell ref="B39:C39"/>
    <mergeCell ref="B40:C40"/>
    <mergeCell ref="B41:C41"/>
    <mergeCell ref="B24:C24"/>
    <mergeCell ref="B25:C25"/>
    <mergeCell ref="J25:J31"/>
    <mergeCell ref="B26:C26"/>
    <mergeCell ref="B27:C27"/>
    <mergeCell ref="B28:C28"/>
    <mergeCell ref="B29:C29"/>
    <mergeCell ref="B31:C31"/>
    <mergeCell ref="B42:C42"/>
    <mergeCell ref="B30:C30"/>
    <mergeCell ref="B218:C218"/>
    <mergeCell ref="B8:C8"/>
    <mergeCell ref="B9:C9"/>
    <mergeCell ref="B10:C10"/>
    <mergeCell ref="B11:C11"/>
    <mergeCell ref="B12:C12"/>
    <mergeCell ref="B13:C13"/>
    <mergeCell ref="B1:H1"/>
    <mergeCell ref="B2:C2"/>
    <mergeCell ref="B4:C4"/>
    <mergeCell ref="B5:C5"/>
    <mergeCell ref="B6:C6"/>
    <mergeCell ref="B7:C7"/>
    <mergeCell ref="B14:C14"/>
    <mergeCell ref="B15:C15"/>
    <mergeCell ref="B17:H17"/>
    <mergeCell ref="B43:C43"/>
    <mergeCell ref="B57:C57"/>
    <mergeCell ref="B58:C58"/>
    <mergeCell ref="B59:C59"/>
    <mergeCell ref="B60:C60"/>
    <mergeCell ref="B61:C61"/>
    <mergeCell ref="B62:C62"/>
    <mergeCell ref="B51:H5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DEA70-2D78-4167-B682-B150280DB67E}">
  <dimension ref="A1:AD61"/>
  <sheetViews>
    <sheetView zoomScale="90" zoomScaleNormal="90" workbookViewId="0">
      <selection activeCell="L12" sqref="L12"/>
    </sheetView>
  </sheetViews>
  <sheetFormatPr baseColWidth="10" defaultRowHeight="15" x14ac:dyDescent="0.25"/>
  <cols>
    <col min="3" max="3" width="9" customWidth="1"/>
    <col min="4" max="4" width="8.5703125" customWidth="1"/>
    <col min="9" max="9" width="1.85546875" customWidth="1"/>
  </cols>
  <sheetData>
    <row r="1" spans="1:20" x14ac:dyDescent="0.25">
      <c r="A1" s="237"/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</row>
    <row r="2" spans="1:20" x14ac:dyDescent="0.25">
      <c r="A2" s="237"/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237"/>
    </row>
    <row r="3" spans="1:20" ht="23.25" x14ac:dyDescent="0.25">
      <c r="A3" s="237"/>
      <c r="B3" s="422"/>
      <c r="C3" s="423" t="s">
        <v>288</v>
      </c>
      <c r="D3" s="423"/>
      <c r="E3" s="423"/>
      <c r="F3" s="423"/>
      <c r="G3" s="423"/>
      <c r="H3" s="423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</row>
    <row r="4" spans="1:20" ht="8.25" customHeight="1" x14ac:dyDescent="0.25">
      <c r="A4" s="237"/>
      <c r="B4" s="422"/>
      <c r="C4" s="350" t="s">
        <v>53</v>
      </c>
      <c r="D4" s="350"/>
      <c r="E4" s="351" t="s">
        <v>82</v>
      </c>
      <c r="F4" s="353" t="s">
        <v>21</v>
      </c>
      <c r="G4" s="355" t="s">
        <v>22</v>
      </c>
      <c r="H4" s="355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</row>
    <row r="5" spans="1:20" ht="10.5" customHeight="1" x14ac:dyDescent="0.25">
      <c r="A5" s="237"/>
      <c r="B5" s="422"/>
      <c r="C5" s="350"/>
      <c r="D5" s="350"/>
      <c r="E5" s="352"/>
      <c r="F5" s="354"/>
      <c r="G5" s="355"/>
      <c r="H5" s="355"/>
      <c r="I5" s="237"/>
      <c r="J5" s="46" t="s">
        <v>154</v>
      </c>
      <c r="K5" s="237"/>
      <c r="L5" s="237"/>
      <c r="M5" s="237"/>
      <c r="N5" s="237"/>
      <c r="O5" s="237"/>
      <c r="P5" s="237"/>
      <c r="Q5" s="237"/>
      <c r="R5" s="237"/>
      <c r="S5" s="237"/>
      <c r="T5" s="237"/>
    </row>
    <row r="6" spans="1:20" ht="24.75" customHeight="1" x14ac:dyDescent="0.25">
      <c r="A6" s="237"/>
      <c r="B6" s="54" t="s">
        <v>10</v>
      </c>
      <c r="C6" s="347" t="str">
        <f>'matchs Avril'!S54</f>
        <v>JORDY</v>
      </c>
      <c r="D6" s="347"/>
      <c r="E6" s="30">
        <f>'matchs Avril'!T54</f>
        <v>8</v>
      </c>
      <c r="F6" s="31">
        <f>'matchs Avril'!U54</f>
        <v>2</v>
      </c>
      <c r="G6" s="348">
        <f>'matchs Avril'!V54</f>
        <v>26</v>
      </c>
      <c r="H6" s="348"/>
      <c r="I6" s="237"/>
      <c r="J6" s="21">
        <v>15</v>
      </c>
      <c r="K6" s="237"/>
      <c r="L6" s="237"/>
      <c r="M6" s="237"/>
      <c r="N6" s="237"/>
      <c r="O6" s="237"/>
      <c r="P6" s="237"/>
      <c r="Q6" s="237"/>
      <c r="R6" s="237"/>
      <c r="S6" s="237"/>
      <c r="T6" s="237"/>
    </row>
    <row r="7" spans="1:20" ht="26.25" customHeight="1" x14ac:dyDescent="0.25">
      <c r="A7" s="237"/>
      <c r="B7" s="55" t="s">
        <v>11</v>
      </c>
      <c r="C7" s="347" t="str">
        <f>'matchs Avril'!S55</f>
        <v>FLAVIEN</v>
      </c>
      <c r="D7" s="347"/>
      <c r="E7" s="30">
        <f>'matchs Avril'!T55</f>
        <v>7</v>
      </c>
      <c r="F7" s="31">
        <f>'matchs Avril'!U55</f>
        <v>3</v>
      </c>
      <c r="G7" s="348">
        <f>'matchs Avril'!V55</f>
        <v>24</v>
      </c>
      <c r="H7" s="348"/>
      <c r="I7" s="237"/>
      <c r="J7" s="21">
        <v>12</v>
      </c>
      <c r="K7" s="237"/>
      <c r="L7" s="237"/>
      <c r="M7" s="237"/>
      <c r="N7" s="237"/>
      <c r="O7" s="237"/>
      <c r="P7" s="237"/>
      <c r="Q7" s="237"/>
      <c r="R7" s="237"/>
      <c r="S7" s="237"/>
      <c r="T7" s="237"/>
    </row>
    <row r="8" spans="1:20" ht="27.75" customHeight="1" x14ac:dyDescent="0.25">
      <c r="A8" s="237"/>
      <c r="B8" s="56" t="s">
        <v>12</v>
      </c>
      <c r="C8" s="347" t="str">
        <f>'matchs Avril'!S56</f>
        <v>LYES</v>
      </c>
      <c r="D8" s="347"/>
      <c r="E8" s="30">
        <f>'matchs Avril'!T56</f>
        <v>7</v>
      </c>
      <c r="F8" s="31">
        <f>'matchs Avril'!U56</f>
        <v>3</v>
      </c>
      <c r="G8" s="348">
        <f>'matchs Avril'!V56</f>
        <v>21</v>
      </c>
      <c r="H8" s="348"/>
      <c r="I8" s="237"/>
      <c r="J8" s="21">
        <v>10</v>
      </c>
      <c r="K8" s="237"/>
      <c r="L8" s="237"/>
      <c r="M8" s="237"/>
      <c r="N8" s="237"/>
      <c r="O8" s="237"/>
      <c r="P8" s="237"/>
      <c r="Q8" s="237"/>
      <c r="R8" s="237"/>
      <c r="S8" s="237"/>
      <c r="T8" s="237"/>
    </row>
    <row r="9" spans="1:20" ht="22.5" customHeight="1" x14ac:dyDescent="0.25">
      <c r="A9" s="237"/>
      <c r="B9" s="235" t="s">
        <v>13</v>
      </c>
      <c r="C9" s="347" t="str">
        <f>'matchs Avril'!S57</f>
        <v>SYLVAIN</v>
      </c>
      <c r="D9" s="347"/>
      <c r="E9" s="30">
        <f>'matchs Avril'!T57</f>
        <v>7</v>
      </c>
      <c r="F9" s="31">
        <f>'matchs Avril'!U57</f>
        <v>3</v>
      </c>
      <c r="G9" s="348">
        <f>'matchs Avril'!V57</f>
        <v>17</v>
      </c>
      <c r="H9" s="348"/>
      <c r="I9" s="237"/>
      <c r="J9" s="21">
        <v>9</v>
      </c>
      <c r="K9" s="237"/>
      <c r="L9" s="237"/>
      <c r="M9" s="237"/>
      <c r="N9" s="237"/>
      <c r="O9" s="237"/>
      <c r="P9" s="237"/>
      <c r="Q9" s="237"/>
      <c r="R9" s="237"/>
      <c r="S9" s="237"/>
      <c r="T9" s="237"/>
    </row>
    <row r="10" spans="1:20" ht="23.25" customHeight="1" x14ac:dyDescent="0.25">
      <c r="A10" s="237"/>
      <c r="B10" s="235" t="s">
        <v>14</v>
      </c>
      <c r="C10" s="347" t="str">
        <f>'matchs Avril'!S58</f>
        <v>LOUISON</v>
      </c>
      <c r="D10" s="347"/>
      <c r="E10" s="30">
        <f>'matchs Avril'!T58</f>
        <v>6</v>
      </c>
      <c r="F10" s="31">
        <f>'matchs Avril'!U58</f>
        <v>4</v>
      </c>
      <c r="G10" s="348">
        <f>'matchs Avril'!V58</f>
        <v>-2</v>
      </c>
      <c r="H10" s="348"/>
      <c r="I10" s="237"/>
      <c r="J10" s="21">
        <v>8</v>
      </c>
      <c r="K10" s="237"/>
      <c r="L10" s="237"/>
      <c r="M10" s="237"/>
      <c r="N10" s="237"/>
      <c r="O10" s="237"/>
      <c r="P10" s="237"/>
      <c r="Q10" s="237"/>
      <c r="R10" s="237"/>
      <c r="S10" s="237"/>
      <c r="T10" s="237"/>
    </row>
    <row r="11" spans="1:20" ht="22.5" customHeight="1" x14ac:dyDescent="0.25">
      <c r="A11" s="237"/>
      <c r="B11" s="236" t="s">
        <v>15</v>
      </c>
      <c r="C11" s="347" t="str">
        <f>'matchs Avril'!S59</f>
        <v>XAVIER</v>
      </c>
      <c r="D11" s="347"/>
      <c r="E11" s="30">
        <f>'matchs Avril'!T59</f>
        <v>5</v>
      </c>
      <c r="F11" s="31">
        <f>'matchs Avril'!U59</f>
        <v>5</v>
      </c>
      <c r="G11" s="348">
        <f>'matchs Avril'!V59</f>
        <v>0</v>
      </c>
      <c r="H11" s="348"/>
      <c r="I11" s="237"/>
      <c r="J11" s="21">
        <v>7</v>
      </c>
      <c r="K11" s="237"/>
      <c r="L11" s="237"/>
      <c r="M11" s="237"/>
      <c r="N11" s="237"/>
      <c r="O11" s="237"/>
      <c r="P11" s="237"/>
      <c r="Q11" s="237"/>
      <c r="R11" s="237"/>
      <c r="S11" s="237"/>
      <c r="T11" s="237"/>
    </row>
    <row r="12" spans="1:20" ht="24" customHeight="1" x14ac:dyDescent="0.25">
      <c r="A12" s="237"/>
      <c r="B12" s="235" t="s">
        <v>16</v>
      </c>
      <c r="C12" s="347" t="str">
        <f>'matchs Avril'!S60</f>
        <v>ALEX</v>
      </c>
      <c r="D12" s="347"/>
      <c r="E12" s="30">
        <f>'matchs Avril'!T60</f>
        <v>5</v>
      </c>
      <c r="F12" s="31">
        <f>'matchs Avril'!U60</f>
        <v>5</v>
      </c>
      <c r="G12" s="348">
        <f>'matchs Avril'!V60</f>
        <v>-2</v>
      </c>
      <c r="H12" s="348"/>
      <c r="I12" s="237"/>
      <c r="J12" s="21">
        <v>6</v>
      </c>
      <c r="K12" s="237"/>
      <c r="L12" s="237"/>
      <c r="M12" s="237"/>
      <c r="N12" s="237"/>
      <c r="O12" s="237"/>
      <c r="P12" s="237"/>
      <c r="Q12" s="237"/>
      <c r="R12" s="237"/>
      <c r="S12" s="237"/>
      <c r="T12" s="237"/>
    </row>
    <row r="13" spans="1:20" ht="22.5" customHeight="1" x14ac:dyDescent="0.25">
      <c r="A13" s="237"/>
      <c r="B13" s="235" t="s">
        <v>17</v>
      </c>
      <c r="C13" s="347" t="str">
        <f>'matchs Avril'!S61</f>
        <v>WENDY</v>
      </c>
      <c r="D13" s="347"/>
      <c r="E13" s="30">
        <f>'matchs Avril'!T61</f>
        <v>4</v>
      </c>
      <c r="F13" s="31">
        <f>'matchs Avril'!U61</f>
        <v>6</v>
      </c>
      <c r="G13" s="348">
        <f>'matchs Avril'!V61</f>
        <v>-11</v>
      </c>
      <c r="H13" s="348"/>
      <c r="I13" s="237"/>
      <c r="J13" s="21">
        <v>5</v>
      </c>
      <c r="K13" s="237"/>
      <c r="L13" s="237"/>
      <c r="M13" s="237"/>
      <c r="N13" s="237"/>
      <c r="O13" s="237"/>
      <c r="P13" s="237"/>
      <c r="Q13" s="237"/>
      <c r="R13" s="237"/>
      <c r="S13" s="237"/>
      <c r="T13" s="237"/>
    </row>
    <row r="14" spans="1:20" ht="22.5" customHeight="1" x14ac:dyDescent="0.25">
      <c r="A14" s="237"/>
      <c r="B14" s="236" t="s">
        <v>18</v>
      </c>
      <c r="C14" s="347" t="str">
        <f>'matchs Avril'!S62</f>
        <v>ANTOINE</v>
      </c>
      <c r="D14" s="347"/>
      <c r="E14" s="30">
        <f>'matchs Avril'!T62</f>
        <v>4</v>
      </c>
      <c r="F14" s="31">
        <f>'matchs Avril'!U62</f>
        <v>6</v>
      </c>
      <c r="G14" s="348">
        <f>'matchs Avril'!V62</f>
        <v>-11</v>
      </c>
      <c r="H14" s="348"/>
      <c r="I14" s="237"/>
      <c r="J14" s="21">
        <v>4</v>
      </c>
      <c r="K14" s="237"/>
      <c r="L14" s="237"/>
      <c r="M14" s="237"/>
      <c r="N14" s="237"/>
      <c r="O14" s="237"/>
      <c r="P14" s="237"/>
      <c r="Q14" s="237"/>
      <c r="R14" s="237"/>
      <c r="S14" s="237"/>
      <c r="T14" s="237"/>
    </row>
    <row r="15" spans="1:20" ht="23.25" customHeight="1" x14ac:dyDescent="0.25">
      <c r="A15" s="237"/>
      <c r="B15" s="238" t="s">
        <v>291</v>
      </c>
      <c r="C15" s="347" t="str">
        <f>'matchs Avril'!S63</f>
        <v>ALEXANDRE</v>
      </c>
      <c r="D15" s="347"/>
      <c r="E15" s="30">
        <f>'matchs Avril'!T63</f>
        <v>2</v>
      </c>
      <c r="F15" s="31">
        <f>'matchs Avril'!U63</f>
        <v>8</v>
      </c>
      <c r="G15" s="348">
        <f>'matchs Avril'!V63</f>
        <v>-24</v>
      </c>
      <c r="H15" s="348"/>
      <c r="I15" s="237"/>
      <c r="J15" s="21">
        <v>3</v>
      </c>
      <c r="K15" s="237"/>
      <c r="L15" s="237"/>
      <c r="M15" s="237"/>
      <c r="N15" s="237"/>
      <c r="O15" s="237"/>
      <c r="P15" s="237"/>
      <c r="Q15" s="237"/>
      <c r="R15" s="237"/>
      <c r="S15" s="237"/>
      <c r="T15" s="237"/>
    </row>
    <row r="16" spans="1:20" ht="33.75" customHeight="1" x14ac:dyDescent="0.25">
      <c r="A16" s="237"/>
      <c r="B16" s="59" t="s">
        <v>20</v>
      </c>
      <c r="C16" s="347" t="str">
        <f>'matchs Avril'!S64</f>
        <v>BAPTISTE</v>
      </c>
      <c r="D16" s="347"/>
      <c r="E16" s="30">
        <f>'matchs Avril'!T64</f>
        <v>0</v>
      </c>
      <c r="F16" s="31">
        <f>'matchs Avril'!U64</f>
        <v>10</v>
      </c>
      <c r="G16" s="348">
        <f>'matchs Avril'!V64</f>
        <v>-38</v>
      </c>
      <c r="H16" s="348"/>
      <c r="I16" s="237"/>
      <c r="J16" s="21">
        <v>2</v>
      </c>
      <c r="K16" s="237"/>
      <c r="L16" s="237"/>
      <c r="M16" s="237"/>
      <c r="N16" s="237"/>
      <c r="O16" s="237"/>
      <c r="P16" s="237"/>
      <c r="Q16" s="237"/>
      <c r="R16" s="237"/>
      <c r="S16" s="237"/>
      <c r="T16" s="237"/>
    </row>
    <row r="17" spans="1:30" x14ac:dyDescent="0.25">
      <c r="A17" s="237"/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</row>
    <row r="18" spans="1:30" x14ac:dyDescent="0.25">
      <c r="A18" s="237"/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</row>
    <row r="19" spans="1:30" x14ac:dyDescent="0.25">
      <c r="A19" s="237"/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</row>
    <row r="20" spans="1:30" x14ac:dyDescent="0.25">
      <c r="A20" s="237"/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</row>
    <row r="21" spans="1:30" x14ac:dyDescent="0.25">
      <c r="A21" s="237"/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7"/>
      <c r="O21" s="237"/>
      <c r="P21" s="237"/>
      <c r="Q21" s="237"/>
      <c r="R21" s="237"/>
      <c r="S21" s="237"/>
      <c r="T21" s="237"/>
    </row>
    <row r="22" spans="1:30" x14ac:dyDescent="0.25">
      <c r="A22" s="237"/>
      <c r="B22" s="237"/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37"/>
      <c r="O22" s="237"/>
      <c r="P22" s="237"/>
      <c r="Q22" s="237"/>
      <c r="R22" s="237"/>
      <c r="S22" s="237"/>
      <c r="T22" s="237"/>
    </row>
    <row r="23" spans="1:30" x14ac:dyDescent="0.25">
      <c r="G23" s="346">
        <f>G6+G7+G8+G9+G10+G11+G12+G13+G14+G15+G16</f>
        <v>0</v>
      </c>
      <c r="H23" s="346"/>
      <c r="J23">
        <f>SUM(G$6:H$16)</f>
        <v>0</v>
      </c>
    </row>
    <row r="24" spans="1:30" x14ac:dyDescent="0.25">
      <c r="A24" s="237"/>
      <c r="B24" s="237"/>
      <c r="C24" s="237"/>
      <c r="D24" s="237"/>
      <c r="E24" s="237"/>
      <c r="F24" s="237"/>
      <c r="G24" s="237"/>
      <c r="H24" s="237"/>
      <c r="I24" s="237"/>
      <c r="J24" s="237"/>
      <c r="K24" s="237"/>
      <c r="L24" s="237"/>
      <c r="M24" s="237"/>
      <c r="N24" s="237"/>
      <c r="O24" s="237"/>
      <c r="P24" s="237"/>
      <c r="Q24" s="237"/>
      <c r="R24" s="237"/>
      <c r="S24" s="237"/>
      <c r="T24" s="237"/>
      <c r="U24" s="237"/>
      <c r="V24" s="237"/>
      <c r="W24" s="237"/>
      <c r="X24" s="237"/>
      <c r="Y24" s="237"/>
      <c r="Z24" s="237"/>
      <c r="AA24" s="237"/>
      <c r="AB24" s="237"/>
      <c r="AC24" s="237"/>
      <c r="AD24" s="237"/>
    </row>
    <row r="25" spans="1:30" x14ac:dyDescent="0.25">
      <c r="A25" s="237"/>
      <c r="B25" s="237"/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</row>
    <row r="26" spans="1:30" x14ac:dyDescent="0.25">
      <c r="A26" s="237"/>
      <c r="B26" s="237"/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37"/>
      <c r="Y26" s="237"/>
      <c r="Z26" s="237"/>
      <c r="AA26" s="237"/>
      <c r="AB26" s="237"/>
      <c r="AC26" s="237"/>
      <c r="AD26" s="237"/>
    </row>
    <row r="27" spans="1:30" x14ac:dyDescent="0.25">
      <c r="A27" s="237"/>
      <c r="B27" s="237"/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37"/>
      <c r="U27" s="237"/>
      <c r="V27" s="237"/>
      <c r="W27" s="237"/>
      <c r="X27" s="237"/>
      <c r="Y27" s="237"/>
      <c r="Z27" s="237"/>
      <c r="AA27" s="237"/>
      <c r="AB27" s="237"/>
      <c r="AC27" s="237"/>
      <c r="AD27" s="237"/>
    </row>
    <row r="28" spans="1:30" x14ac:dyDescent="0.25">
      <c r="A28" s="237"/>
      <c r="B28" s="237"/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  <c r="U28" s="237"/>
      <c r="V28" s="237"/>
      <c r="W28" s="237"/>
      <c r="X28" s="237"/>
      <c r="Y28" s="237"/>
      <c r="Z28" s="237"/>
      <c r="AA28" s="237"/>
      <c r="AB28" s="237"/>
      <c r="AC28" s="237"/>
      <c r="AD28" s="237"/>
    </row>
    <row r="29" spans="1:30" x14ac:dyDescent="0.25">
      <c r="A29" s="237"/>
      <c r="B29" s="237"/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7"/>
      <c r="R29" s="237"/>
      <c r="S29" s="237"/>
      <c r="T29" s="237"/>
      <c r="U29" s="237"/>
      <c r="V29" s="237"/>
      <c r="W29" s="237"/>
      <c r="X29" s="237"/>
      <c r="Y29" s="237"/>
      <c r="Z29" s="237"/>
      <c r="AA29" s="237"/>
      <c r="AB29" s="237"/>
      <c r="AC29" s="237"/>
      <c r="AD29" s="237"/>
    </row>
    <row r="30" spans="1:30" x14ac:dyDescent="0.25">
      <c r="A30" s="237"/>
      <c r="B30" s="237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237"/>
      <c r="AB30" s="237"/>
      <c r="AC30" s="237"/>
      <c r="AD30" s="237"/>
    </row>
    <row r="31" spans="1:30" ht="15" customHeight="1" thickBot="1" x14ac:dyDescent="0.3">
      <c r="A31" s="237"/>
      <c r="B31" s="237"/>
      <c r="C31" s="237"/>
      <c r="D31" s="237"/>
      <c r="E31" s="237"/>
      <c r="F31" s="237"/>
      <c r="G31" s="237"/>
      <c r="H31" s="237"/>
      <c r="I31" s="237"/>
      <c r="J31" s="237"/>
      <c r="K31" s="240"/>
      <c r="L31" s="240"/>
      <c r="M31" s="240"/>
      <c r="N31" s="240"/>
      <c r="O31" s="240"/>
      <c r="P31" s="240"/>
      <c r="Q31" s="240"/>
      <c r="R31" s="240"/>
      <c r="S31" s="240"/>
      <c r="T31" s="240"/>
      <c r="U31" s="240"/>
      <c r="V31" s="237"/>
      <c r="W31" s="237"/>
      <c r="X31" s="237"/>
      <c r="Y31" s="237"/>
      <c r="Z31" s="237"/>
      <c r="AA31" s="237"/>
      <c r="AB31" s="237"/>
      <c r="AC31" s="237"/>
      <c r="AD31" s="237"/>
    </row>
    <row r="32" spans="1:30" ht="15" customHeight="1" x14ac:dyDescent="0.25">
      <c r="A32" s="237"/>
      <c r="B32" s="237"/>
      <c r="C32" s="237"/>
      <c r="D32" s="237"/>
      <c r="E32" s="237"/>
      <c r="F32" s="237"/>
      <c r="G32" s="237"/>
      <c r="H32" s="237"/>
      <c r="I32" s="237"/>
      <c r="J32" s="237"/>
      <c r="K32" s="237"/>
      <c r="L32" s="416" t="s">
        <v>303</v>
      </c>
      <c r="M32" s="417"/>
      <c r="N32" s="417"/>
      <c r="O32" s="417"/>
      <c r="P32" s="417"/>
      <c r="Q32" s="417"/>
      <c r="R32" s="417"/>
      <c r="S32" s="417"/>
      <c r="T32" s="417"/>
      <c r="U32" s="418"/>
      <c r="V32" s="237"/>
      <c r="W32" s="237"/>
      <c r="X32" s="237"/>
      <c r="Y32" s="237"/>
      <c r="Z32" s="237"/>
      <c r="AA32" s="237"/>
      <c r="AB32" s="237"/>
    </row>
    <row r="33" spans="1:29" ht="12.75" customHeight="1" x14ac:dyDescent="0.25">
      <c r="A33" s="237"/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419"/>
      <c r="M33" s="420"/>
      <c r="N33" s="420"/>
      <c r="O33" s="420"/>
      <c r="P33" s="420"/>
      <c r="Q33" s="420"/>
      <c r="R33" s="420"/>
      <c r="S33" s="420"/>
      <c r="T33" s="420"/>
      <c r="U33" s="421"/>
      <c r="V33" s="237"/>
      <c r="W33" s="237"/>
      <c r="X33" s="237"/>
      <c r="Y33" s="237"/>
      <c r="Z33" s="237"/>
      <c r="AA33" s="237"/>
      <c r="AB33" s="237"/>
    </row>
    <row r="34" spans="1:29" ht="15.75" thickBot="1" x14ac:dyDescent="0.3">
      <c r="A34" s="237"/>
      <c r="B34" s="237"/>
      <c r="C34" s="237"/>
      <c r="D34" s="237"/>
      <c r="E34" s="237"/>
      <c r="F34" s="237"/>
      <c r="G34" s="237"/>
      <c r="H34" s="237"/>
      <c r="I34" s="237"/>
      <c r="J34" s="237"/>
      <c r="K34" s="237"/>
      <c r="L34" s="413" t="s">
        <v>304</v>
      </c>
      <c r="M34" s="414"/>
      <c r="N34" s="414"/>
      <c r="O34" s="414"/>
      <c r="P34" s="414"/>
      <c r="Q34" s="414"/>
      <c r="R34" s="414"/>
      <c r="S34" s="414"/>
      <c r="T34" s="414"/>
      <c r="U34" s="415"/>
      <c r="V34" s="237"/>
      <c r="W34" s="237"/>
      <c r="X34" s="237"/>
      <c r="Y34" s="237"/>
      <c r="Z34" s="237"/>
      <c r="AA34" s="237"/>
      <c r="AB34" s="237"/>
    </row>
    <row r="35" spans="1:29" x14ac:dyDescent="0.25">
      <c r="A35" s="237"/>
      <c r="B35" s="237"/>
      <c r="C35" s="237"/>
      <c r="D35" s="237"/>
      <c r="E35" s="237"/>
      <c r="F35" s="237"/>
      <c r="G35" s="237"/>
      <c r="H35" s="237"/>
      <c r="I35" s="237"/>
      <c r="J35" s="237"/>
      <c r="K35" s="429" t="s">
        <v>24</v>
      </c>
      <c r="L35" s="431" t="s">
        <v>292</v>
      </c>
      <c r="M35" s="409" t="s">
        <v>293</v>
      </c>
      <c r="N35" s="409" t="s">
        <v>294</v>
      </c>
      <c r="O35" s="409" t="s">
        <v>295</v>
      </c>
      <c r="P35" s="409" t="s">
        <v>296</v>
      </c>
      <c r="Q35" s="409" t="s">
        <v>297</v>
      </c>
      <c r="R35" s="409" t="s">
        <v>298</v>
      </c>
      <c r="S35" s="409" t="s">
        <v>299</v>
      </c>
      <c r="T35" s="409" t="s">
        <v>300</v>
      </c>
      <c r="U35" s="409" t="s">
        <v>301</v>
      </c>
      <c r="V35" s="237"/>
      <c r="W35" s="237"/>
      <c r="X35" s="237"/>
      <c r="Y35" s="237"/>
      <c r="Z35" s="237"/>
      <c r="AA35" s="237"/>
      <c r="AB35" s="237"/>
    </row>
    <row r="36" spans="1:29" ht="15.75" thickBot="1" x14ac:dyDescent="0.3">
      <c r="A36" s="237"/>
      <c r="B36" s="237"/>
      <c r="C36" s="237"/>
      <c r="D36" s="237"/>
      <c r="E36" s="237"/>
      <c r="F36" s="237"/>
      <c r="G36" s="237"/>
      <c r="H36" s="237"/>
      <c r="I36" s="237"/>
      <c r="J36" s="237"/>
      <c r="K36" s="430"/>
      <c r="L36" s="432"/>
      <c r="M36" s="410"/>
      <c r="N36" s="410"/>
      <c r="O36" s="410"/>
      <c r="P36" s="410"/>
      <c r="Q36" s="410"/>
      <c r="R36" s="410"/>
      <c r="S36" s="410"/>
      <c r="T36" s="410"/>
      <c r="U36" s="410"/>
      <c r="V36" s="237"/>
      <c r="W36" s="237"/>
      <c r="X36" s="237"/>
      <c r="Y36" s="237"/>
      <c r="Z36" s="237"/>
      <c r="AA36" s="237"/>
      <c r="AB36" s="237"/>
    </row>
    <row r="37" spans="1:29" x14ac:dyDescent="0.25">
      <c r="A37" s="237"/>
      <c r="B37" s="237"/>
      <c r="C37" s="237"/>
      <c r="D37" s="237"/>
      <c r="E37" s="237"/>
      <c r="F37" s="237"/>
      <c r="G37" s="237"/>
      <c r="H37" s="237"/>
      <c r="I37" s="237"/>
      <c r="J37" s="237"/>
      <c r="K37" s="427" t="s">
        <v>26</v>
      </c>
      <c r="L37" s="405" t="s">
        <v>302</v>
      </c>
      <c r="M37" s="409" t="s">
        <v>293</v>
      </c>
      <c r="N37" s="249" t="s">
        <v>294</v>
      </c>
      <c r="O37" s="409" t="s">
        <v>295</v>
      </c>
      <c r="P37" s="409" t="s">
        <v>296</v>
      </c>
      <c r="Q37" s="409" t="s">
        <v>297</v>
      </c>
      <c r="R37" s="409" t="s">
        <v>298</v>
      </c>
      <c r="S37" s="409" t="s">
        <v>299</v>
      </c>
      <c r="T37" s="409" t="s">
        <v>300</v>
      </c>
      <c r="U37" s="243" t="s">
        <v>301</v>
      </c>
      <c r="V37" s="237"/>
      <c r="W37" s="237"/>
      <c r="X37" s="237"/>
      <c r="Y37" s="237"/>
      <c r="Z37" s="237"/>
      <c r="AA37" s="237"/>
      <c r="AB37" s="237"/>
    </row>
    <row r="38" spans="1:29" ht="15.75" thickBot="1" x14ac:dyDescent="0.3">
      <c r="A38" s="237"/>
      <c r="B38" s="237"/>
      <c r="C38" s="237"/>
      <c r="D38" s="237"/>
      <c r="E38" s="237"/>
      <c r="F38" s="237"/>
      <c r="G38" s="237"/>
      <c r="H38" s="237"/>
      <c r="I38" s="237"/>
      <c r="J38" s="237"/>
      <c r="K38" s="412"/>
      <c r="L38" s="406"/>
      <c r="M38" s="410"/>
      <c r="N38" s="250"/>
      <c r="O38" s="410"/>
      <c r="P38" s="410"/>
      <c r="Q38" s="410"/>
      <c r="R38" s="410"/>
      <c r="S38" s="410"/>
      <c r="T38" s="410"/>
      <c r="U38" s="244"/>
      <c r="V38" s="237"/>
      <c r="W38" s="237"/>
      <c r="X38" s="237"/>
      <c r="Y38" s="237"/>
      <c r="Z38" s="237"/>
      <c r="AA38" s="237"/>
      <c r="AB38" s="237"/>
    </row>
    <row r="39" spans="1:29" x14ac:dyDescent="0.25">
      <c r="A39" s="237"/>
      <c r="B39" s="237"/>
      <c r="C39" s="237"/>
      <c r="D39" s="237"/>
      <c r="E39" s="237"/>
      <c r="F39" s="237"/>
      <c r="G39" s="237"/>
      <c r="H39" s="237"/>
      <c r="I39" s="237"/>
      <c r="J39" s="237"/>
      <c r="K39" s="424" t="s">
        <v>25</v>
      </c>
      <c r="L39" s="405" t="s">
        <v>302</v>
      </c>
      <c r="M39" s="409" t="s">
        <v>292</v>
      </c>
      <c r="N39" s="409" t="s">
        <v>294</v>
      </c>
      <c r="O39" s="409" t="s">
        <v>295</v>
      </c>
      <c r="P39" s="409" t="s">
        <v>296</v>
      </c>
      <c r="Q39" s="409" t="s">
        <v>297</v>
      </c>
      <c r="R39" s="241" t="s">
        <v>298</v>
      </c>
      <c r="S39" s="409" t="s">
        <v>299</v>
      </c>
      <c r="T39" s="409" t="s">
        <v>300</v>
      </c>
      <c r="U39" s="247" t="s">
        <v>301</v>
      </c>
      <c r="V39" s="237"/>
      <c r="W39" s="237"/>
      <c r="X39" s="237"/>
      <c r="Y39" s="237"/>
      <c r="Z39" s="237"/>
      <c r="AA39" s="237"/>
      <c r="AB39" s="237"/>
    </row>
    <row r="40" spans="1:29" ht="15.75" thickBot="1" x14ac:dyDescent="0.3">
      <c r="A40" s="237"/>
      <c r="B40" s="237"/>
      <c r="C40" s="237"/>
      <c r="D40" s="237"/>
      <c r="E40" s="237"/>
      <c r="F40" s="237"/>
      <c r="G40" s="237"/>
      <c r="H40" s="237"/>
      <c r="I40" s="237"/>
      <c r="J40" s="237"/>
      <c r="K40" s="425"/>
      <c r="L40" s="406"/>
      <c r="M40" s="410"/>
      <c r="N40" s="410"/>
      <c r="O40" s="410"/>
      <c r="P40" s="410"/>
      <c r="Q40" s="410"/>
      <c r="R40" s="242"/>
      <c r="S40" s="410"/>
      <c r="T40" s="410"/>
      <c r="U40" s="248"/>
      <c r="V40" s="237"/>
      <c r="W40" s="237"/>
      <c r="X40" s="237"/>
      <c r="Y40" s="237"/>
      <c r="Z40" s="237"/>
      <c r="AA40" s="237"/>
      <c r="AB40" s="237"/>
    </row>
    <row r="41" spans="1:29" x14ac:dyDescent="0.25">
      <c r="A41" s="237"/>
      <c r="B41" s="237"/>
      <c r="C41" s="237"/>
      <c r="D41" s="237"/>
      <c r="E41" s="237"/>
      <c r="F41" s="237"/>
      <c r="G41" s="237"/>
      <c r="H41" s="237"/>
      <c r="I41" s="237"/>
      <c r="J41" s="237"/>
      <c r="K41" s="429" t="s">
        <v>27</v>
      </c>
      <c r="L41" s="405" t="s">
        <v>302</v>
      </c>
      <c r="M41" s="241" t="s">
        <v>292</v>
      </c>
      <c r="N41" s="409" t="s">
        <v>293</v>
      </c>
      <c r="O41" s="409" t="s">
        <v>295</v>
      </c>
      <c r="P41" s="241" t="s">
        <v>296</v>
      </c>
      <c r="Q41" s="409" t="s">
        <v>39</v>
      </c>
      <c r="R41" s="241" t="s">
        <v>298</v>
      </c>
      <c r="S41" s="409" t="s">
        <v>299</v>
      </c>
      <c r="T41" s="409" t="s">
        <v>300</v>
      </c>
      <c r="U41" s="407" t="s">
        <v>301</v>
      </c>
      <c r="V41" s="237"/>
      <c r="W41" s="237"/>
      <c r="X41" s="237"/>
      <c r="Y41" s="237"/>
      <c r="Z41" s="237"/>
      <c r="AA41" s="237"/>
      <c r="AB41" s="237"/>
    </row>
    <row r="42" spans="1:29" ht="15.75" thickBot="1" x14ac:dyDescent="0.3">
      <c r="A42" s="237"/>
      <c r="B42" s="237"/>
      <c r="C42" s="237"/>
      <c r="D42" s="237"/>
      <c r="E42" s="237"/>
      <c r="F42" s="237"/>
      <c r="G42" s="237"/>
      <c r="H42" s="237"/>
      <c r="I42" s="237"/>
      <c r="J42" s="237"/>
      <c r="K42" s="430"/>
      <c r="L42" s="406"/>
      <c r="M42" s="242"/>
      <c r="N42" s="410"/>
      <c r="O42" s="410"/>
      <c r="P42" s="242"/>
      <c r="Q42" s="410"/>
      <c r="R42" s="242"/>
      <c r="S42" s="410"/>
      <c r="T42" s="410"/>
      <c r="U42" s="408"/>
      <c r="V42" s="237"/>
      <c r="W42" s="237"/>
      <c r="X42" s="237"/>
      <c r="Y42" s="237"/>
      <c r="Z42" s="237"/>
      <c r="AA42" s="237"/>
      <c r="AB42" s="237"/>
    </row>
    <row r="43" spans="1:29" x14ac:dyDescent="0.25">
      <c r="A43" s="237"/>
      <c r="B43" s="237"/>
      <c r="C43" s="237"/>
      <c r="D43" s="237"/>
      <c r="E43" s="237"/>
      <c r="F43" s="237"/>
      <c r="G43" s="237"/>
      <c r="H43" s="237"/>
      <c r="I43" s="237"/>
      <c r="J43" s="237"/>
      <c r="K43" s="427" t="s">
        <v>28</v>
      </c>
      <c r="L43" s="405" t="s">
        <v>302</v>
      </c>
      <c r="M43" s="409" t="s">
        <v>292</v>
      </c>
      <c r="N43" s="241" t="s">
        <v>293</v>
      </c>
      <c r="O43" s="409" t="s">
        <v>294</v>
      </c>
      <c r="P43" s="409" t="s">
        <v>296</v>
      </c>
      <c r="Q43" s="409" t="s">
        <v>297</v>
      </c>
      <c r="R43" s="241" t="s">
        <v>298</v>
      </c>
      <c r="S43" s="409" t="s">
        <v>299</v>
      </c>
      <c r="T43" s="409" t="s">
        <v>300</v>
      </c>
      <c r="U43" s="247" t="s">
        <v>301</v>
      </c>
      <c r="V43" s="237"/>
      <c r="W43" s="237"/>
      <c r="X43" s="237"/>
      <c r="Y43" s="237"/>
      <c r="Z43" s="237"/>
      <c r="AA43" s="237"/>
      <c r="AB43" s="237"/>
    </row>
    <row r="44" spans="1:29" ht="15.75" thickBot="1" x14ac:dyDescent="0.3">
      <c r="A44" s="237"/>
      <c r="B44" s="237"/>
      <c r="C44" s="237"/>
      <c r="D44" s="237"/>
      <c r="E44" s="237"/>
      <c r="F44" s="237"/>
      <c r="G44" s="237"/>
      <c r="H44" s="237"/>
      <c r="I44" s="237"/>
      <c r="J44" s="237"/>
      <c r="K44" s="412"/>
      <c r="L44" s="406"/>
      <c r="M44" s="410"/>
      <c r="N44" s="242"/>
      <c r="O44" s="410"/>
      <c r="P44" s="410"/>
      <c r="Q44" s="410"/>
      <c r="R44" s="242"/>
      <c r="S44" s="410"/>
      <c r="T44" s="410"/>
      <c r="U44" s="248"/>
      <c r="V44" s="237"/>
      <c r="W44" s="237"/>
      <c r="X44" s="237"/>
      <c r="Y44" s="237"/>
      <c r="Z44" s="237"/>
      <c r="AA44" s="237"/>
      <c r="AB44" s="237"/>
    </row>
    <row r="45" spans="1:29" x14ac:dyDescent="0.25">
      <c r="A45" s="237"/>
      <c r="B45" s="237"/>
      <c r="C45" s="237"/>
      <c r="D45" s="237"/>
      <c r="E45" s="237"/>
      <c r="F45" s="237"/>
      <c r="G45" s="237"/>
      <c r="H45" s="237"/>
      <c r="I45" s="237"/>
      <c r="J45" s="237"/>
      <c r="K45" s="424" t="s">
        <v>29</v>
      </c>
      <c r="L45" s="405" t="s">
        <v>302</v>
      </c>
      <c r="M45" s="409" t="s">
        <v>292</v>
      </c>
      <c r="N45" s="409" t="s">
        <v>293</v>
      </c>
      <c r="O45" s="241" t="s">
        <v>294</v>
      </c>
      <c r="P45" s="409" t="s">
        <v>295</v>
      </c>
      <c r="Q45" s="241" t="s">
        <v>297</v>
      </c>
      <c r="R45" s="409" t="s">
        <v>298</v>
      </c>
      <c r="S45" s="409" t="s">
        <v>299</v>
      </c>
      <c r="T45" s="409" t="s">
        <v>300</v>
      </c>
      <c r="U45" s="407" t="s">
        <v>301</v>
      </c>
      <c r="V45" s="237"/>
      <c r="W45" s="237"/>
      <c r="X45" s="237"/>
      <c r="Y45" s="237"/>
      <c r="Z45" s="237"/>
      <c r="AA45" s="237"/>
      <c r="AB45" s="237"/>
    </row>
    <row r="46" spans="1:29" ht="15.75" thickBot="1" x14ac:dyDescent="0.3">
      <c r="A46" s="237"/>
      <c r="B46" s="237"/>
      <c r="C46" s="237"/>
      <c r="D46" s="237"/>
      <c r="E46" s="237"/>
      <c r="F46" s="237"/>
      <c r="G46" s="237"/>
      <c r="H46" s="237"/>
      <c r="I46" s="237"/>
      <c r="J46" s="237"/>
      <c r="K46" s="425"/>
      <c r="L46" s="406"/>
      <c r="M46" s="410"/>
      <c r="N46" s="410"/>
      <c r="O46" s="242"/>
      <c r="P46" s="410"/>
      <c r="Q46" s="242"/>
      <c r="R46" s="410"/>
      <c r="S46" s="410"/>
      <c r="T46" s="410"/>
      <c r="U46" s="408"/>
      <c r="V46" s="237"/>
      <c r="W46" s="237"/>
      <c r="X46" s="237"/>
      <c r="Y46" s="237"/>
      <c r="Z46" s="237"/>
      <c r="AA46" s="237"/>
      <c r="AB46" s="237"/>
      <c r="AC46" s="237"/>
    </row>
    <row r="47" spans="1:29" x14ac:dyDescent="0.25">
      <c r="A47" s="237"/>
      <c r="B47" s="237"/>
      <c r="C47" s="237"/>
      <c r="D47" s="237"/>
      <c r="E47" s="237"/>
      <c r="F47" s="237"/>
      <c r="G47" s="237"/>
      <c r="H47" s="237"/>
      <c r="I47" s="237"/>
      <c r="J47" s="237"/>
      <c r="K47" s="426" t="s">
        <v>30</v>
      </c>
      <c r="L47" s="405" t="s">
        <v>302</v>
      </c>
      <c r="M47" s="409" t="s">
        <v>292</v>
      </c>
      <c r="N47" s="409" t="s">
        <v>293</v>
      </c>
      <c r="O47" s="409" t="s">
        <v>294</v>
      </c>
      <c r="P47" s="409" t="s">
        <v>295</v>
      </c>
      <c r="Q47" s="245" t="s">
        <v>296</v>
      </c>
      <c r="R47" s="409" t="s">
        <v>298</v>
      </c>
      <c r="S47" s="409" t="s">
        <v>299</v>
      </c>
      <c r="T47" s="409" t="s">
        <v>300</v>
      </c>
      <c r="U47" s="245" t="s">
        <v>301</v>
      </c>
      <c r="V47" s="237"/>
      <c r="W47" s="237"/>
      <c r="X47" s="237"/>
      <c r="Y47" s="237"/>
      <c r="Z47" s="237"/>
      <c r="AA47" s="237"/>
      <c r="AB47" s="237"/>
      <c r="AC47" s="237"/>
    </row>
    <row r="48" spans="1:29" ht="15.75" thickBot="1" x14ac:dyDescent="0.3">
      <c r="A48" s="237"/>
      <c r="B48" s="237"/>
      <c r="C48" s="237"/>
      <c r="D48" s="237"/>
      <c r="E48" s="237"/>
      <c r="F48" s="237"/>
      <c r="G48" s="237"/>
      <c r="H48" s="237"/>
      <c r="I48" s="237"/>
      <c r="J48" s="237"/>
      <c r="K48" s="426"/>
      <c r="L48" s="406"/>
      <c r="M48" s="410"/>
      <c r="N48" s="410"/>
      <c r="O48" s="410"/>
      <c r="P48" s="410"/>
      <c r="Q48" s="251"/>
      <c r="R48" s="410"/>
      <c r="S48" s="410"/>
      <c r="T48" s="410"/>
      <c r="U48" s="251"/>
      <c r="V48" s="237"/>
      <c r="W48" s="237"/>
      <c r="X48" s="237"/>
      <c r="Y48" s="237"/>
      <c r="Z48" s="237"/>
      <c r="AA48" s="237"/>
      <c r="AB48" s="237"/>
      <c r="AC48" s="237"/>
    </row>
    <row r="49" spans="1:29" x14ac:dyDescent="0.25">
      <c r="A49" s="237"/>
      <c r="B49" s="237"/>
      <c r="C49" s="237"/>
      <c r="D49" s="237"/>
      <c r="E49" s="237"/>
      <c r="F49" s="237"/>
      <c r="G49" s="237"/>
      <c r="H49" s="237"/>
      <c r="I49" s="237"/>
      <c r="J49" s="237"/>
      <c r="K49" s="427" t="s">
        <v>31</v>
      </c>
      <c r="L49" s="405" t="s">
        <v>302</v>
      </c>
      <c r="M49" s="241" t="s">
        <v>292</v>
      </c>
      <c r="N49" s="241" t="s">
        <v>293</v>
      </c>
      <c r="O49" s="241" t="s">
        <v>294</v>
      </c>
      <c r="P49" s="241" t="s">
        <v>295</v>
      </c>
      <c r="Q49" s="409" t="s">
        <v>296</v>
      </c>
      <c r="R49" s="409" t="s">
        <v>297</v>
      </c>
      <c r="S49" s="409" t="s">
        <v>299</v>
      </c>
      <c r="T49" s="409" t="s">
        <v>300</v>
      </c>
      <c r="U49" s="247" t="s">
        <v>301</v>
      </c>
      <c r="V49" s="237"/>
      <c r="W49" s="237"/>
      <c r="X49" s="237"/>
      <c r="Y49" s="237"/>
      <c r="Z49" s="237"/>
      <c r="AA49" s="237"/>
      <c r="AB49" s="237"/>
      <c r="AC49" s="237"/>
    </row>
    <row r="50" spans="1:29" ht="15.75" thickBot="1" x14ac:dyDescent="0.3">
      <c r="A50" s="237"/>
      <c r="B50" s="237"/>
      <c r="C50" s="237"/>
      <c r="D50" s="237"/>
      <c r="E50" s="237"/>
      <c r="F50" s="237"/>
      <c r="G50" s="237"/>
      <c r="H50" s="237"/>
      <c r="I50" s="237"/>
      <c r="J50" s="237"/>
      <c r="K50" s="412"/>
      <c r="L50" s="406"/>
      <c r="M50" s="242"/>
      <c r="N50" s="242"/>
      <c r="O50" s="242"/>
      <c r="P50" s="242"/>
      <c r="Q50" s="410"/>
      <c r="R50" s="410"/>
      <c r="S50" s="410"/>
      <c r="T50" s="410"/>
      <c r="U50" s="248"/>
      <c r="V50" s="237"/>
      <c r="W50" s="237"/>
      <c r="X50" s="237"/>
      <c r="Y50" s="237"/>
      <c r="Z50" s="237"/>
      <c r="AA50" s="237"/>
      <c r="AB50" s="237"/>
      <c r="AC50" s="237"/>
    </row>
    <row r="51" spans="1:29" x14ac:dyDescent="0.25">
      <c r="A51" s="237"/>
      <c r="B51" s="237"/>
      <c r="C51" s="237"/>
      <c r="D51" s="237"/>
      <c r="E51" s="237"/>
      <c r="F51" s="237"/>
      <c r="G51" s="237"/>
      <c r="H51" s="237"/>
      <c r="I51" s="237"/>
      <c r="J51" s="237"/>
      <c r="K51" s="428" t="s">
        <v>33</v>
      </c>
      <c r="L51" s="405" t="s">
        <v>302</v>
      </c>
      <c r="M51" s="409" t="s">
        <v>292</v>
      </c>
      <c r="N51" s="245" t="s">
        <v>293</v>
      </c>
      <c r="O51" s="245" t="s">
        <v>294</v>
      </c>
      <c r="P51" s="409" t="s">
        <v>295</v>
      </c>
      <c r="Q51" s="409" t="s">
        <v>296</v>
      </c>
      <c r="R51" s="409" t="s">
        <v>297</v>
      </c>
      <c r="S51" s="409" t="s">
        <v>298</v>
      </c>
      <c r="T51" s="409" t="s">
        <v>300</v>
      </c>
      <c r="U51" s="409" t="s">
        <v>301</v>
      </c>
      <c r="V51" s="237"/>
      <c r="W51" s="237"/>
      <c r="X51" s="237"/>
      <c r="Y51" s="237"/>
      <c r="Z51" s="237"/>
      <c r="AA51" s="237"/>
      <c r="AB51" s="237"/>
      <c r="AC51" s="237"/>
    </row>
    <row r="52" spans="1:29" ht="15.75" thickBot="1" x14ac:dyDescent="0.3">
      <c r="A52" s="237"/>
      <c r="B52" s="237"/>
      <c r="C52" s="237"/>
      <c r="D52" s="237"/>
      <c r="E52" s="237"/>
      <c r="F52" s="237"/>
      <c r="G52" s="237"/>
      <c r="H52" s="237"/>
      <c r="I52" s="237"/>
      <c r="J52" s="237"/>
      <c r="K52" s="428"/>
      <c r="L52" s="406"/>
      <c r="M52" s="410"/>
      <c r="N52" s="251"/>
      <c r="O52" s="251"/>
      <c r="P52" s="410"/>
      <c r="Q52" s="410"/>
      <c r="R52" s="410"/>
      <c r="S52" s="410"/>
      <c r="T52" s="410"/>
      <c r="U52" s="410"/>
      <c r="V52" s="237"/>
      <c r="W52" s="237"/>
      <c r="X52" s="237"/>
      <c r="Y52" s="237"/>
      <c r="Z52" s="237"/>
      <c r="AA52" s="237"/>
      <c r="AB52" s="237"/>
      <c r="AC52" s="237"/>
    </row>
    <row r="53" spans="1:29" x14ac:dyDescent="0.25">
      <c r="A53" s="237"/>
      <c r="B53" s="237"/>
      <c r="C53" s="237"/>
      <c r="D53" s="237"/>
      <c r="E53" s="237"/>
      <c r="F53" s="237"/>
      <c r="G53" s="237"/>
      <c r="H53" s="237"/>
      <c r="I53" s="237"/>
      <c r="J53" s="237"/>
      <c r="K53" s="429" t="s">
        <v>243</v>
      </c>
      <c r="L53" s="405" t="s">
        <v>302</v>
      </c>
      <c r="M53" s="409" t="s">
        <v>292</v>
      </c>
      <c r="N53" s="409" t="s">
        <v>293</v>
      </c>
      <c r="O53" s="241" t="s">
        <v>294</v>
      </c>
      <c r="P53" s="409" t="s">
        <v>295</v>
      </c>
      <c r="Q53" s="409" t="s">
        <v>296</v>
      </c>
      <c r="R53" s="409" t="s">
        <v>297</v>
      </c>
      <c r="S53" s="409" t="s">
        <v>298</v>
      </c>
      <c r="T53" s="409" t="s">
        <v>299</v>
      </c>
      <c r="U53" s="407" t="s">
        <v>301</v>
      </c>
      <c r="V53" s="237"/>
      <c r="W53" s="237"/>
      <c r="X53" s="237"/>
      <c r="Y53" s="237"/>
      <c r="Z53" s="237"/>
      <c r="AA53" s="237"/>
      <c r="AB53" s="237"/>
      <c r="AC53" s="237"/>
    </row>
    <row r="54" spans="1:29" ht="15.75" thickBot="1" x14ac:dyDescent="0.3">
      <c r="A54" s="237"/>
      <c r="B54" s="237"/>
      <c r="C54" s="237"/>
      <c r="D54" s="237"/>
      <c r="E54" s="237"/>
      <c r="F54" s="237"/>
      <c r="G54" s="237"/>
      <c r="H54" s="237"/>
      <c r="I54" s="237"/>
      <c r="J54" s="237"/>
      <c r="K54" s="430"/>
      <c r="L54" s="406"/>
      <c r="M54" s="410"/>
      <c r="N54" s="410"/>
      <c r="O54" s="242"/>
      <c r="P54" s="410"/>
      <c r="Q54" s="410"/>
      <c r="R54" s="410"/>
      <c r="S54" s="410"/>
      <c r="T54" s="410"/>
      <c r="U54" s="408"/>
      <c r="V54" s="237"/>
      <c r="W54" s="237"/>
      <c r="X54" s="237"/>
      <c r="Y54" s="237"/>
      <c r="Z54" s="237"/>
      <c r="AA54" s="237"/>
      <c r="AB54" s="237"/>
      <c r="AC54" s="237"/>
    </row>
    <row r="55" spans="1:29" x14ac:dyDescent="0.25">
      <c r="A55" s="237"/>
      <c r="B55" s="237"/>
      <c r="C55" s="237"/>
      <c r="D55" s="237"/>
      <c r="E55" s="237"/>
      <c r="F55" s="237"/>
      <c r="G55" s="237"/>
      <c r="H55" s="237"/>
      <c r="I55" s="237"/>
      <c r="J55" s="237"/>
      <c r="K55" s="411" t="s">
        <v>114</v>
      </c>
      <c r="L55" s="405" t="s">
        <v>302</v>
      </c>
      <c r="M55" s="245" t="s">
        <v>292</v>
      </c>
      <c r="N55" s="245" t="s">
        <v>293</v>
      </c>
      <c r="O55" s="409" t="s">
        <v>294</v>
      </c>
      <c r="P55" s="245" t="s">
        <v>295</v>
      </c>
      <c r="Q55" s="409" t="s">
        <v>296</v>
      </c>
      <c r="R55" s="245" t="s">
        <v>297</v>
      </c>
      <c r="S55" s="245" t="s">
        <v>298</v>
      </c>
      <c r="T55" s="409" t="s">
        <v>299</v>
      </c>
      <c r="U55" s="409" t="s">
        <v>300</v>
      </c>
      <c r="V55" s="237"/>
      <c r="W55" s="237"/>
      <c r="X55" s="237"/>
      <c r="Y55" s="237"/>
      <c r="Z55" s="237"/>
      <c r="AA55" s="237"/>
      <c r="AB55" s="237"/>
      <c r="AC55" s="237"/>
    </row>
    <row r="56" spans="1:29" ht="15.75" thickBot="1" x14ac:dyDescent="0.3">
      <c r="A56" s="237"/>
      <c r="B56" s="237"/>
      <c r="C56" s="237"/>
      <c r="D56" s="237"/>
      <c r="E56" s="237"/>
      <c r="F56" s="237"/>
      <c r="G56" s="237"/>
      <c r="H56" s="237"/>
      <c r="I56" s="237"/>
      <c r="J56" s="237"/>
      <c r="K56" s="412"/>
      <c r="L56" s="406"/>
      <c r="M56" s="246"/>
      <c r="N56" s="246"/>
      <c r="O56" s="433"/>
      <c r="P56" s="246"/>
      <c r="Q56" s="433"/>
      <c r="R56" s="246"/>
      <c r="S56" s="246"/>
      <c r="T56" s="433"/>
      <c r="U56" s="433"/>
      <c r="V56" s="237"/>
      <c r="W56" s="237"/>
      <c r="X56" s="237"/>
      <c r="Y56" s="237"/>
      <c r="Z56" s="237"/>
      <c r="AA56" s="237"/>
      <c r="AB56" s="237"/>
      <c r="AC56" s="237"/>
    </row>
    <row r="57" spans="1:29" x14ac:dyDescent="0.25">
      <c r="A57" s="237"/>
      <c r="B57" s="237"/>
      <c r="C57" s="237"/>
      <c r="D57" s="237"/>
      <c r="E57" s="237"/>
      <c r="F57" s="237"/>
      <c r="G57" s="237"/>
      <c r="H57" s="237"/>
      <c r="I57" s="237"/>
      <c r="J57" s="237"/>
      <c r="K57" s="237"/>
      <c r="L57" s="237"/>
      <c r="M57" s="237"/>
      <c r="N57" s="237"/>
      <c r="O57" s="237"/>
      <c r="P57" s="237"/>
      <c r="Q57" s="237"/>
      <c r="R57" s="237"/>
      <c r="S57" s="237"/>
      <c r="T57" s="237"/>
      <c r="U57" s="237"/>
      <c r="V57" s="237"/>
      <c r="W57" s="237"/>
      <c r="X57" s="237"/>
      <c r="Y57" s="237"/>
      <c r="Z57" s="237"/>
      <c r="AA57" s="237"/>
      <c r="AB57" s="237"/>
      <c r="AC57" s="237"/>
    </row>
    <row r="58" spans="1:29" x14ac:dyDescent="0.25">
      <c r="A58" s="237"/>
      <c r="B58" s="237"/>
      <c r="C58" s="237"/>
      <c r="D58" s="237"/>
      <c r="E58" s="237"/>
      <c r="F58" s="237"/>
      <c r="G58" s="237"/>
      <c r="H58" s="237"/>
      <c r="I58" s="237"/>
      <c r="J58" s="237"/>
      <c r="K58" s="237"/>
      <c r="L58" s="237"/>
      <c r="M58" s="237"/>
      <c r="N58" s="237"/>
      <c r="O58" s="237"/>
      <c r="P58" s="237"/>
      <c r="Q58" s="237"/>
      <c r="R58" s="237"/>
      <c r="S58" s="237"/>
      <c r="T58" s="237"/>
      <c r="U58" s="237"/>
      <c r="V58" s="237"/>
      <c r="W58" s="237"/>
      <c r="X58" s="237"/>
      <c r="Y58" s="237"/>
      <c r="Z58" s="237"/>
      <c r="AA58" s="237"/>
      <c r="AB58" s="237"/>
      <c r="AC58" s="237"/>
    </row>
    <row r="59" spans="1:29" x14ac:dyDescent="0.25">
      <c r="A59" s="237"/>
      <c r="B59" s="237"/>
      <c r="C59" s="237"/>
      <c r="D59" s="237"/>
      <c r="E59" s="237"/>
      <c r="F59" s="237"/>
      <c r="G59" s="237"/>
      <c r="H59" s="237"/>
      <c r="I59" s="237"/>
      <c r="J59" s="237"/>
      <c r="K59" s="237"/>
      <c r="L59" s="237"/>
      <c r="M59" s="237"/>
      <c r="N59" s="237"/>
      <c r="O59" s="237"/>
      <c r="P59" s="237"/>
      <c r="Q59" s="237"/>
      <c r="R59" s="237"/>
      <c r="S59" s="237"/>
      <c r="T59" s="237"/>
      <c r="U59" s="237"/>
      <c r="V59" s="237"/>
      <c r="W59" s="237"/>
      <c r="X59" s="237"/>
      <c r="Y59" s="237"/>
      <c r="Z59" s="237"/>
      <c r="AA59" s="237"/>
      <c r="AB59" s="237"/>
      <c r="AC59" s="237"/>
    </row>
    <row r="60" spans="1:29" x14ac:dyDescent="0.25">
      <c r="A60" s="237"/>
      <c r="B60" s="237"/>
      <c r="C60" s="237"/>
      <c r="D60" s="237"/>
      <c r="E60" s="237"/>
      <c r="F60" s="237"/>
      <c r="G60" s="237"/>
      <c r="H60" s="237"/>
      <c r="I60" s="237"/>
      <c r="J60" s="237"/>
      <c r="K60" s="237"/>
      <c r="L60" s="237"/>
      <c r="M60" s="237"/>
      <c r="N60" s="237"/>
      <c r="O60" s="237"/>
      <c r="P60" s="237"/>
      <c r="Q60" s="237"/>
      <c r="R60" s="237"/>
      <c r="S60" s="237"/>
      <c r="T60" s="237"/>
      <c r="U60" s="237"/>
      <c r="V60" s="237"/>
      <c r="W60" s="237"/>
      <c r="X60" s="237"/>
      <c r="Y60" s="237"/>
      <c r="Z60" s="237"/>
      <c r="AA60" s="237"/>
      <c r="AB60" s="237"/>
      <c r="AC60" s="237"/>
    </row>
    <row r="61" spans="1:29" x14ac:dyDescent="0.25">
      <c r="A61" s="237"/>
      <c r="B61" s="237"/>
      <c r="C61" s="237"/>
      <c r="D61" s="237"/>
      <c r="E61" s="237"/>
      <c r="F61" s="237"/>
      <c r="G61" s="237"/>
      <c r="H61" s="237"/>
      <c r="I61" s="237"/>
      <c r="J61" s="237"/>
      <c r="K61" s="237"/>
      <c r="L61" s="237"/>
      <c r="M61" s="237"/>
      <c r="N61" s="237"/>
      <c r="O61" s="237"/>
      <c r="P61" s="237"/>
      <c r="Q61" s="237"/>
      <c r="R61" s="237"/>
      <c r="S61" s="237"/>
      <c r="T61" s="237"/>
      <c r="U61" s="237"/>
      <c r="V61" s="237"/>
      <c r="W61" s="237"/>
      <c r="X61" s="237"/>
      <c r="Y61" s="237"/>
      <c r="Z61" s="237"/>
      <c r="AA61" s="237"/>
      <c r="AB61" s="237"/>
      <c r="AC61" s="237"/>
    </row>
  </sheetData>
  <mergeCells count="125">
    <mergeCell ref="U55:U56"/>
    <mergeCell ref="T55:T56"/>
    <mergeCell ref="Q55:Q56"/>
    <mergeCell ref="O55:O56"/>
    <mergeCell ref="P51:P52"/>
    <mergeCell ref="M51:M52"/>
    <mergeCell ref="U53:U54"/>
    <mergeCell ref="T53:T54"/>
    <mergeCell ref="S53:S54"/>
    <mergeCell ref="R53:R54"/>
    <mergeCell ref="Q53:Q54"/>
    <mergeCell ref="P53:P54"/>
    <mergeCell ref="N53:N54"/>
    <mergeCell ref="M53:M54"/>
    <mergeCell ref="Q49:Q50"/>
    <mergeCell ref="U51:U52"/>
    <mergeCell ref="T51:T52"/>
    <mergeCell ref="S51:S52"/>
    <mergeCell ref="R51:R52"/>
    <mergeCell ref="Q51:Q52"/>
    <mergeCell ref="T47:T48"/>
    <mergeCell ref="U45:U46"/>
    <mergeCell ref="T45:T46"/>
    <mergeCell ref="T49:T50"/>
    <mergeCell ref="S49:S50"/>
    <mergeCell ref="S45:S46"/>
    <mergeCell ref="R45:R46"/>
    <mergeCell ref="C16:D16"/>
    <mergeCell ref="G16:H16"/>
    <mergeCell ref="G23:H23"/>
    <mergeCell ref="K41:K42"/>
    <mergeCell ref="K43:K44"/>
    <mergeCell ref="L37:L38"/>
    <mergeCell ref="L35:L36"/>
    <mergeCell ref="M35:M36"/>
    <mergeCell ref="N35:N36"/>
    <mergeCell ref="C13:D13"/>
    <mergeCell ref="G12:H12"/>
    <mergeCell ref="C14:D14"/>
    <mergeCell ref="G13:H13"/>
    <mergeCell ref="C15:D15"/>
    <mergeCell ref="G15:H15"/>
    <mergeCell ref="G14:H14"/>
    <mergeCell ref="G9:H9"/>
    <mergeCell ref="C11:D11"/>
    <mergeCell ref="G10:H10"/>
    <mergeCell ref="C12:D12"/>
    <mergeCell ref="G11:H11"/>
    <mergeCell ref="C10:D10"/>
    <mergeCell ref="K55:K56"/>
    <mergeCell ref="L34:U34"/>
    <mergeCell ref="L32:U33"/>
    <mergeCell ref="B3:B5"/>
    <mergeCell ref="C3:H3"/>
    <mergeCell ref="C4:D5"/>
    <mergeCell ref="E4:E5"/>
    <mergeCell ref="F4:F5"/>
    <mergeCell ref="G4:H5"/>
    <mergeCell ref="C6:D6"/>
    <mergeCell ref="G6:H6"/>
    <mergeCell ref="C7:D7"/>
    <mergeCell ref="G7:H7"/>
    <mergeCell ref="C8:D8"/>
    <mergeCell ref="G8:H8"/>
    <mergeCell ref="C9:D9"/>
    <mergeCell ref="K45:K46"/>
    <mergeCell ref="K47:K48"/>
    <mergeCell ref="K49:K50"/>
    <mergeCell ref="K51:K52"/>
    <mergeCell ref="K53:K54"/>
    <mergeCell ref="K35:K36"/>
    <mergeCell ref="K37:K38"/>
    <mergeCell ref="K39:K40"/>
    <mergeCell ref="U35:U36"/>
    <mergeCell ref="M37:M38"/>
    <mergeCell ref="O37:O38"/>
    <mergeCell ref="P37:P38"/>
    <mergeCell ref="Q37:Q38"/>
    <mergeCell ref="R37:R38"/>
    <mergeCell ref="S37:S38"/>
    <mergeCell ref="T37:T38"/>
    <mergeCell ref="P35:P36"/>
    <mergeCell ref="Q35:Q36"/>
    <mergeCell ref="R35:R36"/>
    <mergeCell ref="S35:S36"/>
    <mergeCell ref="T35:T36"/>
    <mergeCell ref="O35:O36"/>
    <mergeCell ref="T39:T40"/>
    <mergeCell ref="L41:L42"/>
    <mergeCell ref="N41:N42"/>
    <mergeCell ref="O41:O42"/>
    <mergeCell ref="Q41:Q42"/>
    <mergeCell ref="S41:S42"/>
    <mergeCell ref="T41:T42"/>
    <mergeCell ref="L39:L40"/>
    <mergeCell ref="M39:M40"/>
    <mergeCell ref="N39:N40"/>
    <mergeCell ref="O39:O40"/>
    <mergeCell ref="P39:P40"/>
    <mergeCell ref="Q39:Q40"/>
    <mergeCell ref="S39:S40"/>
    <mergeCell ref="L51:L52"/>
    <mergeCell ref="L53:L54"/>
    <mergeCell ref="L55:L56"/>
    <mergeCell ref="U41:U42"/>
    <mergeCell ref="L43:L44"/>
    <mergeCell ref="L45:L46"/>
    <mergeCell ref="L47:L48"/>
    <mergeCell ref="L49:L50"/>
    <mergeCell ref="M43:M44"/>
    <mergeCell ref="O43:O44"/>
    <mergeCell ref="P43:P44"/>
    <mergeCell ref="Q43:Q44"/>
    <mergeCell ref="S43:S44"/>
    <mergeCell ref="T43:T44"/>
    <mergeCell ref="M45:M46"/>
    <mergeCell ref="N45:N46"/>
    <mergeCell ref="P45:P46"/>
    <mergeCell ref="M47:M48"/>
    <mergeCell ref="N47:N48"/>
    <mergeCell ref="O47:O48"/>
    <mergeCell ref="P47:P48"/>
    <mergeCell ref="R47:R48"/>
    <mergeCell ref="S47:S48"/>
    <mergeCell ref="R49:R50"/>
  </mergeCells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A0A28-2BBE-4205-86AE-15182824F6F4}">
  <dimension ref="A1:AA219"/>
  <sheetViews>
    <sheetView topLeftCell="J46" zoomScale="86" zoomScaleNormal="86" workbookViewId="0">
      <selection activeCell="U68" sqref="U68"/>
    </sheetView>
  </sheetViews>
  <sheetFormatPr baseColWidth="10" defaultRowHeight="15" x14ac:dyDescent="0.25"/>
  <sheetData>
    <row r="1" spans="1:23" ht="16.5" thickBot="1" x14ac:dyDescent="0.3">
      <c r="A1" s="2">
        <v>1</v>
      </c>
      <c r="B1" s="390" t="s">
        <v>23</v>
      </c>
      <c r="C1" s="390"/>
      <c r="D1" s="390"/>
      <c r="E1" s="390"/>
      <c r="F1" s="390"/>
      <c r="G1" s="390"/>
      <c r="H1" s="390"/>
      <c r="N1" s="161" t="s">
        <v>201</v>
      </c>
      <c r="O1" s="162" t="s">
        <v>48</v>
      </c>
      <c r="Q1" t="s">
        <v>289</v>
      </c>
      <c r="R1" t="s">
        <v>48</v>
      </c>
      <c r="S1" t="s">
        <v>290</v>
      </c>
    </row>
    <row r="2" spans="1:23" x14ac:dyDescent="0.25">
      <c r="A2" s="2" t="s">
        <v>39</v>
      </c>
      <c r="B2" s="390" t="s">
        <v>40</v>
      </c>
      <c r="C2" s="390"/>
      <c r="D2" s="192" t="s">
        <v>34</v>
      </c>
      <c r="E2" s="192" t="s">
        <v>21</v>
      </c>
      <c r="F2" s="192" t="s">
        <v>35</v>
      </c>
      <c r="G2" s="193" t="s">
        <v>36</v>
      </c>
      <c r="H2" s="192" t="s">
        <v>37</v>
      </c>
      <c r="N2" s="160" t="s">
        <v>23</v>
      </c>
      <c r="O2" s="163">
        <v>1</v>
      </c>
      <c r="Q2" s="17" t="str">
        <f>N3</f>
        <v>ALEXANDRE</v>
      </c>
      <c r="R2" s="71">
        <f>VLOOKUP(Q2,N$2:O$14,2,FALSE)</f>
        <v>2</v>
      </c>
      <c r="S2" s="14">
        <v>1</v>
      </c>
    </row>
    <row r="3" spans="1:23" x14ac:dyDescent="0.25">
      <c r="A3" s="192" t="s">
        <v>0</v>
      </c>
      <c r="B3" s="2"/>
      <c r="C3" s="2"/>
      <c r="D3" s="2"/>
      <c r="E3" s="2"/>
      <c r="F3" s="2"/>
      <c r="G3" s="2"/>
      <c r="H3" s="2"/>
      <c r="N3" s="158" t="s">
        <v>24</v>
      </c>
      <c r="O3" s="164">
        <v>2</v>
      </c>
      <c r="Q3" s="17" t="str">
        <f t="shared" ref="Q3:Q4" si="0">N4</f>
        <v>ALEX</v>
      </c>
      <c r="R3" s="71">
        <f t="shared" ref="R3:R6" si="1">VLOOKUP(Q3,N$2:O$14,2,FALSE)</f>
        <v>3</v>
      </c>
      <c r="S3" s="14">
        <v>2</v>
      </c>
    </row>
    <row r="4" spans="1:23" x14ac:dyDescent="0.25">
      <c r="A4" s="192" t="s">
        <v>1</v>
      </c>
      <c r="B4" s="390"/>
      <c r="C4" s="390"/>
      <c r="D4" s="2"/>
      <c r="E4" s="2"/>
      <c r="F4" s="2"/>
      <c r="G4" s="2"/>
      <c r="H4" s="2">
        <f t="shared" ref="H4:H14" si="2">F4-G4</f>
        <v>0</v>
      </c>
      <c r="N4" s="158" t="s">
        <v>26</v>
      </c>
      <c r="O4" s="164">
        <v>3</v>
      </c>
      <c r="Q4" s="17" t="str">
        <f t="shared" si="0"/>
        <v>ANTOINE</v>
      </c>
      <c r="R4" s="71">
        <f t="shared" si="1"/>
        <v>4</v>
      </c>
      <c r="S4" s="14">
        <v>3</v>
      </c>
    </row>
    <row r="5" spans="1:23" x14ac:dyDescent="0.25">
      <c r="A5" s="192" t="s">
        <v>38</v>
      </c>
      <c r="B5" s="390"/>
      <c r="C5" s="390"/>
      <c r="D5" s="2"/>
      <c r="E5" s="2"/>
      <c r="F5" s="2"/>
      <c r="G5" s="2"/>
      <c r="H5" s="2">
        <f t="shared" si="2"/>
        <v>0</v>
      </c>
      <c r="N5" s="158" t="s">
        <v>25</v>
      </c>
      <c r="O5" s="164">
        <v>4</v>
      </c>
      <c r="Q5" s="17" t="str">
        <f>N6</f>
        <v>BAPTISTE</v>
      </c>
      <c r="R5" s="71">
        <f t="shared" si="1"/>
        <v>5</v>
      </c>
      <c r="S5" s="14">
        <v>4</v>
      </c>
    </row>
    <row r="6" spans="1:23" x14ac:dyDescent="0.25">
      <c r="A6" s="192" t="s">
        <v>2</v>
      </c>
      <c r="B6" s="390"/>
      <c r="C6" s="390"/>
      <c r="D6" s="2"/>
      <c r="E6" s="2"/>
      <c r="F6" s="2"/>
      <c r="G6" s="2"/>
      <c r="H6" s="2">
        <f t="shared" si="2"/>
        <v>0</v>
      </c>
      <c r="N6" s="158" t="s">
        <v>27</v>
      </c>
      <c r="O6" s="164">
        <v>5</v>
      </c>
      <c r="Q6" s="17" t="str">
        <f>N7</f>
        <v>FLAVIEN</v>
      </c>
      <c r="R6" s="71">
        <f t="shared" si="1"/>
        <v>6</v>
      </c>
      <c r="S6" s="14">
        <v>5</v>
      </c>
    </row>
    <row r="7" spans="1:23" x14ac:dyDescent="0.25">
      <c r="A7" s="192" t="s">
        <v>3</v>
      </c>
      <c r="B7" s="390"/>
      <c r="C7" s="390"/>
      <c r="D7" s="2"/>
      <c r="E7" s="2"/>
      <c r="F7" s="2"/>
      <c r="G7" s="2"/>
      <c r="H7" s="2">
        <f t="shared" si="2"/>
        <v>0</v>
      </c>
      <c r="N7" s="158" t="s">
        <v>28</v>
      </c>
      <c r="O7" s="164">
        <v>6</v>
      </c>
      <c r="Q7" s="17" t="str">
        <f>N8</f>
        <v>JORDY</v>
      </c>
      <c r="R7" s="71">
        <f t="shared" ref="R7:R12" si="3">VLOOKUP(Q7,N$2:O$14,2,FALSE)</f>
        <v>7</v>
      </c>
      <c r="S7" s="14">
        <v>6</v>
      </c>
    </row>
    <row r="8" spans="1:23" x14ac:dyDescent="0.25">
      <c r="A8" s="192" t="s">
        <v>4</v>
      </c>
      <c r="B8" s="390"/>
      <c r="C8" s="390"/>
      <c r="D8" s="2"/>
      <c r="E8" s="2"/>
      <c r="F8" s="2"/>
      <c r="G8" s="2"/>
      <c r="H8" s="2">
        <f t="shared" si="2"/>
        <v>0</v>
      </c>
      <c r="N8" s="158" t="s">
        <v>29</v>
      </c>
      <c r="O8" s="164">
        <v>7</v>
      </c>
      <c r="Q8" s="17" t="str">
        <f>N9</f>
        <v>LOUISON</v>
      </c>
      <c r="R8" s="71">
        <f t="shared" si="3"/>
        <v>8</v>
      </c>
      <c r="S8" s="14">
        <v>7</v>
      </c>
    </row>
    <row r="9" spans="1:23" x14ac:dyDescent="0.25">
      <c r="A9" s="192" t="s">
        <v>5</v>
      </c>
      <c r="B9" s="390"/>
      <c r="C9" s="390"/>
      <c r="D9" s="2"/>
      <c r="E9" s="2"/>
      <c r="F9" s="2"/>
      <c r="G9" s="2"/>
      <c r="H9" s="2">
        <f t="shared" si="2"/>
        <v>0</v>
      </c>
      <c r="N9" s="158" t="s">
        <v>30</v>
      </c>
      <c r="O9" s="164">
        <v>8</v>
      </c>
      <c r="Q9" s="17" t="str">
        <f>N10</f>
        <v>LYES</v>
      </c>
      <c r="R9" s="71">
        <f t="shared" si="3"/>
        <v>9</v>
      </c>
      <c r="S9" s="14">
        <v>8</v>
      </c>
    </row>
    <row r="10" spans="1:23" x14ac:dyDescent="0.25">
      <c r="A10" s="192" t="s">
        <v>6</v>
      </c>
      <c r="B10" s="390"/>
      <c r="C10" s="390"/>
      <c r="D10" s="2"/>
      <c r="E10" s="2"/>
      <c r="F10" s="2"/>
      <c r="G10" s="2"/>
      <c r="H10" s="2">
        <f t="shared" si="2"/>
        <v>0</v>
      </c>
      <c r="N10" s="158" t="s">
        <v>31</v>
      </c>
      <c r="O10" s="164">
        <v>9</v>
      </c>
      <c r="Q10" s="17" t="str">
        <f>N12</f>
        <v>SYLVAIN</v>
      </c>
      <c r="R10" s="71">
        <f t="shared" si="3"/>
        <v>11</v>
      </c>
      <c r="S10" s="14">
        <v>9</v>
      </c>
    </row>
    <row r="11" spans="1:23" x14ac:dyDescent="0.25">
      <c r="A11" s="192" t="s">
        <v>7</v>
      </c>
      <c r="B11" s="390"/>
      <c r="C11" s="390"/>
      <c r="D11" s="2"/>
      <c r="E11" s="2"/>
      <c r="F11" s="2"/>
      <c r="G11" s="2"/>
      <c r="H11" s="2">
        <f t="shared" si="2"/>
        <v>0</v>
      </c>
      <c r="N11" s="158" t="s">
        <v>32</v>
      </c>
      <c r="O11" s="164">
        <v>10</v>
      </c>
      <c r="Q11" s="17" t="str">
        <f>N13</f>
        <v>WENDY</v>
      </c>
      <c r="R11" s="71">
        <f t="shared" si="3"/>
        <v>12</v>
      </c>
      <c r="S11" s="14">
        <v>10</v>
      </c>
    </row>
    <row r="12" spans="1:23" x14ac:dyDescent="0.25">
      <c r="A12" s="192" t="s">
        <v>8</v>
      </c>
      <c r="B12" s="390"/>
      <c r="C12" s="390"/>
      <c r="D12" s="2"/>
      <c r="E12" s="2"/>
      <c r="F12" s="2"/>
      <c r="G12" s="2"/>
      <c r="H12" s="2">
        <f t="shared" si="2"/>
        <v>0</v>
      </c>
      <c r="N12" s="158" t="s">
        <v>33</v>
      </c>
      <c r="O12" s="164">
        <v>11</v>
      </c>
      <c r="Q12" s="17" t="str">
        <f>N14</f>
        <v>XAVIER</v>
      </c>
      <c r="R12" s="71">
        <f t="shared" si="3"/>
        <v>13</v>
      </c>
      <c r="S12" s="14">
        <v>11</v>
      </c>
    </row>
    <row r="13" spans="1:23" ht="15.75" thickBot="1" x14ac:dyDescent="0.3">
      <c r="A13" s="192" t="s">
        <v>9</v>
      </c>
      <c r="B13" s="390"/>
      <c r="C13" s="390"/>
      <c r="D13" s="2"/>
      <c r="E13" s="2"/>
      <c r="F13" s="2"/>
      <c r="G13" s="2"/>
      <c r="H13" s="2">
        <f t="shared" si="2"/>
        <v>0</v>
      </c>
      <c r="N13" s="159" t="s">
        <v>243</v>
      </c>
      <c r="O13" s="165">
        <v>12</v>
      </c>
    </row>
    <row r="14" spans="1:23" x14ac:dyDescent="0.25">
      <c r="A14" s="192" t="s">
        <v>115</v>
      </c>
      <c r="B14" s="390"/>
      <c r="C14" s="390"/>
      <c r="D14" s="2"/>
      <c r="E14" s="2"/>
      <c r="F14" s="2"/>
      <c r="G14" s="2"/>
      <c r="H14" s="2">
        <f t="shared" si="2"/>
        <v>0</v>
      </c>
      <c r="N14" s="194" t="s">
        <v>114</v>
      </c>
      <c r="O14" s="195">
        <v>13</v>
      </c>
    </row>
    <row r="15" spans="1:23" ht="15.75" thickBot="1" x14ac:dyDescent="0.3">
      <c r="A15" s="192" t="s">
        <v>41</v>
      </c>
      <c r="B15" s="390"/>
      <c r="C15" s="390"/>
      <c r="D15" s="2">
        <f>SUM(D4:D14)</f>
        <v>0</v>
      </c>
      <c r="E15" s="2">
        <f>SUM(E4:E14)</f>
        <v>0</v>
      </c>
      <c r="F15" s="2">
        <f>SUM(F4:F14)</f>
        <v>0</v>
      </c>
      <c r="G15" s="2">
        <f>SUM(G4:G14)</f>
        <v>0</v>
      </c>
      <c r="H15" s="2">
        <f>F15-G15</f>
        <v>0</v>
      </c>
      <c r="L15" s="70"/>
    </row>
    <row r="16" spans="1:23" ht="15.75" thickBot="1" x14ac:dyDescent="0.3">
      <c r="U16" s="398" t="s">
        <v>254</v>
      </c>
      <c r="V16" s="399"/>
      <c r="W16" s="400"/>
    </row>
    <row r="17" spans="1:26" ht="15.75" thickBot="1" x14ac:dyDescent="0.3">
      <c r="A17">
        <v>2</v>
      </c>
      <c r="B17" s="346" t="s">
        <v>24</v>
      </c>
      <c r="C17" s="346"/>
      <c r="D17" s="346"/>
      <c r="E17" s="346"/>
      <c r="F17" s="346"/>
      <c r="G17" s="346"/>
      <c r="H17" s="346"/>
      <c r="K17" s="381" t="s">
        <v>287</v>
      </c>
      <c r="L17" s="382"/>
      <c r="M17" s="382"/>
      <c r="N17" s="382"/>
      <c r="O17" s="382"/>
      <c r="P17" s="382"/>
      <c r="Q17" s="382"/>
      <c r="R17" s="382"/>
      <c r="S17" s="383"/>
      <c r="U17" s="402" t="s">
        <v>68</v>
      </c>
      <c r="V17" s="403"/>
      <c r="W17" s="404"/>
      <c r="Y17" s="346" t="s">
        <v>68</v>
      </c>
      <c r="Z17" s="346"/>
    </row>
    <row r="18" spans="1:26" ht="15.75" thickBot="1" x14ac:dyDescent="0.3">
      <c r="A18" t="s">
        <v>39</v>
      </c>
      <c r="B18" s="346" t="s">
        <v>40</v>
      </c>
      <c r="C18" s="346"/>
      <c r="D18" s="7" t="s">
        <v>34</v>
      </c>
      <c r="E18" s="8" t="s">
        <v>21</v>
      </c>
      <c r="F18" s="9" t="s">
        <v>35</v>
      </c>
      <c r="G18" s="10" t="s">
        <v>36</v>
      </c>
      <c r="H18" s="1" t="s">
        <v>37</v>
      </c>
      <c r="K18" s="90" t="s">
        <v>48</v>
      </c>
      <c r="L18" s="196" t="s">
        <v>188</v>
      </c>
      <c r="M18" s="77" t="s">
        <v>53</v>
      </c>
      <c r="N18" s="197" t="s">
        <v>82</v>
      </c>
      <c r="O18" s="177" t="s">
        <v>185</v>
      </c>
      <c r="P18" s="177" t="s">
        <v>37</v>
      </c>
      <c r="Q18" s="198" t="s">
        <v>85</v>
      </c>
      <c r="R18" s="94" t="s">
        <v>186</v>
      </c>
      <c r="S18" s="94" t="s">
        <v>187</v>
      </c>
      <c r="U18" s="14"/>
      <c r="V18" s="25" t="s">
        <v>48</v>
      </c>
      <c r="W18" s="213" t="s">
        <v>53</v>
      </c>
      <c r="Y18" s="70" t="s">
        <v>48</v>
      </c>
      <c r="Z18" s="219" t="s">
        <v>53</v>
      </c>
    </row>
    <row r="19" spans="1:26" x14ac:dyDescent="0.25">
      <c r="A19" s="239" t="s">
        <v>1</v>
      </c>
      <c r="B19" s="131"/>
      <c r="C19" s="131"/>
      <c r="D19" s="131"/>
      <c r="E19" s="131"/>
      <c r="F19" s="131"/>
      <c r="G19" s="131"/>
      <c r="H19" s="131"/>
      <c r="J19" s="361"/>
      <c r="K19" s="71">
        <f>VLOOKUP(M19,N$2:O$14,2,FALSE)</f>
        <v>7</v>
      </c>
      <c r="L19" s="83">
        <f>Q19+R19/10+S19/100</f>
        <v>1.1800000000000002</v>
      </c>
      <c r="M19" s="17" t="str">
        <f>'matchs Mars'!S55</f>
        <v>JORDY</v>
      </c>
      <c r="N19" s="14">
        <f>'matchs Mars'!T55</f>
        <v>4</v>
      </c>
      <c r="O19" s="14">
        <f>'matchs Mars'!U55</f>
        <v>1</v>
      </c>
      <c r="P19" s="14">
        <f>'matchs Mars'!V55</f>
        <v>13</v>
      </c>
      <c r="Q19" s="69">
        <f>'matchs Mars'!Q55</f>
        <v>1.07</v>
      </c>
      <c r="R19" s="72">
        <f>RANK(N19,N$19:N$24,0)</f>
        <v>1</v>
      </c>
      <c r="S19" s="78">
        <f t="shared" ref="S19:S24" si="4">RANK(P19,P$19:P$24,0)</f>
        <v>1</v>
      </c>
      <c r="U19" s="394" t="s">
        <v>241</v>
      </c>
      <c r="V19" s="212">
        <f>VLOOKUP(W19,N$2:O$14,2,FALSE)</f>
        <v>7</v>
      </c>
      <c r="W19" s="43" t="str">
        <f>M19</f>
        <v>JORDY</v>
      </c>
      <c r="Y19" s="71">
        <f>SMALL(V$19:V$24,1)</f>
        <v>3</v>
      </c>
      <c r="Z19" s="14" t="str">
        <f>VLOOKUP(Y19,V$19:W$24,2,FALSE)</f>
        <v>ALEX</v>
      </c>
    </row>
    <row r="20" spans="1:26" x14ac:dyDescent="0.25">
      <c r="A20" s="239" t="s">
        <v>0</v>
      </c>
      <c r="B20" s="364"/>
      <c r="C20" s="364"/>
      <c r="D20" s="131"/>
      <c r="E20" s="131"/>
      <c r="F20" s="131"/>
      <c r="G20" s="131"/>
      <c r="H20" s="131">
        <f t="shared" ref="H20:H31" si="5">F20-G20</f>
        <v>0</v>
      </c>
      <c r="J20" s="362"/>
      <c r="K20" s="71">
        <f t="shared" ref="K20:K30" si="6">VLOOKUP(M20,N$2:O$14,2,FALSE)</f>
        <v>3</v>
      </c>
      <c r="L20" s="84">
        <f t="shared" ref="L20:L30" si="7">Q20+R20/10+S20/100</f>
        <v>2.15</v>
      </c>
      <c r="M20" s="17" t="str">
        <f>'matchs Mars'!S56</f>
        <v>ALEX</v>
      </c>
      <c r="N20" s="14">
        <f>'matchs Mars'!T56</f>
        <v>4</v>
      </c>
      <c r="O20" s="14">
        <f>'matchs Mars'!U56</f>
        <v>1</v>
      </c>
      <c r="P20" s="14">
        <f>'matchs Mars'!V56</f>
        <v>12</v>
      </c>
      <c r="Q20" s="69">
        <f>'matchs Mars'!Q56</f>
        <v>2.0299999999999998</v>
      </c>
      <c r="R20" s="71">
        <f t="shared" ref="R20:R24" si="8">RANK(N20,N$19:N$24,0)</f>
        <v>1</v>
      </c>
      <c r="S20" s="79">
        <f t="shared" si="4"/>
        <v>2</v>
      </c>
      <c r="U20" s="395"/>
      <c r="V20" s="212">
        <f t="shared" ref="V20:V31" si="9">VLOOKUP(W20,N$2:O$14,2,FALSE)</f>
        <v>3</v>
      </c>
      <c r="W20" s="43" t="str">
        <f t="shared" ref="W20:W21" si="10">M20</f>
        <v>ALEX</v>
      </c>
      <c r="Y20" s="71">
        <f>SMALL(V$19:V$24,2)</f>
        <v>7</v>
      </c>
      <c r="Z20" s="14" t="str">
        <f t="shared" ref="Z20:Z24" si="11">VLOOKUP(Y20,V$19:W$24,2,FALSE)</f>
        <v>JORDY</v>
      </c>
    </row>
    <row r="21" spans="1:26" x14ac:dyDescent="0.25">
      <c r="A21" s="1" t="s">
        <v>38</v>
      </c>
      <c r="B21" s="346" t="s">
        <v>349</v>
      </c>
      <c r="C21" s="346"/>
      <c r="D21" s="3">
        <v>0</v>
      </c>
      <c r="E21" s="4">
        <v>1</v>
      </c>
      <c r="F21" s="189">
        <v>5</v>
      </c>
      <c r="G21" s="190">
        <v>9</v>
      </c>
      <c r="H21" s="11">
        <f t="shared" si="5"/>
        <v>-4</v>
      </c>
      <c r="J21" s="362"/>
      <c r="K21" s="71">
        <f t="shared" si="6"/>
        <v>13</v>
      </c>
      <c r="L21" s="84">
        <f t="shared" si="7"/>
        <v>3.4599999999999995</v>
      </c>
      <c r="M21" s="17" t="str">
        <f>'matchs Mars'!S57</f>
        <v>XAVIER</v>
      </c>
      <c r="N21" s="14">
        <f>'matchs Mars'!T57</f>
        <v>3</v>
      </c>
      <c r="O21" s="14">
        <f>'matchs Mars'!U57</f>
        <v>2</v>
      </c>
      <c r="P21" s="14">
        <f>'matchs Mars'!V57</f>
        <v>11</v>
      </c>
      <c r="Q21" s="69">
        <f>'matchs Mars'!Q57</f>
        <v>3.13</v>
      </c>
      <c r="R21" s="71">
        <f t="shared" si="8"/>
        <v>3</v>
      </c>
      <c r="S21" s="79">
        <f t="shared" si="4"/>
        <v>3</v>
      </c>
      <c r="U21" s="395"/>
      <c r="V21" s="212">
        <f t="shared" si="9"/>
        <v>13</v>
      </c>
      <c r="W21" s="43" t="str">
        <f t="shared" si="10"/>
        <v>XAVIER</v>
      </c>
      <c r="Y21" s="71">
        <f>SMALL(V$19:V$24,3)</f>
        <v>11</v>
      </c>
      <c r="Z21" s="14" t="str">
        <f t="shared" si="11"/>
        <v>SYLVAIN</v>
      </c>
    </row>
    <row r="22" spans="1:26" x14ac:dyDescent="0.25">
      <c r="A22" s="1" t="s">
        <v>2</v>
      </c>
      <c r="B22" s="346" t="s">
        <v>81</v>
      </c>
      <c r="C22" s="346"/>
      <c r="D22" s="3">
        <v>0</v>
      </c>
      <c r="E22" s="4">
        <v>1</v>
      </c>
      <c r="F22" s="189">
        <v>2</v>
      </c>
      <c r="G22" s="190">
        <v>8</v>
      </c>
      <c r="H22" s="11">
        <f t="shared" si="5"/>
        <v>-6</v>
      </c>
      <c r="J22" s="362"/>
      <c r="K22" s="71">
        <f t="shared" si="6"/>
        <v>4</v>
      </c>
      <c r="L22" s="84">
        <f t="shared" si="7"/>
        <v>4.38</v>
      </c>
      <c r="M22" s="17" t="str">
        <f>'matchs Mars'!S58</f>
        <v>ANTOINE</v>
      </c>
      <c r="N22" s="14">
        <f>'matchs Mars'!T58</f>
        <v>3</v>
      </c>
      <c r="O22" s="14">
        <f>'matchs Mars'!U58</f>
        <v>2</v>
      </c>
      <c r="P22" s="14">
        <f>'matchs Mars'!V58</f>
        <v>2</v>
      </c>
      <c r="Q22" s="69">
        <f>'matchs Mars'!Q58</f>
        <v>4.04</v>
      </c>
      <c r="R22" s="71">
        <f t="shared" si="8"/>
        <v>3</v>
      </c>
      <c r="S22" s="79">
        <f t="shared" si="4"/>
        <v>4</v>
      </c>
      <c r="U22" s="395"/>
      <c r="V22" s="212">
        <f>VLOOKUP(W22,N$2:O$14,2,FALSE)</f>
        <v>13</v>
      </c>
      <c r="W22" s="224" t="str">
        <f>'match février'!O4</f>
        <v>XAVIER</v>
      </c>
      <c r="Y22" s="71">
        <f>SMALL(V$19:V$24,4)</f>
        <v>12</v>
      </c>
      <c r="Z22" s="14" t="str">
        <f t="shared" si="11"/>
        <v>WENDY</v>
      </c>
    </row>
    <row r="23" spans="1:26" x14ac:dyDescent="0.25">
      <c r="A23" s="1" t="s">
        <v>3</v>
      </c>
      <c r="B23" s="346" t="s">
        <v>110</v>
      </c>
      <c r="C23" s="346"/>
      <c r="D23" s="3">
        <v>1</v>
      </c>
      <c r="E23" s="4">
        <v>0</v>
      </c>
      <c r="F23" s="189">
        <v>6</v>
      </c>
      <c r="G23" s="190">
        <v>0</v>
      </c>
      <c r="H23" s="11">
        <f t="shared" si="5"/>
        <v>6</v>
      </c>
      <c r="J23" s="362"/>
      <c r="K23" s="71">
        <f t="shared" si="6"/>
        <v>6</v>
      </c>
      <c r="L23" s="84">
        <f t="shared" si="7"/>
        <v>5.6099999999999994</v>
      </c>
      <c r="M23" s="17" t="str">
        <f>'matchs Mars'!S59</f>
        <v>FLAVIEN</v>
      </c>
      <c r="N23" s="14">
        <f>'matchs Mars'!T59</f>
        <v>1</v>
      </c>
      <c r="O23" s="14">
        <f>'matchs Mars'!U59</f>
        <v>4</v>
      </c>
      <c r="P23" s="14">
        <f>'matchs Mars'!V59</f>
        <v>-8</v>
      </c>
      <c r="Q23" s="69">
        <f>'matchs Mars'!Q59</f>
        <v>5.0599999999999996</v>
      </c>
      <c r="R23" s="71">
        <f t="shared" si="8"/>
        <v>5</v>
      </c>
      <c r="S23" s="79">
        <f t="shared" si="4"/>
        <v>5</v>
      </c>
      <c r="U23" s="395"/>
      <c r="V23" s="212">
        <f t="shared" si="9"/>
        <v>11</v>
      </c>
      <c r="W23" s="211" t="str">
        <f>M25</f>
        <v>SYLVAIN</v>
      </c>
      <c r="Y23" s="71">
        <f>SMALL(V$19:V$24,5)</f>
        <v>13</v>
      </c>
      <c r="Z23" s="14" t="str">
        <f t="shared" si="11"/>
        <v>XAVIER</v>
      </c>
    </row>
    <row r="24" spans="1:26" ht="15.75" thickBot="1" x14ac:dyDescent="0.3">
      <c r="A24" s="1" t="s">
        <v>4</v>
      </c>
      <c r="B24" s="346" t="s">
        <v>363</v>
      </c>
      <c r="C24" s="346"/>
      <c r="D24" s="3">
        <v>0</v>
      </c>
      <c r="E24" s="4">
        <v>1</v>
      </c>
      <c r="F24" s="189">
        <v>0</v>
      </c>
      <c r="G24" s="190">
        <v>7</v>
      </c>
      <c r="H24" s="11">
        <f t="shared" si="5"/>
        <v>-7</v>
      </c>
      <c r="J24" s="363"/>
      <c r="K24" s="71">
        <f t="shared" si="6"/>
        <v>9</v>
      </c>
      <c r="L24" s="85">
        <f t="shared" si="7"/>
        <v>6.7499999999999991</v>
      </c>
      <c r="M24" s="17" t="str">
        <f>'matchs Mars'!S60</f>
        <v>LYES</v>
      </c>
      <c r="N24" s="14">
        <f>'matchs Mars'!T60</f>
        <v>0</v>
      </c>
      <c r="O24" s="14">
        <f>'matchs Mars'!U60</f>
        <v>5</v>
      </c>
      <c r="P24" s="14">
        <f>'matchs Mars'!V60</f>
        <v>-30</v>
      </c>
      <c r="Q24" s="69">
        <f>'matchs Mars'!Q60</f>
        <v>6.09</v>
      </c>
      <c r="R24" s="75">
        <f t="shared" si="8"/>
        <v>6</v>
      </c>
      <c r="S24" s="80">
        <f t="shared" si="4"/>
        <v>6</v>
      </c>
      <c r="U24" s="395"/>
      <c r="V24" s="212">
        <f t="shared" si="9"/>
        <v>12</v>
      </c>
      <c r="W24" s="211" t="str">
        <f>M26</f>
        <v>WENDY</v>
      </c>
      <c r="Y24" s="71">
        <f>SMALL(V$19:V$24,6)</f>
        <v>13</v>
      </c>
      <c r="Z24" s="14" t="str">
        <f t="shared" si="11"/>
        <v>XAVIER</v>
      </c>
    </row>
    <row r="25" spans="1:26" x14ac:dyDescent="0.25">
      <c r="A25" s="1" t="s">
        <v>5</v>
      </c>
      <c r="B25" s="346" t="s">
        <v>358</v>
      </c>
      <c r="C25" s="346"/>
      <c r="D25" s="3">
        <v>0</v>
      </c>
      <c r="E25" s="4">
        <v>1</v>
      </c>
      <c r="F25" s="189">
        <v>3</v>
      </c>
      <c r="G25" s="190">
        <v>6</v>
      </c>
      <c r="H25" s="11">
        <f t="shared" si="5"/>
        <v>-3</v>
      </c>
      <c r="J25" s="361" t="s">
        <v>246</v>
      </c>
      <c r="K25" s="71">
        <f t="shared" si="6"/>
        <v>11</v>
      </c>
      <c r="L25" s="83">
        <f t="shared" si="7"/>
        <v>1.2200000000000002</v>
      </c>
      <c r="M25" s="17" t="str">
        <f>'matchs Mars'!S61</f>
        <v>SYLVAIN</v>
      </c>
      <c r="N25" s="14">
        <f>'matchs Mars'!T61</f>
        <v>5</v>
      </c>
      <c r="O25" s="14">
        <f>'matchs Mars'!U61</f>
        <v>0</v>
      </c>
      <c r="P25" s="14">
        <f>'matchs Mars'!V61</f>
        <v>26</v>
      </c>
      <c r="Q25" s="69">
        <f>'matchs Mars'!Q61</f>
        <v>1.1100000000000001</v>
      </c>
      <c r="R25" s="72">
        <f t="shared" ref="R25:R30" si="12">RANK(N25,N$25:N$31,0)</f>
        <v>1</v>
      </c>
      <c r="S25" s="78">
        <f t="shared" ref="S25:S30" si="13">RANK(P25,P$25:P$31,0)</f>
        <v>1</v>
      </c>
      <c r="U25" s="395" t="s">
        <v>248</v>
      </c>
      <c r="V25" s="212">
        <f>VLOOKUP(W25,N$2:O$14,2,FALSE)</f>
        <v>6</v>
      </c>
      <c r="W25" s="191" t="str">
        <f>M23</f>
        <v>FLAVIEN</v>
      </c>
      <c r="Y25" s="71" t="e">
        <f>SMALL(V$25:V$31,1)</f>
        <v>#N/A</v>
      </c>
      <c r="Z25" s="14" t="e">
        <f>VLOOKUP(Y25,V$25:W$31,2,FALSE)</f>
        <v>#N/A</v>
      </c>
    </row>
    <row r="26" spans="1:26" x14ac:dyDescent="0.25">
      <c r="A26" s="1" t="s">
        <v>6</v>
      </c>
      <c r="B26" s="346" t="s">
        <v>119</v>
      </c>
      <c r="C26" s="346"/>
      <c r="D26" s="3">
        <v>0</v>
      </c>
      <c r="E26" s="4">
        <v>1</v>
      </c>
      <c r="F26" s="189">
        <v>1</v>
      </c>
      <c r="G26" s="190">
        <v>4</v>
      </c>
      <c r="H26" s="11">
        <f t="shared" si="5"/>
        <v>-3</v>
      </c>
      <c r="J26" s="362"/>
      <c r="K26" s="71">
        <f t="shared" si="6"/>
        <v>12</v>
      </c>
      <c r="L26" s="84">
        <f t="shared" si="7"/>
        <v>2.3400000000000003</v>
      </c>
      <c r="M26" s="17" t="str">
        <f>'matchs Mars'!S62</f>
        <v>WENDY</v>
      </c>
      <c r="N26" s="14">
        <f>'matchs Mars'!T62</f>
        <v>4</v>
      </c>
      <c r="O26" s="14">
        <f>'matchs Mars'!U62</f>
        <v>1</v>
      </c>
      <c r="P26" s="14">
        <f>'matchs Mars'!V62</f>
        <v>15</v>
      </c>
      <c r="Q26" s="69">
        <f>'matchs Mars'!Q62</f>
        <v>2.12</v>
      </c>
      <c r="R26" s="71">
        <f t="shared" si="12"/>
        <v>2</v>
      </c>
      <c r="S26" s="79">
        <f t="shared" si="13"/>
        <v>2</v>
      </c>
      <c r="U26" s="395"/>
      <c r="V26" s="212">
        <f t="shared" si="9"/>
        <v>9</v>
      </c>
      <c r="W26" s="191" t="str">
        <f>M24</f>
        <v>LYES</v>
      </c>
      <c r="Y26" s="71" t="e">
        <f>SMALL(V$25:V$31,2)</f>
        <v>#N/A</v>
      </c>
      <c r="Z26" s="14" t="e">
        <f>VLOOKUP(Y26,V$25:W$31,2,FALSE)</f>
        <v>#N/A</v>
      </c>
    </row>
    <row r="27" spans="1:26" x14ac:dyDescent="0.25">
      <c r="A27" s="1" t="s">
        <v>7</v>
      </c>
      <c r="B27" s="346" t="s">
        <v>355</v>
      </c>
      <c r="C27" s="346"/>
      <c r="D27" s="3">
        <v>0</v>
      </c>
      <c r="E27" s="4">
        <v>1</v>
      </c>
      <c r="F27" s="189">
        <v>3</v>
      </c>
      <c r="G27" s="190">
        <v>8</v>
      </c>
      <c r="H27" s="11">
        <f t="shared" si="5"/>
        <v>-5</v>
      </c>
      <c r="J27" s="362"/>
      <c r="K27" s="71">
        <f t="shared" si="6"/>
        <v>8</v>
      </c>
      <c r="L27" s="84">
        <f t="shared" si="7"/>
        <v>3.4099999999999997</v>
      </c>
      <c r="M27" s="17" t="str">
        <f>'matchs Mars'!S63</f>
        <v>LOUISON</v>
      </c>
      <c r="N27" s="14">
        <f>'matchs Mars'!T63</f>
        <v>3</v>
      </c>
      <c r="O27" s="14">
        <f>'matchs Mars'!U63</f>
        <v>2</v>
      </c>
      <c r="P27" s="14">
        <f>'matchs Mars'!V63</f>
        <v>3</v>
      </c>
      <c r="Q27" s="69">
        <f>'matchs Mars'!Q63</f>
        <v>3.08</v>
      </c>
      <c r="R27" s="71">
        <f t="shared" si="12"/>
        <v>3</v>
      </c>
      <c r="S27" s="79">
        <f t="shared" si="13"/>
        <v>3</v>
      </c>
      <c r="U27" s="395"/>
      <c r="V27" s="212">
        <f t="shared" si="9"/>
        <v>2</v>
      </c>
      <c r="W27" s="224" t="str">
        <f>'match février'!Q4</f>
        <v>ALEXANDRE</v>
      </c>
      <c r="Y27" s="71" t="e">
        <f>SMALL(V$25:V$31,3)</f>
        <v>#N/A</v>
      </c>
      <c r="Z27" s="14" t="e">
        <f>VLOOKUP(Y27,V$25:W$31,2,FALSE)</f>
        <v>#N/A</v>
      </c>
    </row>
    <row r="28" spans="1:26" x14ac:dyDescent="0.25">
      <c r="A28" s="239" t="s">
        <v>8</v>
      </c>
      <c r="B28" s="364"/>
      <c r="C28" s="364"/>
      <c r="D28" s="131"/>
      <c r="E28" s="131"/>
      <c r="F28" s="131"/>
      <c r="G28" s="131"/>
      <c r="H28" s="131">
        <f t="shared" si="5"/>
        <v>0</v>
      </c>
      <c r="J28" s="362"/>
      <c r="K28" s="71">
        <f t="shared" si="6"/>
        <v>5</v>
      </c>
      <c r="L28" s="84">
        <f t="shared" si="7"/>
        <v>4.49</v>
      </c>
      <c r="M28" s="17" t="str">
        <f>'matchs Mars'!S64</f>
        <v>BAPTISTE</v>
      </c>
      <c r="N28" s="14">
        <f>'matchs Mars'!T64</f>
        <v>2</v>
      </c>
      <c r="O28" s="14">
        <f>'matchs Mars'!U64</f>
        <v>3</v>
      </c>
      <c r="P28" s="14">
        <f>'matchs Mars'!V64</f>
        <v>-2</v>
      </c>
      <c r="Q28" s="69">
        <f>'matchs Mars'!Q64</f>
        <v>4.05</v>
      </c>
      <c r="R28" s="71">
        <f t="shared" si="12"/>
        <v>4</v>
      </c>
      <c r="S28" s="79">
        <f t="shared" si="13"/>
        <v>4</v>
      </c>
      <c r="U28" s="395"/>
      <c r="V28" s="212">
        <f>VLOOKUP(W28,N$2:O$14,2,FALSE)</f>
        <v>5</v>
      </c>
      <c r="W28" s="43" t="str">
        <f>M28</f>
        <v>BAPTISTE</v>
      </c>
      <c r="Y28" s="71" t="e">
        <f>SMALL(V$25:V$31,4)</f>
        <v>#N/A</v>
      </c>
      <c r="Z28" s="14" t="e">
        <f>VLOOKUP(Y28,V$25:W$31,2,FALSE)</f>
        <v>#N/A</v>
      </c>
    </row>
    <row r="29" spans="1:26" x14ac:dyDescent="0.25">
      <c r="A29" s="1" t="s">
        <v>9</v>
      </c>
      <c r="B29" s="346" t="s">
        <v>323</v>
      </c>
      <c r="C29" s="346"/>
      <c r="D29" s="3">
        <v>1</v>
      </c>
      <c r="E29" s="4">
        <v>0</v>
      </c>
      <c r="F29" s="189">
        <v>7</v>
      </c>
      <c r="G29" s="190">
        <v>1</v>
      </c>
      <c r="H29" s="11">
        <f t="shared" si="5"/>
        <v>6</v>
      </c>
      <c r="J29" s="362"/>
      <c r="K29" s="71">
        <f t="shared" si="6"/>
        <v>2</v>
      </c>
      <c r="L29" s="84">
        <f t="shared" si="7"/>
        <v>5.5699999999999994</v>
      </c>
      <c r="M29" s="17" t="str">
        <f>'matchs Mars'!S65</f>
        <v>ALEXANDRE</v>
      </c>
      <c r="N29" s="14">
        <f>'matchs Mars'!T65</f>
        <v>1</v>
      </c>
      <c r="O29" s="14">
        <f>'matchs Mars'!U65</f>
        <v>4</v>
      </c>
      <c r="P29" s="14">
        <f>'matchs Mars'!V65</f>
        <v>-12</v>
      </c>
      <c r="Q29" s="69">
        <f>'matchs Mars'!Q65</f>
        <v>5.0199999999999996</v>
      </c>
      <c r="R29" s="71">
        <f t="shared" si="12"/>
        <v>5</v>
      </c>
      <c r="S29" s="79">
        <f t="shared" si="13"/>
        <v>5</v>
      </c>
      <c r="U29" s="395"/>
      <c r="V29" s="212">
        <f t="shared" si="9"/>
        <v>2</v>
      </c>
      <c r="W29" s="43" t="str">
        <f>M29</f>
        <v>ALEXANDRE</v>
      </c>
      <c r="Y29" s="71" t="e">
        <f>SMALL(V$25:V$31,5)</f>
        <v>#N/A</v>
      </c>
      <c r="Z29" s="14" t="e">
        <f>VLOOKUP(Y29,V$25:W$31,2,FALSE)</f>
        <v>#N/A</v>
      </c>
    </row>
    <row r="30" spans="1:26" x14ac:dyDescent="0.25">
      <c r="A30" s="1" t="s">
        <v>262</v>
      </c>
      <c r="B30" s="346" t="s">
        <v>357</v>
      </c>
      <c r="C30" s="346"/>
      <c r="D30" s="3">
        <v>0</v>
      </c>
      <c r="E30" s="4">
        <v>1</v>
      </c>
      <c r="F30" s="189">
        <v>6</v>
      </c>
      <c r="G30" s="190">
        <v>9</v>
      </c>
      <c r="H30" s="11">
        <f t="shared" si="5"/>
        <v>-3</v>
      </c>
      <c r="J30" s="362"/>
      <c r="K30" s="71">
        <f t="shared" si="6"/>
        <v>10</v>
      </c>
      <c r="L30" s="84">
        <f t="shared" si="7"/>
        <v>6.7599999999999989</v>
      </c>
      <c r="M30" s="17" t="str">
        <f>'matchs Mars'!S66</f>
        <v>SIMON</v>
      </c>
      <c r="N30" s="14">
        <f>'matchs Mars'!T66</f>
        <v>0</v>
      </c>
      <c r="O30" s="14">
        <f>'matchs Mars'!U66</f>
        <v>5</v>
      </c>
      <c r="P30" s="14">
        <f>'matchs Mars'!V66</f>
        <v>-30</v>
      </c>
      <c r="Q30" s="69">
        <f>'matchs Mars'!Q66</f>
        <v>6.1</v>
      </c>
      <c r="R30" s="71">
        <f t="shared" si="12"/>
        <v>6</v>
      </c>
      <c r="S30" s="79">
        <f t="shared" si="13"/>
        <v>6</v>
      </c>
      <c r="U30" s="396"/>
      <c r="V30" s="212"/>
      <c r="W30" s="43"/>
      <c r="Y30" s="71"/>
      <c r="Z30" s="14"/>
    </row>
    <row r="31" spans="1:26" ht="15.75" thickBot="1" x14ac:dyDescent="0.3">
      <c r="A31" s="1" t="s">
        <v>115</v>
      </c>
      <c r="B31" s="346" t="s">
        <v>325</v>
      </c>
      <c r="C31" s="346"/>
      <c r="D31" s="3">
        <v>0</v>
      </c>
      <c r="E31" s="4">
        <v>1</v>
      </c>
      <c r="F31" s="189">
        <v>6</v>
      </c>
      <c r="G31" s="190">
        <v>11</v>
      </c>
      <c r="H31" s="11">
        <f t="shared" si="5"/>
        <v>-5</v>
      </c>
      <c r="J31" s="363"/>
      <c r="K31" s="75"/>
      <c r="L31" s="85"/>
      <c r="M31" s="17"/>
      <c r="N31" s="14"/>
      <c r="O31" s="14"/>
      <c r="P31" s="14"/>
      <c r="Q31" s="69"/>
      <c r="R31" s="75"/>
      <c r="S31" s="80"/>
      <c r="U31" s="397"/>
      <c r="V31" s="212" t="e">
        <f t="shared" si="9"/>
        <v>#N/A</v>
      </c>
      <c r="W31" s="43">
        <f>M32</f>
        <v>0</v>
      </c>
      <c r="Y31" s="71" t="e">
        <f>SMALL(V$25:V$31,6)</f>
        <v>#N/A</v>
      </c>
      <c r="Z31" s="14" t="e">
        <f>VLOOKUP(Y31,V$25:W$31,2,FALSE)</f>
        <v>#N/A</v>
      </c>
    </row>
    <row r="32" spans="1:26" x14ac:dyDescent="0.25">
      <c r="A32" s="1" t="s">
        <v>41</v>
      </c>
      <c r="B32" s="346"/>
      <c r="C32" s="346"/>
      <c r="D32">
        <f>SUM(D20:D31)</f>
        <v>2</v>
      </c>
      <c r="E32">
        <f>SUM(E20:E31)</f>
        <v>8</v>
      </c>
      <c r="F32">
        <f>SUM(F20:F31)</f>
        <v>39</v>
      </c>
      <c r="G32">
        <f>SUM(G20:G31)</f>
        <v>63</v>
      </c>
      <c r="H32">
        <f>F32-G32</f>
        <v>-24</v>
      </c>
      <c r="J32" s="14"/>
      <c r="K32" s="71"/>
      <c r="M32" s="17"/>
      <c r="N32" s="14"/>
      <c r="O32" s="14"/>
      <c r="P32" s="14"/>
      <c r="Q32" s="69"/>
    </row>
    <row r="34" spans="1:20" x14ac:dyDescent="0.25">
      <c r="A34">
        <v>3</v>
      </c>
      <c r="B34" s="346" t="s">
        <v>26</v>
      </c>
      <c r="C34" s="346"/>
      <c r="D34" s="346"/>
      <c r="E34" s="346"/>
      <c r="F34" s="346"/>
      <c r="G34" s="346"/>
      <c r="H34" s="346"/>
    </row>
    <row r="35" spans="1:20" x14ac:dyDescent="0.25">
      <c r="A35" t="s">
        <v>39</v>
      </c>
      <c r="B35" s="346" t="s">
        <v>40</v>
      </c>
      <c r="C35" s="346"/>
      <c r="D35" s="7" t="s">
        <v>34</v>
      </c>
      <c r="E35" s="8" t="s">
        <v>21</v>
      </c>
      <c r="F35" s="9" t="s">
        <v>35</v>
      </c>
      <c r="G35" s="10" t="s">
        <v>36</v>
      </c>
      <c r="H35" s="1" t="s">
        <v>37</v>
      </c>
      <c r="K35" s="435" t="s">
        <v>48</v>
      </c>
      <c r="L35" s="440" t="s">
        <v>82</v>
      </c>
      <c r="M35" s="441" t="s">
        <v>21</v>
      </c>
      <c r="N35" s="434" t="s">
        <v>37</v>
      </c>
      <c r="O35" s="435" t="s">
        <v>83</v>
      </c>
      <c r="P35" s="435" t="s">
        <v>86</v>
      </c>
      <c r="Q35" s="435" t="s">
        <v>84</v>
      </c>
      <c r="R35" s="436" t="s">
        <v>85</v>
      </c>
      <c r="S35" s="437" t="s">
        <v>42</v>
      </c>
      <c r="T35" s="438" t="s">
        <v>87</v>
      </c>
    </row>
    <row r="36" spans="1:20" x14ac:dyDescent="0.25">
      <c r="A36" s="239" t="s">
        <v>38</v>
      </c>
      <c r="B36" s="2"/>
      <c r="C36" s="2"/>
      <c r="D36" s="2"/>
      <c r="E36" s="2"/>
      <c r="F36" s="2"/>
      <c r="G36" s="2"/>
      <c r="H36" s="2"/>
      <c r="K36" s="435"/>
      <c r="L36" s="440"/>
      <c r="M36" s="441"/>
      <c r="N36" s="434"/>
      <c r="O36" s="435"/>
      <c r="P36" s="435"/>
      <c r="Q36" s="435"/>
      <c r="R36" s="436"/>
      <c r="S36" s="437"/>
      <c r="T36" s="438"/>
    </row>
    <row r="37" spans="1:20" x14ac:dyDescent="0.25">
      <c r="A37" s="239" t="s">
        <v>0</v>
      </c>
      <c r="B37" s="366"/>
      <c r="C37" s="366"/>
      <c r="D37" s="130"/>
      <c r="E37" s="130"/>
      <c r="F37" s="130"/>
      <c r="G37" s="130"/>
      <c r="H37" s="130">
        <f t="shared" ref="H37:H48" si="14">F37-G37</f>
        <v>0</v>
      </c>
      <c r="J37" s="18" t="str">
        <f>Q2</f>
        <v>ALEXANDRE</v>
      </c>
      <c r="K37" s="29">
        <f>R2</f>
        <v>2</v>
      </c>
      <c r="L37" s="30">
        <f>D32</f>
        <v>2</v>
      </c>
      <c r="M37" s="31">
        <f>E32</f>
        <v>8</v>
      </c>
      <c r="N37" s="32">
        <f>H32</f>
        <v>-24</v>
      </c>
      <c r="O37" s="25">
        <f>RANK(L37,L$37:L$47)</f>
        <v>10</v>
      </c>
      <c r="P37" s="25">
        <f>RANK(M37,M$37:M$47)</f>
        <v>2</v>
      </c>
      <c r="Q37" s="25">
        <f>RANK(N37,N$37:N$47)</f>
        <v>10</v>
      </c>
      <c r="R37" s="26">
        <f>O37+Q37/10</f>
        <v>11</v>
      </c>
      <c r="S37" s="27">
        <f>RANK(R37,R$37:R$47,1)</f>
        <v>10</v>
      </c>
      <c r="T37" s="28">
        <f>R37+K37/100+S37/1000</f>
        <v>11.03</v>
      </c>
    </row>
    <row r="38" spans="1:20" x14ac:dyDescent="0.25">
      <c r="A38" s="1" t="s">
        <v>1</v>
      </c>
      <c r="B38" s="346" t="s">
        <v>348</v>
      </c>
      <c r="C38" s="346"/>
      <c r="D38" s="3">
        <v>1</v>
      </c>
      <c r="E38" s="4">
        <v>0</v>
      </c>
      <c r="F38" s="5">
        <v>9</v>
      </c>
      <c r="G38" s="6">
        <v>5</v>
      </c>
      <c r="H38" s="11">
        <f t="shared" si="14"/>
        <v>4</v>
      </c>
      <c r="J38" s="18" t="str">
        <f t="shared" ref="J38:J47" si="15">Q3</f>
        <v>ALEX</v>
      </c>
      <c r="K38" s="29">
        <f t="shared" ref="K38:K47" si="16">R3</f>
        <v>3</v>
      </c>
      <c r="L38" s="30">
        <f>D49</f>
        <v>5</v>
      </c>
      <c r="M38" s="31">
        <f>E49</f>
        <v>5</v>
      </c>
      <c r="N38" s="32">
        <f>H49</f>
        <v>-2</v>
      </c>
      <c r="O38" s="25">
        <f t="shared" ref="O38:O47" si="17">RANK(L38,L$37:L$47)</f>
        <v>6</v>
      </c>
      <c r="P38" s="25">
        <f t="shared" ref="P38:P47" si="18">RANK(M38,M$37:M$47)</f>
        <v>5</v>
      </c>
      <c r="Q38" s="25">
        <f t="shared" ref="Q38:Q47" si="19">RANK(N38,N$37:N$47)</f>
        <v>6</v>
      </c>
      <c r="R38" s="26">
        <f t="shared" ref="R38:R47" si="20">O38+Q38/10</f>
        <v>6.6</v>
      </c>
      <c r="S38" s="27">
        <f t="shared" ref="S38:S47" si="21">RANK(R38,R$37:R$47,1)</f>
        <v>7</v>
      </c>
      <c r="T38" s="28">
        <f>R38+K38/100+S38/1000</f>
        <v>6.6369999999999996</v>
      </c>
    </row>
    <row r="39" spans="1:20" x14ac:dyDescent="0.25">
      <c r="A39" s="1" t="s">
        <v>2</v>
      </c>
      <c r="B39" s="346" t="s">
        <v>46</v>
      </c>
      <c r="C39" s="346"/>
      <c r="D39" s="3">
        <v>1</v>
      </c>
      <c r="E39" s="4">
        <v>0</v>
      </c>
      <c r="F39" s="5">
        <v>7</v>
      </c>
      <c r="G39" s="6">
        <v>2</v>
      </c>
      <c r="H39" s="11">
        <f t="shared" si="14"/>
        <v>5</v>
      </c>
      <c r="J39" s="18" t="str">
        <f t="shared" si="15"/>
        <v>ANTOINE</v>
      </c>
      <c r="K39" s="29">
        <f t="shared" si="16"/>
        <v>4</v>
      </c>
      <c r="L39" s="30">
        <f>D66</f>
        <v>4</v>
      </c>
      <c r="M39" s="31">
        <f>E66</f>
        <v>6</v>
      </c>
      <c r="N39" s="32">
        <f>H66</f>
        <v>-11</v>
      </c>
      <c r="O39" s="25">
        <f t="shared" si="17"/>
        <v>8</v>
      </c>
      <c r="P39" s="25">
        <f t="shared" si="18"/>
        <v>3</v>
      </c>
      <c r="Q39" s="25">
        <f t="shared" si="19"/>
        <v>8</v>
      </c>
      <c r="R39" s="26">
        <f>O39+Q39/10</f>
        <v>8.8000000000000007</v>
      </c>
      <c r="S39" s="27">
        <f t="shared" si="21"/>
        <v>8</v>
      </c>
      <c r="T39" s="28">
        <f>R39+2/10+K39/100+S39/1000</f>
        <v>9.0479999999999983</v>
      </c>
    </row>
    <row r="40" spans="1:20" x14ac:dyDescent="0.25">
      <c r="A40" s="1" t="s">
        <v>3</v>
      </c>
      <c r="B40" s="346" t="s">
        <v>310</v>
      </c>
      <c r="C40" s="346"/>
      <c r="D40" s="3">
        <v>1</v>
      </c>
      <c r="E40" s="4">
        <v>0</v>
      </c>
      <c r="F40" s="5">
        <v>7</v>
      </c>
      <c r="G40" s="6">
        <v>6</v>
      </c>
      <c r="H40" s="11">
        <f t="shared" si="14"/>
        <v>1</v>
      </c>
      <c r="J40" s="18" t="str">
        <f t="shared" si="15"/>
        <v>BAPTISTE</v>
      </c>
      <c r="K40" s="29">
        <f t="shared" si="16"/>
        <v>5</v>
      </c>
      <c r="L40" s="30">
        <f>D83</f>
        <v>0</v>
      </c>
      <c r="M40" s="31">
        <f>E83</f>
        <v>10</v>
      </c>
      <c r="N40" s="32">
        <f>H83</f>
        <v>-38</v>
      </c>
      <c r="O40" s="25">
        <f t="shared" si="17"/>
        <v>11</v>
      </c>
      <c r="P40" s="25">
        <f t="shared" si="18"/>
        <v>1</v>
      </c>
      <c r="Q40" s="25">
        <f t="shared" si="19"/>
        <v>11</v>
      </c>
      <c r="R40" s="26">
        <f t="shared" si="20"/>
        <v>12.1</v>
      </c>
      <c r="S40" s="27">
        <f t="shared" si="21"/>
        <v>11</v>
      </c>
      <c r="T40" s="28">
        <f>R40+K40/100+S40/1000</f>
        <v>12.161</v>
      </c>
    </row>
    <row r="41" spans="1:20" x14ac:dyDescent="0.25">
      <c r="A41" s="1" t="s">
        <v>4</v>
      </c>
      <c r="B41" s="346" t="s">
        <v>350</v>
      </c>
      <c r="C41" s="346"/>
      <c r="D41" s="3">
        <v>0</v>
      </c>
      <c r="E41" s="4">
        <v>1</v>
      </c>
      <c r="F41" s="5">
        <v>4</v>
      </c>
      <c r="G41" s="6">
        <v>7</v>
      </c>
      <c r="H41" s="11">
        <f t="shared" si="14"/>
        <v>-3</v>
      </c>
      <c r="J41" s="18" t="str">
        <f t="shared" si="15"/>
        <v>FLAVIEN</v>
      </c>
      <c r="K41" s="29">
        <f t="shared" si="16"/>
        <v>6</v>
      </c>
      <c r="L41" s="30">
        <f>D100</f>
        <v>7</v>
      </c>
      <c r="M41" s="31">
        <f>E100</f>
        <v>3</v>
      </c>
      <c r="N41" s="32">
        <f>H100</f>
        <v>24</v>
      </c>
      <c r="O41" s="25">
        <f t="shared" si="17"/>
        <v>2</v>
      </c>
      <c r="P41" s="25">
        <f t="shared" si="18"/>
        <v>8</v>
      </c>
      <c r="Q41" s="25">
        <f t="shared" si="19"/>
        <v>2</v>
      </c>
      <c r="R41" s="26">
        <f t="shared" si="20"/>
        <v>2.2000000000000002</v>
      </c>
      <c r="S41" s="27">
        <f t="shared" si="21"/>
        <v>2</v>
      </c>
      <c r="T41" s="28">
        <f t="shared" ref="T41:T47" si="22">R41+K41/100+S41/1000</f>
        <v>2.262</v>
      </c>
    </row>
    <row r="42" spans="1:20" x14ac:dyDescent="0.25">
      <c r="A42" s="1" t="s">
        <v>5</v>
      </c>
      <c r="B42" s="346" t="s">
        <v>331</v>
      </c>
      <c r="C42" s="346"/>
      <c r="D42" s="3">
        <v>0</v>
      </c>
      <c r="E42" s="4">
        <v>1</v>
      </c>
      <c r="F42" s="5">
        <v>3</v>
      </c>
      <c r="G42" s="6">
        <v>7</v>
      </c>
      <c r="H42" s="11">
        <f t="shared" si="14"/>
        <v>-4</v>
      </c>
      <c r="J42" s="18" t="str">
        <f t="shared" si="15"/>
        <v>JORDY</v>
      </c>
      <c r="K42" s="29">
        <f t="shared" si="16"/>
        <v>7</v>
      </c>
      <c r="L42" s="30">
        <f>D117</f>
        <v>8</v>
      </c>
      <c r="M42" s="31">
        <f>E117</f>
        <v>2</v>
      </c>
      <c r="N42" s="32">
        <f>H117</f>
        <v>26</v>
      </c>
      <c r="O42" s="25">
        <f t="shared" si="17"/>
        <v>1</v>
      </c>
      <c r="P42" s="25">
        <f t="shared" si="18"/>
        <v>11</v>
      </c>
      <c r="Q42" s="25">
        <f t="shared" si="19"/>
        <v>1</v>
      </c>
      <c r="R42" s="26">
        <f t="shared" si="20"/>
        <v>1.1000000000000001</v>
      </c>
      <c r="S42" s="27">
        <f t="shared" si="21"/>
        <v>1</v>
      </c>
      <c r="T42" s="28">
        <f t="shared" si="22"/>
        <v>1.171</v>
      </c>
    </row>
    <row r="43" spans="1:20" x14ac:dyDescent="0.25">
      <c r="A43" s="1" t="s">
        <v>6</v>
      </c>
      <c r="B43" s="346" t="s">
        <v>317</v>
      </c>
      <c r="C43" s="346"/>
      <c r="D43" s="3">
        <v>1</v>
      </c>
      <c r="E43" s="4">
        <v>0</v>
      </c>
      <c r="F43" s="5">
        <v>9</v>
      </c>
      <c r="G43" s="6">
        <v>5</v>
      </c>
      <c r="H43" s="11">
        <f t="shared" si="14"/>
        <v>4</v>
      </c>
      <c r="J43" s="18" t="str">
        <f t="shared" si="15"/>
        <v>LOUISON</v>
      </c>
      <c r="K43" s="29">
        <f t="shared" si="16"/>
        <v>8</v>
      </c>
      <c r="L43" s="30">
        <f>D134</f>
        <v>6</v>
      </c>
      <c r="M43" s="31">
        <f>E134</f>
        <v>4</v>
      </c>
      <c r="N43" s="32">
        <f>H134</f>
        <v>-2</v>
      </c>
      <c r="O43" s="25">
        <f t="shared" si="17"/>
        <v>5</v>
      </c>
      <c r="P43" s="25">
        <f t="shared" si="18"/>
        <v>7</v>
      </c>
      <c r="Q43" s="25">
        <f t="shared" si="19"/>
        <v>6</v>
      </c>
      <c r="R43" s="26">
        <f t="shared" si="20"/>
        <v>5.6</v>
      </c>
      <c r="S43" s="27">
        <f t="shared" si="21"/>
        <v>5</v>
      </c>
      <c r="T43" s="28">
        <f t="shared" si="22"/>
        <v>5.6849999999999996</v>
      </c>
    </row>
    <row r="44" spans="1:20" x14ac:dyDescent="0.25">
      <c r="A44" s="1" t="s">
        <v>7</v>
      </c>
      <c r="B44" s="346" t="s">
        <v>71</v>
      </c>
      <c r="C44" s="346"/>
      <c r="D44" s="3">
        <v>0</v>
      </c>
      <c r="E44" s="4">
        <v>1</v>
      </c>
      <c r="F44" s="5">
        <v>3</v>
      </c>
      <c r="G44" s="6">
        <v>7</v>
      </c>
      <c r="H44" s="11">
        <f t="shared" si="14"/>
        <v>-4</v>
      </c>
      <c r="J44" s="18" t="str">
        <f t="shared" si="15"/>
        <v>LYES</v>
      </c>
      <c r="K44" s="29">
        <f t="shared" si="16"/>
        <v>9</v>
      </c>
      <c r="L44" s="30">
        <f>D151</f>
        <v>7</v>
      </c>
      <c r="M44" s="31">
        <f>E151</f>
        <v>3</v>
      </c>
      <c r="N44" s="32">
        <f>H151</f>
        <v>21</v>
      </c>
      <c r="O44" s="25">
        <f t="shared" si="17"/>
        <v>2</v>
      </c>
      <c r="P44" s="25">
        <f t="shared" si="18"/>
        <v>8</v>
      </c>
      <c r="Q44" s="25">
        <f t="shared" si="19"/>
        <v>3</v>
      </c>
      <c r="R44" s="26">
        <f t="shared" si="20"/>
        <v>2.2999999999999998</v>
      </c>
      <c r="S44" s="27">
        <f t="shared" si="21"/>
        <v>3</v>
      </c>
      <c r="T44" s="28">
        <f t="shared" si="22"/>
        <v>2.3929999999999998</v>
      </c>
    </row>
    <row r="45" spans="1:20" x14ac:dyDescent="0.25">
      <c r="A45" s="239" t="s">
        <v>8</v>
      </c>
      <c r="B45" s="364"/>
      <c r="C45" s="364"/>
      <c r="D45" s="131"/>
      <c r="E45" s="131"/>
      <c r="F45" s="131"/>
      <c r="G45" s="131"/>
      <c r="H45" s="131">
        <f t="shared" si="14"/>
        <v>0</v>
      </c>
      <c r="J45" s="18" t="str">
        <f t="shared" si="15"/>
        <v>SYLVAIN</v>
      </c>
      <c r="K45" s="29">
        <f t="shared" si="16"/>
        <v>11</v>
      </c>
      <c r="L45" s="30">
        <f>D185</f>
        <v>7</v>
      </c>
      <c r="M45" s="31">
        <f>E185</f>
        <v>3</v>
      </c>
      <c r="N45" s="32">
        <f>H185</f>
        <v>17</v>
      </c>
      <c r="O45" s="25">
        <f t="shared" si="17"/>
        <v>2</v>
      </c>
      <c r="P45" s="25">
        <f t="shared" si="18"/>
        <v>8</v>
      </c>
      <c r="Q45" s="25">
        <f t="shared" si="19"/>
        <v>4</v>
      </c>
      <c r="R45" s="26">
        <f t="shared" si="20"/>
        <v>2.4</v>
      </c>
      <c r="S45" s="27">
        <f t="shared" si="21"/>
        <v>4</v>
      </c>
      <c r="T45" s="28">
        <f t="shared" si="22"/>
        <v>2.5139999999999998</v>
      </c>
    </row>
    <row r="46" spans="1:20" x14ac:dyDescent="0.25">
      <c r="A46" s="1" t="s">
        <v>9</v>
      </c>
      <c r="B46" s="346" t="s">
        <v>226</v>
      </c>
      <c r="C46" s="346"/>
      <c r="D46" s="3">
        <v>0</v>
      </c>
      <c r="E46" s="4">
        <v>1</v>
      </c>
      <c r="F46" s="5">
        <v>2</v>
      </c>
      <c r="G46" s="6">
        <v>7</v>
      </c>
      <c r="H46" s="11">
        <f t="shared" si="14"/>
        <v>-5</v>
      </c>
      <c r="J46" s="18" t="str">
        <f t="shared" si="15"/>
        <v>WENDY</v>
      </c>
      <c r="K46" s="29">
        <f t="shared" si="16"/>
        <v>12</v>
      </c>
      <c r="L46" s="30">
        <f>D202</f>
        <v>4</v>
      </c>
      <c r="M46" s="31">
        <f>E202</f>
        <v>6</v>
      </c>
      <c r="N46" s="32">
        <f>H202</f>
        <v>-11</v>
      </c>
      <c r="O46" s="25">
        <f t="shared" si="17"/>
        <v>8</v>
      </c>
      <c r="P46" s="25">
        <f t="shared" si="18"/>
        <v>3</v>
      </c>
      <c r="Q46" s="25">
        <f t="shared" si="19"/>
        <v>8</v>
      </c>
      <c r="R46" s="26">
        <f>O46+Q46/10</f>
        <v>8.8000000000000007</v>
      </c>
      <c r="S46" s="27">
        <f t="shared" si="21"/>
        <v>8</v>
      </c>
      <c r="T46" s="28">
        <f>R46+1/10+K46/100+S46/1000</f>
        <v>9.0279999999999987</v>
      </c>
    </row>
    <row r="47" spans="1:20" x14ac:dyDescent="0.25">
      <c r="A47" s="1" t="s">
        <v>262</v>
      </c>
      <c r="B47" s="346" t="s">
        <v>235</v>
      </c>
      <c r="C47" s="346"/>
      <c r="D47" s="3">
        <v>1</v>
      </c>
      <c r="E47" s="4">
        <v>0</v>
      </c>
      <c r="F47" s="5">
        <v>8</v>
      </c>
      <c r="G47" s="6">
        <v>2</v>
      </c>
      <c r="H47" s="11">
        <f t="shared" si="14"/>
        <v>6</v>
      </c>
      <c r="J47" s="18" t="str">
        <f t="shared" si="15"/>
        <v>XAVIER</v>
      </c>
      <c r="K47" s="29">
        <f t="shared" si="16"/>
        <v>13</v>
      </c>
      <c r="L47" s="30">
        <f>D219</f>
        <v>5</v>
      </c>
      <c r="M47" s="31">
        <f>E219</f>
        <v>5</v>
      </c>
      <c r="N47" s="32">
        <f>H219</f>
        <v>0</v>
      </c>
      <c r="O47" s="25">
        <f t="shared" si="17"/>
        <v>6</v>
      </c>
      <c r="P47" s="25">
        <f t="shared" si="18"/>
        <v>5</v>
      </c>
      <c r="Q47" s="25">
        <f t="shared" si="19"/>
        <v>5</v>
      </c>
      <c r="R47" s="26">
        <f t="shared" si="20"/>
        <v>6.5</v>
      </c>
      <c r="S47" s="27">
        <f t="shared" si="21"/>
        <v>6</v>
      </c>
      <c r="T47" s="28">
        <f t="shared" si="22"/>
        <v>6.6360000000000001</v>
      </c>
    </row>
    <row r="48" spans="1:20" x14ac:dyDescent="0.25">
      <c r="A48" s="1" t="s">
        <v>115</v>
      </c>
      <c r="B48" s="346" t="s">
        <v>81</v>
      </c>
      <c r="C48" s="346"/>
      <c r="D48" s="3">
        <v>0</v>
      </c>
      <c r="E48" s="4">
        <v>1</v>
      </c>
      <c r="F48" s="5">
        <v>2</v>
      </c>
      <c r="G48" s="6">
        <v>8</v>
      </c>
      <c r="H48" s="11">
        <f t="shared" si="14"/>
        <v>-6</v>
      </c>
      <c r="J48" s="18"/>
      <c r="K48" s="29"/>
      <c r="L48" s="30"/>
      <c r="M48" s="31"/>
      <c r="N48" s="32"/>
      <c r="O48" s="25"/>
      <c r="P48" s="25"/>
      <c r="Q48" s="25"/>
      <c r="R48" s="26"/>
      <c r="S48" s="27"/>
      <c r="T48" s="28"/>
    </row>
    <row r="49" spans="1:27" x14ac:dyDescent="0.25">
      <c r="A49" s="1" t="s">
        <v>41</v>
      </c>
      <c r="B49" s="346"/>
      <c r="C49" s="346"/>
      <c r="D49">
        <f>SUM(D37:D48)</f>
        <v>5</v>
      </c>
      <c r="E49">
        <f>SUM(E37:E48)</f>
        <v>5</v>
      </c>
      <c r="F49">
        <f>SUM(F37:F48)</f>
        <v>54</v>
      </c>
      <c r="G49">
        <f>SUM(G37:G48)</f>
        <v>56</v>
      </c>
      <c r="H49">
        <f>F49-G49</f>
        <v>-2</v>
      </c>
      <c r="N49">
        <f>SUM(N37:N48)</f>
        <v>0</v>
      </c>
    </row>
    <row r="51" spans="1:27" x14ac:dyDescent="0.25">
      <c r="A51">
        <v>4</v>
      </c>
      <c r="B51" s="346" t="s">
        <v>25</v>
      </c>
      <c r="C51" s="346"/>
      <c r="D51" s="346"/>
      <c r="E51" s="346"/>
      <c r="F51" s="346"/>
      <c r="G51" s="346"/>
      <c r="H51" s="346"/>
    </row>
    <row r="52" spans="1:27" x14ac:dyDescent="0.25">
      <c r="A52" t="s">
        <v>39</v>
      </c>
      <c r="B52" s="346" t="s">
        <v>40</v>
      </c>
      <c r="C52" s="346"/>
      <c r="D52" s="7" t="s">
        <v>34</v>
      </c>
      <c r="E52" s="8" t="s">
        <v>21</v>
      </c>
      <c r="F52" s="9" t="s">
        <v>35</v>
      </c>
      <c r="G52" s="10" t="s">
        <v>36</v>
      </c>
      <c r="H52" s="1" t="s">
        <v>37</v>
      </c>
      <c r="J52" s="17" t="s">
        <v>68</v>
      </c>
      <c r="Q52" s="17" t="s">
        <v>43</v>
      </c>
      <c r="Y52" s="439" t="s">
        <v>97</v>
      </c>
      <c r="Z52" s="439"/>
      <c r="AA52" s="439"/>
    </row>
    <row r="53" spans="1:27" x14ac:dyDescent="0.25">
      <c r="A53" s="239" t="s">
        <v>2</v>
      </c>
      <c r="B53" s="2"/>
      <c r="C53" s="2"/>
      <c r="D53" s="2"/>
      <c r="E53" s="2"/>
      <c r="F53" s="2"/>
      <c r="G53" s="2"/>
      <c r="H53" s="2"/>
      <c r="J53" s="19" t="s">
        <v>87</v>
      </c>
      <c r="K53" s="20" t="s">
        <v>42</v>
      </c>
      <c r="L53" s="17" t="s">
        <v>53</v>
      </c>
      <c r="M53" s="17" t="s">
        <v>82</v>
      </c>
      <c r="N53" s="17" t="s">
        <v>21</v>
      </c>
      <c r="O53" s="17" t="s">
        <v>37</v>
      </c>
      <c r="Q53" s="19" t="s">
        <v>87</v>
      </c>
      <c r="R53" s="20" t="s">
        <v>42</v>
      </c>
      <c r="S53" s="17" t="s">
        <v>53</v>
      </c>
      <c r="T53" s="22" t="s">
        <v>82</v>
      </c>
      <c r="U53" s="23" t="s">
        <v>21</v>
      </c>
      <c r="V53" s="24" t="s">
        <v>37</v>
      </c>
      <c r="W53" s="33" t="s">
        <v>66</v>
      </c>
      <c r="Y53" s="41" t="s">
        <v>53</v>
      </c>
      <c r="Z53" s="42" t="s">
        <v>87</v>
      </c>
      <c r="AA53" s="43" t="s">
        <v>67</v>
      </c>
    </row>
    <row r="54" spans="1:27" x14ac:dyDescent="0.25">
      <c r="A54" s="239" t="s">
        <v>0</v>
      </c>
      <c r="B54" s="364"/>
      <c r="C54" s="364"/>
      <c r="D54" s="131"/>
      <c r="E54" s="131"/>
      <c r="F54" s="131"/>
      <c r="G54" s="131"/>
      <c r="H54" s="131">
        <f t="shared" ref="H54:H65" si="23">F54-G54</f>
        <v>0</v>
      </c>
      <c r="J54" s="19">
        <f>T37</f>
        <v>11.03</v>
      </c>
      <c r="K54" s="20">
        <f>S37</f>
        <v>10</v>
      </c>
      <c r="L54" s="17" t="str">
        <f>J37</f>
        <v>ALEXANDRE</v>
      </c>
      <c r="M54" s="14">
        <f>L37</f>
        <v>2</v>
      </c>
      <c r="N54" s="14">
        <f>M37</f>
        <v>8</v>
      </c>
      <c r="O54" s="14">
        <f>N37</f>
        <v>-24</v>
      </c>
      <c r="Q54" s="19">
        <f>SMALL(J$54:J$64,1)</f>
        <v>1.171</v>
      </c>
      <c r="R54" s="20">
        <f>RANK(Q54,Q$54:Q$64,1)</f>
        <v>1</v>
      </c>
      <c r="S54" s="17" t="str">
        <f>+VLOOKUP(Q54,J$54:O$64,3,FALSE)</f>
        <v>JORDY</v>
      </c>
      <c r="T54" s="13">
        <f>VLOOKUP(Q54,J$54:O$64,4,FALSE)</f>
        <v>8</v>
      </c>
      <c r="U54" s="16">
        <f>VLOOKUP(Q54,J$54:O$64,5,FALSE)</f>
        <v>2</v>
      </c>
      <c r="V54" s="15">
        <f>VLOOKUP(Q54,J$54:O$64,6,FALSE)</f>
        <v>26</v>
      </c>
      <c r="W54" s="34">
        <v>15</v>
      </c>
      <c r="Y54" s="41" t="str">
        <f>L54</f>
        <v>ALEXANDRE</v>
      </c>
      <c r="Z54" s="42">
        <f>J54</f>
        <v>11.03</v>
      </c>
      <c r="AA54" s="43">
        <f>VLOOKUP(Z54,Q$54:W$65,7,FALSE)</f>
        <v>3</v>
      </c>
    </row>
    <row r="55" spans="1:27" x14ac:dyDescent="0.25">
      <c r="A55" s="1" t="s">
        <v>1</v>
      </c>
      <c r="B55" s="346" t="s">
        <v>80</v>
      </c>
      <c r="C55" s="346"/>
      <c r="D55" s="3">
        <v>1</v>
      </c>
      <c r="E55" s="4">
        <v>0</v>
      </c>
      <c r="F55" s="5">
        <v>8</v>
      </c>
      <c r="G55" s="6">
        <v>2</v>
      </c>
      <c r="H55" s="11">
        <f t="shared" si="23"/>
        <v>6</v>
      </c>
      <c r="J55" s="19">
        <f t="shared" ref="J55:J64" si="24">T38</f>
        <v>6.6369999999999996</v>
      </c>
      <c r="K55" s="20">
        <f t="shared" ref="K55:K64" si="25">S38</f>
        <v>7</v>
      </c>
      <c r="L55" s="17" t="str">
        <f t="shared" ref="L55:L64" si="26">J38</f>
        <v>ALEX</v>
      </c>
      <c r="M55" s="14">
        <f t="shared" ref="M55:O64" si="27">L38</f>
        <v>5</v>
      </c>
      <c r="N55" s="14">
        <f t="shared" si="27"/>
        <v>5</v>
      </c>
      <c r="O55" s="14">
        <f t="shared" si="27"/>
        <v>-2</v>
      </c>
      <c r="Q55" s="19">
        <f>SMALL(J$54:J$64,2)</f>
        <v>2.262</v>
      </c>
      <c r="R55" s="20">
        <f t="shared" ref="R55:R64" si="28">RANK(Q55,Q$54:Q$64,1)</f>
        <v>2</v>
      </c>
      <c r="S55" s="17" t="str">
        <f t="shared" ref="S55:S64" si="29">+VLOOKUP(Q55,J$54:O$64,3,FALSE)</f>
        <v>FLAVIEN</v>
      </c>
      <c r="T55" s="13">
        <f t="shared" ref="T55:T64" si="30">VLOOKUP(Q55,J$54:O$64,4,FALSE)</f>
        <v>7</v>
      </c>
      <c r="U55" s="16">
        <f t="shared" ref="U55:U64" si="31">VLOOKUP(Q55,J$54:O$64,5,FALSE)</f>
        <v>3</v>
      </c>
      <c r="V55" s="15">
        <f t="shared" ref="V55:V64" si="32">VLOOKUP(Q55,J$54:O$64,6,FALSE)</f>
        <v>24</v>
      </c>
      <c r="W55" s="34">
        <v>12</v>
      </c>
      <c r="Y55" s="41" t="str">
        <f t="shared" ref="Y55:Y64" si="33">L55</f>
        <v>ALEX</v>
      </c>
      <c r="Z55" s="42">
        <f t="shared" ref="Z55:Z64" si="34">J55</f>
        <v>6.6369999999999996</v>
      </c>
      <c r="AA55" s="43">
        <f t="shared" ref="AA55:AA64" si="35">VLOOKUP(Z55,Q$54:W$65,7,FALSE)</f>
        <v>6</v>
      </c>
    </row>
    <row r="56" spans="1:27" x14ac:dyDescent="0.25">
      <c r="A56" s="1" t="s">
        <v>38</v>
      </c>
      <c r="B56" s="346" t="s">
        <v>47</v>
      </c>
      <c r="C56" s="346"/>
      <c r="D56" s="3">
        <v>0</v>
      </c>
      <c r="E56" s="4">
        <v>1</v>
      </c>
      <c r="F56" s="5">
        <v>2</v>
      </c>
      <c r="G56" s="6">
        <v>7</v>
      </c>
      <c r="H56" s="11">
        <f t="shared" si="23"/>
        <v>-5</v>
      </c>
      <c r="J56" s="19">
        <f t="shared" si="24"/>
        <v>9.0479999999999983</v>
      </c>
      <c r="K56" s="20">
        <f t="shared" si="25"/>
        <v>8</v>
      </c>
      <c r="L56" s="17" t="str">
        <f t="shared" si="26"/>
        <v>ANTOINE</v>
      </c>
      <c r="M56" s="14">
        <f t="shared" si="27"/>
        <v>4</v>
      </c>
      <c r="N56" s="14">
        <f t="shared" si="27"/>
        <v>6</v>
      </c>
      <c r="O56" s="14">
        <f t="shared" si="27"/>
        <v>-11</v>
      </c>
      <c r="Q56" s="19">
        <f>SMALL(J$54:J$64,3)</f>
        <v>2.3929999999999998</v>
      </c>
      <c r="R56" s="20">
        <f t="shared" si="28"/>
        <v>3</v>
      </c>
      <c r="S56" s="17" t="str">
        <f t="shared" si="29"/>
        <v>LYES</v>
      </c>
      <c r="T56" s="13">
        <f t="shared" si="30"/>
        <v>7</v>
      </c>
      <c r="U56" s="16">
        <f t="shared" si="31"/>
        <v>3</v>
      </c>
      <c r="V56" s="15">
        <f t="shared" si="32"/>
        <v>21</v>
      </c>
      <c r="W56" s="34">
        <v>10</v>
      </c>
      <c r="Y56" s="41" t="str">
        <f t="shared" si="33"/>
        <v>ANTOINE</v>
      </c>
      <c r="Z56" s="42">
        <f t="shared" si="34"/>
        <v>9.0479999999999983</v>
      </c>
      <c r="AA56" s="43">
        <f t="shared" si="35"/>
        <v>4</v>
      </c>
    </row>
    <row r="57" spans="1:27" x14ac:dyDescent="0.25">
      <c r="A57" s="1" t="s">
        <v>3</v>
      </c>
      <c r="B57" s="346" t="s">
        <v>344</v>
      </c>
      <c r="C57" s="346"/>
      <c r="D57" s="3">
        <v>1</v>
      </c>
      <c r="E57" s="4">
        <v>0</v>
      </c>
      <c r="F57" s="5">
        <v>5</v>
      </c>
      <c r="G57" s="6">
        <v>2</v>
      </c>
      <c r="H57" s="11">
        <f t="shared" si="23"/>
        <v>3</v>
      </c>
      <c r="J57" s="19">
        <f t="shared" si="24"/>
        <v>12.161</v>
      </c>
      <c r="K57" s="20">
        <f t="shared" si="25"/>
        <v>11</v>
      </c>
      <c r="L57" s="17" t="str">
        <f t="shared" si="26"/>
        <v>BAPTISTE</v>
      </c>
      <c r="M57" s="14">
        <f t="shared" si="27"/>
        <v>0</v>
      </c>
      <c r="N57" s="14">
        <f t="shared" si="27"/>
        <v>10</v>
      </c>
      <c r="O57" s="14">
        <f t="shared" si="27"/>
        <v>-38</v>
      </c>
      <c r="Q57" s="19">
        <f>SMALL(J$54:J$64,4)</f>
        <v>2.5139999999999998</v>
      </c>
      <c r="R57" s="20">
        <f t="shared" si="28"/>
        <v>4</v>
      </c>
      <c r="S57" s="17" t="str">
        <f t="shared" si="29"/>
        <v>SYLVAIN</v>
      </c>
      <c r="T57" s="13">
        <f t="shared" si="30"/>
        <v>7</v>
      </c>
      <c r="U57" s="16">
        <f t="shared" si="31"/>
        <v>3</v>
      </c>
      <c r="V57" s="15">
        <f>VLOOKUP(Q57,J$54:O$64,6,FALSE)</f>
        <v>17</v>
      </c>
      <c r="W57" s="34">
        <v>9</v>
      </c>
      <c r="Y57" s="41" t="str">
        <f t="shared" si="33"/>
        <v>BAPTISTE</v>
      </c>
      <c r="Z57" s="42">
        <f t="shared" si="34"/>
        <v>12.161</v>
      </c>
      <c r="AA57" s="43">
        <f t="shared" si="35"/>
        <v>2</v>
      </c>
    </row>
    <row r="58" spans="1:27" x14ac:dyDescent="0.25">
      <c r="A58" s="1" t="s">
        <v>4</v>
      </c>
      <c r="B58" s="346" t="s">
        <v>312</v>
      </c>
      <c r="C58" s="346"/>
      <c r="D58" s="3">
        <v>0</v>
      </c>
      <c r="E58" s="4">
        <v>1</v>
      </c>
      <c r="F58" s="5">
        <v>4</v>
      </c>
      <c r="G58" s="6">
        <v>7</v>
      </c>
      <c r="H58" s="11">
        <f t="shared" si="23"/>
        <v>-3</v>
      </c>
      <c r="J58" s="19">
        <f t="shared" si="24"/>
        <v>2.262</v>
      </c>
      <c r="K58" s="20">
        <f t="shared" si="25"/>
        <v>2</v>
      </c>
      <c r="L58" s="17" t="str">
        <f t="shared" si="26"/>
        <v>FLAVIEN</v>
      </c>
      <c r="M58" s="14">
        <f t="shared" si="27"/>
        <v>7</v>
      </c>
      <c r="N58" s="14">
        <f t="shared" si="27"/>
        <v>3</v>
      </c>
      <c r="O58" s="14">
        <f t="shared" si="27"/>
        <v>24</v>
      </c>
      <c r="Q58" s="19">
        <f>SMALL(J$54:J$64,5)</f>
        <v>5.6849999999999996</v>
      </c>
      <c r="R58" s="20">
        <f t="shared" si="28"/>
        <v>5</v>
      </c>
      <c r="S58" s="17" t="str">
        <f t="shared" si="29"/>
        <v>LOUISON</v>
      </c>
      <c r="T58" s="13">
        <f t="shared" si="30"/>
        <v>6</v>
      </c>
      <c r="U58" s="16">
        <f t="shared" si="31"/>
        <v>4</v>
      </c>
      <c r="V58" s="15">
        <f t="shared" si="32"/>
        <v>-2</v>
      </c>
      <c r="W58" s="34">
        <v>8</v>
      </c>
      <c r="Y58" s="41" t="str">
        <f t="shared" si="33"/>
        <v>FLAVIEN</v>
      </c>
      <c r="Z58" s="42">
        <f t="shared" si="34"/>
        <v>2.262</v>
      </c>
      <c r="AA58" s="43">
        <f t="shared" si="35"/>
        <v>12</v>
      </c>
    </row>
    <row r="59" spans="1:27" x14ac:dyDescent="0.25">
      <c r="A59" s="1" t="s">
        <v>5</v>
      </c>
      <c r="B59" s="346" t="s">
        <v>47</v>
      </c>
      <c r="C59" s="346"/>
      <c r="D59" s="3">
        <v>0</v>
      </c>
      <c r="E59" s="4">
        <v>1</v>
      </c>
      <c r="F59" s="5">
        <v>2</v>
      </c>
      <c r="G59" s="6">
        <v>7</v>
      </c>
      <c r="H59" s="11">
        <f t="shared" si="23"/>
        <v>-5</v>
      </c>
      <c r="J59" s="19">
        <f t="shared" si="24"/>
        <v>1.171</v>
      </c>
      <c r="K59" s="20">
        <f t="shared" si="25"/>
        <v>1</v>
      </c>
      <c r="L59" s="17" t="str">
        <f t="shared" si="26"/>
        <v>JORDY</v>
      </c>
      <c r="M59" s="14">
        <f t="shared" si="27"/>
        <v>8</v>
      </c>
      <c r="N59" s="14">
        <f t="shared" si="27"/>
        <v>2</v>
      </c>
      <c r="O59" s="14">
        <f>N42</f>
        <v>26</v>
      </c>
      <c r="Q59" s="19">
        <f>SMALL(J$54:J$64,6)</f>
        <v>6.6360000000000001</v>
      </c>
      <c r="R59" s="20">
        <f t="shared" si="28"/>
        <v>6</v>
      </c>
      <c r="S59" s="17" t="str">
        <f t="shared" si="29"/>
        <v>XAVIER</v>
      </c>
      <c r="T59" s="13">
        <f t="shared" si="30"/>
        <v>5</v>
      </c>
      <c r="U59" s="16">
        <f t="shared" si="31"/>
        <v>5</v>
      </c>
      <c r="V59" s="15">
        <f t="shared" si="32"/>
        <v>0</v>
      </c>
      <c r="W59" s="34">
        <v>7</v>
      </c>
      <c r="Y59" s="41" t="str">
        <f t="shared" si="33"/>
        <v>JORDY</v>
      </c>
      <c r="Z59" s="42">
        <f t="shared" si="34"/>
        <v>1.171</v>
      </c>
      <c r="AA59" s="43">
        <f t="shared" si="35"/>
        <v>15</v>
      </c>
    </row>
    <row r="60" spans="1:27" x14ac:dyDescent="0.25">
      <c r="A60" s="1" t="s">
        <v>6</v>
      </c>
      <c r="B60" s="346" t="s">
        <v>361</v>
      </c>
      <c r="C60" s="346"/>
      <c r="D60" s="3">
        <v>0</v>
      </c>
      <c r="E60" s="4">
        <v>1</v>
      </c>
      <c r="F60" s="5">
        <v>6</v>
      </c>
      <c r="G60" s="6">
        <v>9</v>
      </c>
      <c r="H60" s="11">
        <f t="shared" si="23"/>
        <v>-3</v>
      </c>
      <c r="J60" s="19">
        <f t="shared" si="24"/>
        <v>5.6849999999999996</v>
      </c>
      <c r="K60" s="20">
        <f t="shared" si="25"/>
        <v>5</v>
      </c>
      <c r="L60" s="17" t="str">
        <f t="shared" si="26"/>
        <v>LOUISON</v>
      </c>
      <c r="M60" s="14">
        <f t="shared" si="27"/>
        <v>6</v>
      </c>
      <c r="N60" s="14">
        <f t="shared" si="27"/>
        <v>4</v>
      </c>
      <c r="O60" s="14">
        <f t="shared" si="27"/>
        <v>-2</v>
      </c>
      <c r="Q60" s="19">
        <f>SMALL(J$54:J$64,7)</f>
        <v>6.6369999999999996</v>
      </c>
      <c r="R60" s="20">
        <f t="shared" si="28"/>
        <v>7</v>
      </c>
      <c r="S60" s="17" t="str">
        <f t="shared" si="29"/>
        <v>ALEX</v>
      </c>
      <c r="T60" s="13">
        <f t="shared" si="30"/>
        <v>5</v>
      </c>
      <c r="U60" s="16">
        <f t="shared" si="31"/>
        <v>5</v>
      </c>
      <c r="V60" s="15">
        <f t="shared" si="32"/>
        <v>-2</v>
      </c>
      <c r="W60" s="34">
        <v>6</v>
      </c>
      <c r="Y60" s="41" t="str">
        <f t="shared" si="33"/>
        <v>LOUISON</v>
      </c>
      <c r="Z60" s="42">
        <f t="shared" si="34"/>
        <v>5.6849999999999996</v>
      </c>
      <c r="AA60" s="43">
        <f t="shared" si="35"/>
        <v>8</v>
      </c>
    </row>
    <row r="61" spans="1:27" x14ac:dyDescent="0.25">
      <c r="A61" s="1" t="s">
        <v>7</v>
      </c>
      <c r="B61" s="346" t="s">
        <v>308</v>
      </c>
      <c r="C61" s="346"/>
      <c r="D61" s="3">
        <v>1</v>
      </c>
      <c r="E61" s="4">
        <v>0</v>
      </c>
      <c r="F61" s="5">
        <v>6</v>
      </c>
      <c r="G61" s="6">
        <v>5</v>
      </c>
      <c r="H61" s="11">
        <f t="shared" si="23"/>
        <v>1</v>
      </c>
      <c r="J61" s="19">
        <f t="shared" si="24"/>
        <v>2.3929999999999998</v>
      </c>
      <c r="K61" s="20">
        <f t="shared" si="25"/>
        <v>3</v>
      </c>
      <c r="L61" s="17" t="str">
        <f t="shared" si="26"/>
        <v>LYES</v>
      </c>
      <c r="M61" s="14">
        <f t="shared" si="27"/>
        <v>7</v>
      </c>
      <c r="N61" s="14">
        <f t="shared" si="27"/>
        <v>3</v>
      </c>
      <c r="O61" s="14">
        <f t="shared" si="27"/>
        <v>21</v>
      </c>
      <c r="Q61" s="19">
        <f>SMALL(J$54:J$64,8)</f>
        <v>9.0279999999999987</v>
      </c>
      <c r="R61" s="20">
        <f t="shared" si="28"/>
        <v>8</v>
      </c>
      <c r="S61" s="17" t="str">
        <f t="shared" si="29"/>
        <v>WENDY</v>
      </c>
      <c r="T61" s="13">
        <f t="shared" si="30"/>
        <v>4</v>
      </c>
      <c r="U61" s="16">
        <f t="shared" si="31"/>
        <v>6</v>
      </c>
      <c r="V61" s="15">
        <f t="shared" si="32"/>
        <v>-11</v>
      </c>
      <c r="W61" s="34">
        <v>5</v>
      </c>
      <c r="Y61" s="41" t="str">
        <f t="shared" si="33"/>
        <v>LYES</v>
      </c>
      <c r="Z61" s="42">
        <f t="shared" si="34"/>
        <v>2.3929999999999998</v>
      </c>
      <c r="AA61" s="43">
        <f t="shared" si="35"/>
        <v>10</v>
      </c>
    </row>
    <row r="62" spans="1:27" x14ac:dyDescent="0.25">
      <c r="A62" s="239" t="s">
        <v>8</v>
      </c>
      <c r="B62" s="364"/>
      <c r="C62" s="364"/>
      <c r="D62" s="131"/>
      <c r="E62" s="131"/>
      <c r="F62" s="131"/>
      <c r="G62" s="131"/>
      <c r="H62" s="131">
        <f t="shared" si="23"/>
        <v>0</v>
      </c>
      <c r="J62" s="19">
        <f t="shared" si="24"/>
        <v>2.5139999999999998</v>
      </c>
      <c r="K62" s="20">
        <f t="shared" si="25"/>
        <v>4</v>
      </c>
      <c r="L62" s="17" t="str">
        <f t="shared" si="26"/>
        <v>SYLVAIN</v>
      </c>
      <c r="M62" s="14">
        <f t="shared" si="27"/>
        <v>7</v>
      </c>
      <c r="N62" s="14">
        <f t="shared" si="27"/>
        <v>3</v>
      </c>
      <c r="O62" s="14">
        <f t="shared" si="27"/>
        <v>17</v>
      </c>
      <c r="Q62" s="19">
        <f>SMALL(J$54:J$64,9)</f>
        <v>9.0479999999999983</v>
      </c>
      <c r="R62" s="20">
        <f t="shared" si="28"/>
        <v>9</v>
      </c>
      <c r="S62" s="17" t="str">
        <f t="shared" si="29"/>
        <v>ANTOINE</v>
      </c>
      <c r="T62" s="13">
        <f t="shared" si="30"/>
        <v>4</v>
      </c>
      <c r="U62" s="16">
        <f t="shared" si="31"/>
        <v>6</v>
      </c>
      <c r="V62" s="15">
        <f t="shared" si="32"/>
        <v>-11</v>
      </c>
      <c r="W62" s="34">
        <v>4</v>
      </c>
      <c r="Y62" s="41" t="str">
        <f t="shared" si="33"/>
        <v>SYLVAIN</v>
      </c>
      <c r="Z62" s="42">
        <f t="shared" si="34"/>
        <v>2.5139999999999998</v>
      </c>
      <c r="AA62" s="43">
        <f t="shared" si="35"/>
        <v>9</v>
      </c>
    </row>
    <row r="63" spans="1:27" x14ac:dyDescent="0.25">
      <c r="A63" s="1" t="s">
        <v>9</v>
      </c>
      <c r="B63" s="346" t="s">
        <v>316</v>
      </c>
      <c r="C63" s="346"/>
      <c r="D63" s="3">
        <v>0</v>
      </c>
      <c r="E63" s="4">
        <v>1</v>
      </c>
      <c r="F63" s="5">
        <v>5</v>
      </c>
      <c r="G63" s="6">
        <v>9</v>
      </c>
      <c r="H63" s="11">
        <f t="shared" si="23"/>
        <v>-4</v>
      </c>
      <c r="J63" s="19">
        <f t="shared" si="24"/>
        <v>9.0279999999999987</v>
      </c>
      <c r="K63" s="20">
        <f t="shared" si="25"/>
        <v>8</v>
      </c>
      <c r="L63" s="17" t="str">
        <f t="shared" si="26"/>
        <v>WENDY</v>
      </c>
      <c r="M63" s="14">
        <f t="shared" si="27"/>
        <v>4</v>
      </c>
      <c r="N63" s="14">
        <f t="shared" si="27"/>
        <v>6</v>
      </c>
      <c r="O63" s="14">
        <f t="shared" si="27"/>
        <v>-11</v>
      </c>
      <c r="Q63" s="19">
        <f>SMALL(J$54:J$64,10)</f>
        <v>11.03</v>
      </c>
      <c r="R63" s="20">
        <f t="shared" si="28"/>
        <v>10</v>
      </c>
      <c r="S63" s="17" t="str">
        <f t="shared" si="29"/>
        <v>ALEXANDRE</v>
      </c>
      <c r="T63" s="13">
        <f t="shared" si="30"/>
        <v>2</v>
      </c>
      <c r="U63" s="16">
        <f t="shared" si="31"/>
        <v>8</v>
      </c>
      <c r="V63" s="15">
        <f t="shared" si="32"/>
        <v>-24</v>
      </c>
      <c r="W63" s="34">
        <v>3</v>
      </c>
      <c r="Y63" s="41" t="str">
        <f t="shared" si="33"/>
        <v>WENDY</v>
      </c>
      <c r="Z63" s="42">
        <f t="shared" si="34"/>
        <v>9.0279999999999987</v>
      </c>
      <c r="AA63" s="43">
        <f t="shared" si="35"/>
        <v>5</v>
      </c>
    </row>
    <row r="64" spans="1:27" x14ac:dyDescent="0.25">
      <c r="A64" s="1" t="s">
        <v>262</v>
      </c>
      <c r="B64" s="346" t="s">
        <v>328</v>
      </c>
      <c r="C64" s="346"/>
      <c r="D64" s="3">
        <v>0</v>
      </c>
      <c r="E64" s="4">
        <v>1</v>
      </c>
      <c r="F64" s="5">
        <v>5</v>
      </c>
      <c r="G64" s="6">
        <v>9</v>
      </c>
      <c r="H64" s="11">
        <f t="shared" si="23"/>
        <v>-4</v>
      </c>
      <c r="J64" s="19">
        <f t="shared" si="24"/>
        <v>6.6360000000000001</v>
      </c>
      <c r="K64" s="20">
        <f t="shared" si="25"/>
        <v>6</v>
      </c>
      <c r="L64" s="17" t="str">
        <f t="shared" si="26"/>
        <v>XAVIER</v>
      </c>
      <c r="M64" s="14">
        <f t="shared" si="27"/>
        <v>5</v>
      </c>
      <c r="N64" s="14">
        <f t="shared" si="27"/>
        <v>5</v>
      </c>
      <c r="O64" s="14">
        <f t="shared" si="27"/>
        <v>0</v>
      </c>
      <c r="Q64" s="19">
        <f>SMALL(J$54:J$64,11)</f>
        <v>12.161</v>
      </c>
      <c r="R64" s="20">
        <f t="shared" si="28"/>
        <v>11</v>
      </c>
      <c r="S64" s="17" t="str">
        <f t="shared" si="29"/>
        <v>BAPTISTE</v>
      </c>
      <c r="T64" s="13">
        <f t="shared" si="30"/>
        <v>0</v>
      </c>
      <c r="U64" s="16">
        <f t="shared" si="31"/>
        <v>10</v>
      </c>
      <c r="V64" s="15">
        <f t="shared" si="32"/>
        <v>-38</v>
      </c>
      <c r="W64" s="34">
        <v>2</v>
      </c>
      <c r="Y64" s="41" t="str">
        <f t="shared" si="33"/>
        <v>XAVIER</v>
      </c>
      <c r="Z64" s="42">
        <f t="shared" si="34"/>
        <v>6.6360000000000001</v>
      </c>
      <c r="AA64" s="43">
        <f t="shared" si="35"/>
        <v>7</v>
      </c>
    </row>
    <row r="65" spans="1:27" x14ac:dyDescent="0.25">
      <c r="A65" s="1" t="s">
        <v>115</v>
      </c>
      <c r="B65" s="346" t="s">
        <v>278</v>
      </c>
      <c r="C65" s="346"/>
      <c r="D65" s="3">
        <v>1</v>
      </c>
      <c r="E65" s="4">
        <v>0</v>
      </c>
      <c r="F65" s="5">
        <v>9</v>
      </c>
      <c r="G65" s="6">
        <v>6</v>
      </c>
      <c r="H65" s="11">
        <f t="shared" si="23"/>
        <v>3</v>
      </c>
      <c r="J65" s="19"/>
      <c r="K65" s="20"/>
      <c r="L65" s="17"/>
      <c r="M65" s="14"/>
      <c r="N65" s="14"/>
      <c r="O65" s="14"/>
      <c r="Q65" s="19"/>
      <c r="R65" s="20"/>
      <c r="S65" s="17"/>
      <c r="T65" s="13"/>
      <c r="U65" s="16"/>
      <c r="V65" s="15"/>
      <c r="W65" s="34">
        <v>1</v>
      </c>
      <c r="Y65" s="41"/>
      <c r="Z65" s="42"/>
      <c r="AA65" s="43"/>
    </row>
    <row r="66" spans="1:27" x14ac:dyDescent="0.25">
      <c r="A66" s="1" t="s">
        <v>41</v>
      </c>
      <c r="B66" s="346"/>
      <c r="C66" s="346"/>
      <c r="D66">
        <f>SUM(D54:D65)</f>
        <v>4</v>
      </c>
      <c r="E66">
        <f>SUM(E54:E65)</f>
        <v>6</v>
      </c>
      <c r="F66">
        <f>SUM(F54:F65)</f>
        <v>52</v>
      </c>
      <c r="G66">
        <f>SUM(G54:G65)</f>
        <v>63</v>
      </c>
      <c r="H66">
        <f>F66-G66</f>
        <v>-11</v>
      </c>
    </row>
    <row r="68" spans="1:27" x14ac:dyDescent="0.25">
      <c r="A68">
        <v>5</v>
      </c>
      <c r="B68" s="346" t="s">
        <v>27</v>
      </c>
      <c r="C68" s="346"/>
      <c r="D68" s="346"/>
      <c r="E68" s="346"/>
      <c r="F68" s="346"/>
      <c r="G68" s="346"/>
      <c r="H68" s="346"/>
    </row>
    <row r="69" spans="1:27" x14ac:dyDescent="0.25">
      <c r="A69" t="s">
        <v>39</v>
      </c>
      <c r="B69" s="346" t="s">
        <v>40</v>
      </c>
      <c r="C69" s="346"/>
      <c r="D69" s="7" t="s">
        <v>34</v>
      </c>
      <c r="E69" s="8" t="s">
        <v>21</v>
      </c>
      <c r="F69" s="9" t="s">
        <v>35</v>
      </c>
      <c r="G69" s="10" t="s">
        <v>36</v>
      </c>
      <c r="H69" s="1" t="s">
        <v>37</v>
      </c>
    </row>
    <row r="70" spans="1:27" x14ac:dyDescent="0.25">
      <c r="A70" s="239" t="s">
        <v>3</v>
      </c>
      <c r="B70" s="2"/>
      <c r="C70" s="2"/>
      <c r="D70" s="2"/>
      <c r="E70" s="2"/>
      <c r="F70" s="2"/>
      <c r="G70" s="2"/>
      <c r="H70" s="2"/>
    </row>
    <row r="71" spans="1:27" x14ac:dyDescent="0.25">
      <c r="A71" s="239" t="s">
        <v>0</v>
      </c>
      <c r="B71" s="364"/>
      <c r="C71" s="364"/>
      <c r="D71" s="131"/>
      <c r="E71" s="131"/>
      <c r="F71" s="131"/>
      <c r="G71" s="131"/>
      <c r="H71" s="131">
        <f t="shared" ref="H71:H82" si="36">F71-G71</f>
        <v>0</v>
      </c>
    </row>
    <row r="72" spans="1:27" x14ac:dyDescent="0.25">
      <c r="A72" s="1" t="s">
        <v>1</v>
      </c>
      <c r="B72" s="346" t="s">
        <v>109</v>
      </c>
      <c r="C72" s="346"/>
      <c r="D72" s="3">
        <v>0</v>
      </c>
      <c r="E72" s="4">
        <v>1</v>
      </c>
      <c r="F72" s="5">
        <v>0</v>
      </c>
      <c r="G72" s="6">
        <v>6</v>
      </c>
      <c r="H72" s="11">
        <f t="shared" si="36"/>
        <v>-6</v>
      </c>
    </row>
    <row r="73" spans="1:27" x14ac:dyDescent="0.25">
      <c r="A73" s="1" t="s">
        <v>38</v>
      </c>
      <c r="B73" s="346" t="s">
        <v>311</v>
      </c>
      <c r="C73" s="346"/>
      <c r="D73" s="3">
        <v>0</v>
      </c>
      <c r="E73" s="4">
        <v>1</v>
      </c>
      <c r="F73" s="5">
        <v>6</v>
      </c>
      <c r="G73" s="6">
        <v>7</v>
      </c>
      <c r="H73" s="11">
        <f t="shared" si="36"/>
        <v>-1</v>
      </c>
    </row>
    <row r="74" spans="1:27" x14ac:dyDescent="0.25">
      <c r="A74" s="1" t="s">
        <v>2</v>
      </c>
      <c r="B74" s="346" t="s">
        <v>345</v>
      </c>
      <c r="C74" s="346"/>
      <c r="D74" s="3">
        <v>0</v>
      </c>
      <c r="E74" s="4">
        <v>1</v>
      </c>
      <c r="F74" s="5">
        <v>2</v>
      </c>
      <c r="G74" s="6">
        <v>5</v>
      </c>
      <c r="H74" s="11">
        <f t="shared" si="36"/>
        <v>-3</v>
      </c>
    </row>
    <row r="75" spans="1:27" x14ac:dyDescent="0.25">
      <c r="A75" s="1" t="s">
        <v>4</v>
      </c>
      <c r="B75" s="346" t="s">
        <v>109</v>
      </c>
      <c r="C75" s="346"/>
      <c r="D75" s="3">
        <v>0</v>
      </c>
      <c r="E75" s="4">
        <v>1</v>
      </c>
      <c r="F75" s="5">
        <v>0</v>
      </c>
      <c r="G75" s="6">
        <v>6</v>
      </c>
      <c r="H75" s="11">
        <f t="shared" si="36"/>
        <v>-6</v>
      </c>
    </row>
    <row r="76" spans="1:27" x14ac:dyDescent="0.25">
      <c r="A76" s="1" t="s">
        <v>5</v>
      </c>
      <c r="B76" s="346" t="s">
        <v>127</v>
      </c>
      <c r="C76" s="346"/>
      <c r="D76" s="3">
        <v>0</v>
      </c>
      <c r="E76" s="4">
        <v>1</v>
      </c>
      <c r="F76" s="5">
        <v>1</v>
      </c>
      <c r="G76" s="6">
        <v>6</v>
      </c>
      <c r="H76" s="11">
        <f t="shared" si="36"/>
        <v>-5</v>
      </c>
    </row>
    <row r="77" spans="1:27" x14ac:dyDescent="0.25">
      <c r="A77" s="1" t="s">
        <v>6</v>
      </c>
      <c r="B77" s="346" t="s">
        <v>222</v>
      </c>
      <c r="C77" s="346"/>
      <c r="D77" s="3">
        <v>0</v>
      </c>
      <c r="E77" s="4">
        <v>1</v>
      </c>
      <c r="F77" s="5">
        <v>3</v>
      </c>
      <c r="G77" s="6">
        <v>5</v>
      </c>
      <c r="H77" s="11">
        <f t="shared" si="36"/>
        <v>-2</v>
      </c>
    </row>
    <row r="78" spans="1:27" x14ac:dyDescent="0.25">
      <c r="A78" s="1" t="s">
        <v>7</v>
      </c>
      <c r="B78" s="346" t="s">
        <v>192</v>
      </c>
      <c r="C78" s="346"/>
      <c r="D78" s="3">
        <v>0</v>
      </c>
      <c r="E78" s="4">
        <v>1</v>
      </c>
      <c r="F78" s="5">
        <v>5</v>
      </c>
      <c r="G78" s="6">
        <v>7</v>
      </c>
      <c r="H78" s="11">
        <f t="shared" si="36"/>
        <v>-2</v>
      </c>
    </row>
    <row r="79" spans="1:27" x14ac:dyDescent="0.25">
      <c r="A79" s="239" t="s">
        <v>8</v>
      </c>
      <c r="B79" s="364"/>
      <c r="C79" s="364"/>
      <c r="D79" s="131"/>
      <c r="E79" s="131"/>
      <c r="F79" s="131"/>
      <c r="G79" s="131"/>
      <c r="H79" s="131">
        <f t="shared" si="36"/>
        <v>0</v>
      </c>
    </row>
    <row r="80" spans="1:27" x14ac:dyDescent="0.25">
      <c r="A80" s="1" t="s">
        <v>9</v>
      </c>
      <c r="B80" s="346" t="s">
        <v>319</v>
      </c>
      <c r="C80" s="346"/>
      <c r="D80" s="3">
        <v>0</v>
      </c>
      <c r="E80" s="4">
        <v>1</v>
      </c>
      <c r="F80" s="5">
        <v>2</v>
      </c>
      <c r="G80" s="6">
        <v>6</v>
      </c>
      <c r="H80" s="11">
        <f t="shared" si="36"/>
        <v>-4</v>
      </c>
    </row>
    <row r="81" spans="1:8" x14ac:dyDescent="0.25">
      <c r="A81" s="1" t="s">
        <v>262</v>
      </c>
      <c r="B81" s="346" t="s">
        <v>320</v>
      </c>
      <c r="C81" s="346"/>
      <c r="D81" s="3">
        <v>0</v>
      </c>
      <c r="E81" s="4">
        <v>1</v>
      </c>
      <c r="F81" s="5">
        <v>4</v>
      </c>
      <c r="G81" s="6">
        <v>7</v>
      </c>
      <c r="H81" s="11">
        <f t="shared" si="36"/>
        <v>-3</v>
      </c>
    </row>
    <row r="82" spans="1:8" x14ac:dyDescent="0.25">
      <c r="A82" s="1" t="s">
        <v>115</v>
      </c>
      <c r="B82" s="346" t="s">
        <v>109</v>
      </c>
      <c r="C82" s="346"/>
      <c r="D82" s="3">
        <v>0</v>
      </c>
      <c r="E82" s="4">
        <v>1</v>
      </c>
      <c r="F82" s="5">
        <v>0</v>
      </c>
      <c r="G82" s="6">
        <v>6</v>
      </c>
      <c r="H82" s="11">
        <f t="shared" si="36"/>
        <v>-6</v>
      </c>
    </row>
    <row r="83" spans="1:8" x14ac:dyDescent="0.25">
      <c r="A83" s="1" t="s">
        <v>41</v>
      </c>
      <c r="B83" s="346"/>
      <c r="C83" s="346"/>
      <c r="D83">
        <f>SUM(D71:D82)</f>
        <v>0</v>
      </c>
      <c r="E83">
        <f>SUM(E71:E82)</f>
        <v>10</v>
      </c>
      <c r="F83">
        <f>SUM(F71:F82)</f>
        <v>23</v>
      </c>
      <c r="G83">
        <f>SUM(G71:G82)</f>
        <v>61</v>
      </c>
      <c r="H83">
        <f>F83-G83</f>
        <v>-38</v>
      </c>
    </row>
    <row r="85" spans="1:8" x14ac:dyDescent="0.25">
      <c r="A85">
        <v>6</v>
      </c>
      <c r="B85" s="346" t="s">
        <v>28</v>
      </c>
      <c r="C85" s="346"/>
      <c r="D85" s="346"/>
      <c r="E85" s="346"/>
      <c r="F85" s="346"/>
      <c r="G85" s="346"/>
      <c r="H85" s="346"/>
    </row>
    <row r="86" spans="1:8" x14ac:dyDescent="0.25">
      <c r="A86" t="s">
        <v>39</v>
      </c>
      <c r="B86" s="346" t="s">
        <v>40</v>
      </c>
      <c r="C86" s="346"/>
      <c r="D86" s="7" t="s">
        <v>34</v>
      </c>
      <c r="E86" s="8" t="s">
        <v>21</v>
      </c>
      <c r="F86" s="9" t="s">
        <v>35</v>
      </c>
      <c r="G86" s="10" t="s">
        <v>36</v>
      </c>
      <c r="H86" s="1" t="s">
        <v>37</v>
      </c>
    </row>
    <row r="87" spans="1:8" x14ac:dyDescent="0.25">
      <c r="A87" s="239" t="s">
        <v>4</v>
      </c>
      <c r="B87" s="2"/>
      <c r="C87" s="2"/>
      <c r="D87" s="2"/>
      <c r="E87" s="2"/>
      <c r="F87" s="2"/>
      <c r="G87" s="2"/>
      <c r="H87" s="2"/>
    </row>
    <row r="88" spans="1:8" x14ac:dyDescent="0.25">
      <c r="A88" s="239" t="s">
        <v>0</v>
      </c>
      <c r="B88" s="364"/>
      <c r="C88" s="364"/>
      <c r="D88" s="131"/>
      <c r="E88" s="131"/>
      <c r="F88" s="131"/>
      <c r="G88" s="131"/>
      <c r="H88" s="131">
        <f t="shared" ref="H88:H99" si="37">F88-G88</f>
        <v>0</v>
      </c>
    </row>
    <row r="89" spans="1:8" x14ac:dyDescent="0.25">
      <c r="A89" s="1" t="s">
        <v>1</v>
      </c>
      <c r="B89" s="346" t="s">
        <v>362</v>
      </c>
      <c r="C89" s="346"/>
      <c r="D89" s="3">
        <v>1</v>
      </c>
      <c r="E89" s="4">
        <v>0</v>
      </c>
      <c r="F89" s="5">
        <v>7</v>
      </c>
      <c r="G89" s="6">
        <v>0</v>
      </c>
      <c r="H89" s="11">
        <f t="shared" si="37"/>
        <v>7</v>
      </c>
    </row>
    <row r="90" spans="1:8" x14ac:dyDescent="0.25">
      <c r="A90" s="1" t="s">
        <v>38</v>
      </c>
      <c r="B90" s="346" t="s">
        <v>351</v>
      </c>
      <c r="C90" s="346"/>
      <c r="D90" s="3">
        <v>1</v>
      </c>
      <c r="E90" s="4">
        <v>0</v>
      </c>
      <c r="F90" s="5">
        <v>7</v>
      </c>
      <c r="G90" s="6">
        <v>4</v>
      </c>
      <c r="H90" s="11">
        <f t="shared" si="37"/>
        <v>3</v>
      </c>
    </row>
    <row r="91" spans="1:8" x14ac:dyDescent="0.25">
      <c r="A91" s="1" t="s">
        <v>2</v>
      </c>
      <c r="B91" s="346" t="s">
        <v>313</v>
      </c>
      <c r="C91" s="346"/>
      <c r="D91" s="3">
        <v>1</v>
      </c>
      <c r="E91" s="4">
        <v>0</v>
      </c>
      <c r="F91" s="5">
        <v>7</v>
      </c>
      <c r="G91" s="6">
        <v>4</v>
      </c>
      <c r="H91" s="11">
        <f t="shared" si="37"/>
        <v>3</v>
      </c>
    </row>
    <row r="92" spans="1:8" x14ac:dyDescent="0.25">
      <c r="A92" s="1" t="s">
        <v>3</v>
      </c>
      <c r="B92" s="346" t="s">
        <v>110</v>
      </c>
      <c r="C92" s="346"/>
      <c r="D92" s="3">
        <v>1</v>
      </c>
      <c r="E92" s="4">
        <v>0</v>
      </c>
      <c r="F92" s="5">
        <v>6</v>
      </c>
      <c r="G92" s="6">
        <v>0</v>
      </c>
      <c r="H92" s="11">
        <f t="shared" si="37"/>
        <v>6</v>
      </c>
    </row>
    <row r="93" spans="1:8" x14ac:dyDescent="0.25">
      <c r="A93" s="1" t="s">
        <v>5</v>
      </c>
      <c r="B93" s="346" t="s">
        <v>162</v>
      </c>
      <c r="C93" s="346"/>
      <c r="D93" s="3">
        <v>0</v>
      </c>
      <c r="E93" s="4">
        <v>1</v>
      </c>
      <c r="F93" s="5">
        <v>3</v>
      </c>
      <c r="G93" s="6">
        <v>7</v>
      </c>
      <c r="H93" s="11">
        <f t="shared" si="37"/>
        <v>-4</v>
      </c>
    </row>
    <row r="94" spans="1:8" x14ac:dyDescent="0.25">
      <c r="A94" s="1" t="s">
        <v>6</v>
      </c>
      <c r="B94" s="346" t="s">
        <v>172</v>
      </c>
      <c r="C94" s="346"/>
      <c r="D94" s="3">
        <v>1</v>
      </c>
      <c r="E94" s="4">
        <v>0</v>
      </c>
      <c r="F94" s="5">
        <v>5</v>
      </c>
      <c r="G94" s="6">
        <v>1</v>
      </c>
      <c r="H94" s="11">
        <f t="shared" si="37"/>
        <v>4</v>
      </c>
    </row>
    <row r="95" spans="1:8" x14ac:dyDescent="0.25">
      <c r="A95" s="1" t="s">
        <v>7</v>
      </c>
      <c r="B95" s="346" t="s">
        <v>161</v>
      </c>
      <c r="C95" s="346"/>
      <c r="D95" s="3">
        <v>1</v>
      </c>
      <c r="E95" s="4">
        <v>0</v>
      </c>
      <c r="F95" s="5">
        <v>7</v>
      </c>
      <c r="G95" s="6">
        <v>3</v>
      </c>
      <c r="H95" s="11">
        <f t="shared" si="37"/>
        <v>4</v>
      </c>
    </row>
    <row r="96" spans="1:8" x14ac:dyDescent="0.25">
      <c r="A96" s="239" t="s">
        <v>8</v>
      </c>
      <c r="B96" s="364"/>
      <c r="C96" s="364"/>
      <c r="D96" s="131"/>
      <c r="E96" s="131"/>
      <c r="F96" s="131"/>
      <c r="G96" s="131"/>
      <c r="H96" s="131">
        <f t="shared" si="37"/>
        <v>0</v>
      </c>
    </row>
    <row r="97" spans="1:8" x14ac:dyDescent="0.25">
      <c r="A97" s="1" t="s">
        <v>9</v>
      </c>
      <c r="B97" s="346" t="s">
        <v>346</v>
      </c>
      <c r="C97" s="346"/>
      <c r="D97" s="3">
        <v>0</v>
      </c>
      <c r="E97" s="4">
        <v>1</v>
      </c>
      <c r="F97" s="5">
        <v>1</v>
      </c>
      <c r="G97" s="6">
        <v>5</v>
      </c>
      <c r="H97" s="11">
        <f t="shared" si="37"/>
        <v>-4</v>
      </c>
    </row>
    <row r="98" spans="1:8" x14ac:dyDescent="0.25">
      <c r="A98" s="1" t="s">
        <v>262</v>
      </c>
      <c r="B98" s="346" t="s">
        <v>306</v>
      </c>
      <c r="C98" s="346"/>
      <c r="D98" s="3">
        <v>1</v>
      </c>
      <c r="E98" s="4">
        <v>0</v>
      </c>
      <c r="F98" s="5">
        <v>8</v>
      </c>
      <c r="G98" s="6">
        <v>3</v>
      </c>
      <c r="H98" s="11">
        <f t="shared" si="37"/>
        <v>5</v>
      </c>
    </row>
    <row r="99" spans="1:8" x14ac:dyDescent="0.25">
      <c r="A99" s="1" t="s">
        <v>115</v>
      </c>
      <c r="B99" s="346" t="s">
        <v>315</v>
      </c>
      <c r="C99" s="346"/>
      <c r="D99" s="3">
        <v>0</v>
      </c>
      <c r="E99" s="4">
        <v>1</v>
      </c>
      <c r="F99" s="5">
        <v>8</v>
      </c>
      <c r="G99" s="6">
        <v>8</v>
      </c>
      <c r="H99" s="11">
        <f t="shared" si="37"/>
        <v>0</v>
      </c>
    </row>
    <row r="100" spans="1:8" x14ac:dyDescent="0.25">
      <c r="A100" s="1" t="s">
        <v>41</v>
      </c>
      <c r="B100" s="346"/>
      <c r="C100" s="346"/>
      <c r="D100">
        <f>SUM(D88:D99)</f>
        <v>7</v>
      </c>
      <c r="E100">
        <f>SUM(E88:E99)</f>
        <v>3</v>
      </c>
      <c r="F100">
        <f>SUM(F88:F99)</f>
        <v>59</v>
      </c>
      <c r="G100">
        <f>SUM(G88:G99)</f>
        <v>35</v>
      </c>
      <c r="H100">
        <f>F100-G100</f>
        <v>24</v>
      </c>
    </row>
    <row r="102" spans="1:8" x14ac:dyDescent="0.25">
      <c r="A102">
        <v>7</v>
      </c>
      <c r="B102" s="346" t="s">
        <v>29</v>
      </c>
      <c r="C102" s="346"/>
      <c r="D102" s="346"/>
      <c r="E102" s="346"/>
      <c r="F102" s="346"/>
      <c r="G102" s="346"/>
      <c r="H102" s="346"/>
    </row>
    <row r="103" spans="1:8" x14ac:dyDescent="0.25">
      <c r="A103" t="s">
        <v>39</v>
      </c>
      <c r="B103" s="346" t="s">
        <v>40</v>
      </c>
      <c r="C103" s="346"/>
      <c r="D103" s="7" t="s">
        <v>34</v>
      </c>
      <c r="E103" s="8" t="s">
        <v>21</v>
      </c>
      <c r="F103" s="9" t="s">
        <v>35</v>
      </c>
      <c r="G103" s="10" t="s">
        <v>36</v>
      </c>
      <c r="H103" s="1" t="s">
        <v>37</v>
      </c>
    </row>
    <row r="104" spans="1:8" x14ac:dyDescent="0.25">
      <c r="A104" s="239" t="s">
        <v>5</v>
      </c>
      <c r="B104" s="2"/>
      <c r="C104" s="2"/>
      <c r="D104" s="2"/>
      <c r="E104" s="2"/>
      <c r="F104" s="2"/>
      <c r="G104" s="2"/>
      <c r="H104" s="2"/>
    </row>
    <row r="105" spans="1:8" x14ac:dyDescent="0.25">
      <c r="A105" s="239" t="s">
        <v>0</v>
      </c>
      <c r="B105" s="364"/>
      <c r="C105" s="364"/>
      <c r="D105" s="131"/>
      <c r="E105" s="131"/>
      <c r="F105" s="131"/>
      <c r="G105" s="131"/>
      <c r="H105" s="131">
        <f t="shared" ref="H105:H116" si="38">F105-G105</f>
        <v>0</v>
      </c>
    </row>
    <row r="106" spans="1:8" x14ac:dyDescent="0.25">
      <c r="A106" s="1" t="s">
        <v>1</v>
      </c>
      <c r="B106" s="346" t="s">
        <v>359</v>
      </c>
      <c r="C106" s="346"/>
      <c r="D106" s="3">
        <v>1</v>
      </c>
      <c r="E106" s="4">
        <v>0</v>
      </c>
      <c r="F106" s="5">
        <v>6</v>
      </c>
      <c r="G106" s="6">
        <v>3</v>
      </c>
      <c r="H106" s="11">
        <f t="shared" si="38"/>
        <v>3</v>
      </c>
    </row>
    <row r="107" spans="1:8" x14ac:dyDescent="0.25">
      <c r="A107" s="1" t="s">
        <v>38</v>
      </c>
      <c r="B107" s="346" t="s">
        <v>330</v>
      </c>
      <c r="C107" s="346"/>
      <c r="D107" s="3">
        <v>1</v>
      </c>
      <c r="E107" s="4">
        <v>0</v>
      </c>
      <c r="F107" s="5">
        <v>7</v>
      </c>
      <c r="G107" s="6">
        <v>3</v>
      </c>
      <c r="H107" s="11">
        <f t="shared" si="38"/>
        <v>4</v>
      </c>
    </row>
    <row r="108" spans="1:8" x14ac:dyDescent="0.25">
      <c r="A108" s="1" t="s">
        <v>2</v>
      </c>
      <c r="B108" s="346" t="s">
        <v>46</v>
      </c>
      <c r="C108" s="346"/>
      <c r="D108" s="3">
        <v>1</v>
      </c>
      <c r="E108" s="4">
        <v>0</v>
      </c>
      <c r="F108" s="5">
        <v>7</v>
      </c>
      <c r="G108" s="6">
        <v>2</v>
      </c>
      <c r="H108" s="11">
        <f t="shared" si="38"/>
        <v>5</v>
      </c>
    </row>
    <row r="109" spans="1:8" x14ac:dyDescent="0.25">
      <c r="A109" s="1" t="s">
        <v>3</v>
      </c>
      <c r="B109" s="346" t="s">
        <v>126</v>
      </c>
      <c r="C109" s="346"/>
      <c r="D109" s="3">
        <v>1</v>
      </c>
      <c r="E109" s="4">
        <v>0</v>
      </c>
      <c r="F109" s="5">
        <v>6</v>
      </c>
      <c r="G109" s="6">
        <v>1</v>
      </c>
      <c r="H109" s="11">
        <f t="shared" si="38"/>
        <v>5</v>
      </c>
    </row>
    <row r="110" spans="1:8" x14ac:dyDescent="0.25">
      <c r="A110" s="1" t="s">
        <v>4</v>
      </c>
      <c r="B110" s="346" t="s">
        <v>161</v>
      </c>
      <c r="C110" s="346"/>
      <c r="D110" s="3">
        <v>1</v>
      </c>
      <c r="E110" s="4">
        <v>0</v>
      </c>
      <c r="F110" s="5">
        <v>7</v>
      </c>
      <c r="G110" s="6">
        <v>3</v>
      </c>
      <c r="H110" s="11">
        <f t="shared" si="38"/>
        <v>4</v>
      </c>
    </row>
    <row r="111" spans="1:8" x14ac:dyDescent="0.25">
      <c r="A111" s="1" t="s">
        <v>6</v>
      </c>
      <c r="B111" s="346" t="s">
        <v>323</v>
      </c>
      <c r="C111" s="346"/>
      <c r="D111" s="3">
        <v>1</v>
      </c>
      <c r="E111" s="4">
        <v>0</v>
      </c>
      <c r="F111" s="5">
        <v>7</v>
      </c>
      <c r="G111" s="6">
        <v>1</v>
      </c>
      <c r="H111" s="11">
        <f>F111-G111</f>
        <v>6</v>
      </c>
    </row>
    <row r="112" spans="1:8" x14ac:dyDescent="0.25">
      <c r="A112" s="1" t="s">
        <v>7</v>
      </c>
      <c r="B112" s="346" t="s">
        <v>109</v>
      </c>
      <c r="C112" s="346"/>
      <c r="D112" s="3">
        <v>0</v>
      </c>
      <c r="E112" s="4">
        <v>1</v>
      </c>
      <c r="F112" s="5">
        <v>0</v>
      </c>
      <c r="G112" s="6">
        <v>6</v>
      </c>
      <c r="H112" s="11">
        <f t="shared" si="38"/>
        <v>-6</v>
      </c>
    </row>
    <row r="113" spans="1:8" x14ac:dyDescent="0.25">
      <c r="A113" s="239" t="s">
        <v>8</v>
      </c>
      <c r="B113" s="364"/>
      <c r="C113" s="364"/>
      <c r="D113" s="131"/>
      <c r="E113" s="131"/>
      <c r="F113" s="131"/>
      <c r="G113" s="131"/>
      <c r="H113" s="131">
        <f t="shared" si="38"/>
        <v>0</v>
      </c>
    </row>
    <row r="114" spans="1:8" x14ac:dyDescent="0.25">
      <c r="A114" s="1" t="s">
        <v>9</v>
      </c>
      <c r="B114" s="346" t="s">
        <v>339</v>
      </c>
      <c r="C114" s="346"/>
      <c r="D114" s="3">
        <v>0</v>
      </c>
      <c r="E114" s="4">
        <v>1</v>
      </c>
      <c r="F114" s="5">
        <v>6</v>
      </c>
      <c r="G114" s="6">
        <v>8</v>
      </c>
      <c r="H114" s="11">
        <f t="shared" si="38"/>
        <v>-2</v>
      </c>
    </row>
    <row r="115" spans="1:8" x14ac:dyDescent="0.25">
      <c r="A115" s="1" t="s">
        <v>263</v>
      </c>
      <c r="B115" s="346" t="s">
        <v>352</v>
      </c>
      <c r="C115" s="346"/>
      <c r="D115" s="3">
        <v>1</v>
      </c>
      <c r="E115" s="4">
        <v>0</v>
      </c>
      <c r="F115" s="5">
        <v>7</v>
      </c>
      <c r="G115" s="6">
        <v>2</v>
      </c>
      <c r="H115" s="11">
        <f t="shared" si="38"/>
        <v>5</v>
      </c>
    </row>
    <row r="116" spans="1:8" x14ac:dyDescent="0.25">
      <c r="A116" s="1" t="s">
        <v>115</v>
      </c>
      <c r="B116" s="346" t="s">
        <v>221</v>
      </c>
      <c r="C116" s="346"/>
      <c r="D116" s="3">
        <v>1</v>
      </c>
      <c r="E116" s="4">
        <v>0</v>
      </c>
      <c r="F116" s="5">
        <v>5</v>
      </c>
      <c r="G116" s="6">
        <v>3</v>
      </c>
      <c r="H116" s="11">
        <f t="shared" si="38"/>
        <v>2</v>
      </c>
    </row>
    <row r="117" spans="1:8" x14ac:dyDescent="0.25">
      <c r="A117" s="1" t="s">
        <v>41</v>
      </c>
      <c r="B117" s="346"/>
      <c r="C117" s="346"/>
      <c r="D117">
        <f>SUM(D105:D116)</f>
        <v>8</v>
      </c>
      <c r="E117">
        <f>SUM(E105:E116)</f>
        <v>2</v>
      </c>
      <c r="F117">
        <f>SUM(F106:F116)</f>
        <v>58</v>
      </c>
      <c r="G117">
        <f>SUM(G106:G116)</f>
        <v>32</v>
      </c>
      <c r="H117" s="11">
        <f>F117-G117</f>
        <v>26</v>
      </c>
    </row>
    <row r="119" spans="1:8" x14ac:dyDescent="0.25">
      <c r="A119">
        <v>8</v>
      </c>
      <c r="B119" s="346" t="s">
        <v>30</v>
      </c>
      <c r="C119" s="346"/>
      <c r="D119" s="346"/>
      <c r="E119" s="346"/>
      <c r="F119" s="346"/>
      <c r="G119" s="346"/>
      <c r="H119" s="346"/>
    </row>
    <row r="120" spans="1:8" x14ac:dyDescent="0.25">
      <c r="A120" t="s">
        <v>39</v>
      </c>
      <c r="B120" s="346" t="s">
        <v>40</v>
      </c>
      <c r="C120" s="346"/>
      <c r="D120" s="7" t="s">
        <v>34</v>
      </c>
      <c r="E120" s="8" t="s">
        <v>21</v>
      </c>
      <c r="F120" s="9" t="s">
        <v>35</v>
      </c>
      <c r="G120" s="10" t="s">
        <v>36</v>
      </c>
      <c r="H120" s="1" t="s">
        <v>37</v>
      </c>
    </row>
    <row r="121" spans="1:8" x14ac:dyDescent="0.25">
      <c r="A121" s="239" t="s">
        <v>6</v>
      </c>
      <c r="B121" s="2"/>
      <c r="C121" s="2"/>
      <c r="D121" s="2"/>
      <c r="E121" s="2"/>
      <c r="F121" s="2"/>
      <c r="G121" s="2"/>
      <c r="H121" s="2"/>
    </row>
    <row r="122" spans="1:8" x14ac:dyDescent="0.25">
      <c r="A122" s="239" t="s">
        <v>0</v>
      </c>
      <c r="B122" s="364"/>
      <c r="C122" s="364"/>
      <c r="D122" s="131"/>
      <c r="E122" s="131"/>
      <c r="F122" s="131"/>
      <c r="G122" s="131"/>
      <c r="H122" s="131">
        <f t="shared" ref="H122:H133" si="39">F122-G122</f>
        <v>0</v>
      </c>
    </row>
    <row r="123" spans="1:8" x14ac:dyDescent="0.25">
      <c r="A123" s="1" t="s">
        <v>1</v>
      </c>
      <c r="B123" s="346" t="s">
        <v>118</v>
      </c>
      <c r="C123" s="346"/>
      <c r="D123" s="3">
        <v>1</v>
      </c>
      <c r="E123" s="4">
        <v>0</v>
      </c>
      <c r="F123" s="5">
        <v>4</v>
      </c>
      <c r="G123" s="6">
        <v>1</v>
      </c>
      <c r="H123" s="11">
        <f t="shared" si="39"/>
        <v>3</v>
      </c>
    </row>
    <row r="124" spans="1:8" x14ac:dyDescent="0.25">
      <c r="A124" s="1" t="s">
        <v>38</v>
      </c>
      <c r="B124" s="346" t="s">
        <v>316</v>
      </c>
      <c r="C124" s="346"/>
      <c r="D124" s="3">
        <v>0</v>
      </c>
      <c r="E124" s="4">
        <v>1</v>
      </c>
      <c r="F124" s="5">
        <v>5</v>
      </c>
      <c r="G124" s="6">
        <v>9</v>
      </c>
      <c r="H124" s="11">
        <f t="shared" si="39"/>
        <v>-4</v>
      </c>
    </row>
    <row r="125" spans="1:8" x14ac:dyDescent="0.25">
      <c r="A125" s="1" t="s">
        <v>2</v>
      </c>
      <c r="B125" s="346" t="s">
        <v>360</v>
      </c>
      <c r="C125" s="346"/>
      <c r="D125" s="3">
        <v>1</v>
      </c>
      <c r="E125" s="4">
        <v>0</v>
      </c>
      <c r="F125" s="5">
        <v>9</v>
      </c>
      <c r="G125" s="6">
        <v>6</v>
      </c>
      <c r="H125" s="11">
        <f t="shared" si="39"/>
        <v>3</v>
      </c>
    </row>
    <row r="126" spans="1:8" x14ac:dyDescent="0.25">
      <c r="A126" s="1" t="s">
        <v>3</v>
      </c>
      <c r="B126" s="346" t="s">
        <v>221</v>
      </c>
      <c r="C126" s="346"/>
      <c r="D126" s="3">
        <v>1</v>
      </c>
      <c r="E126" s="4">
        <v>0</v>
      </c>
      <c r="F126" s="5">
        <v>5</v>
      </c>
      <c r="G126" s="6">
        <v>3</v>
      </c>
      <c r="H126" s="11">
        <f t="shared" si="39"/>
        <v>2</v>
      </c>
    </row>
    <row r="127" spans="1:8" x14ac:dyDescent="0.25">
      <c r="A127" s="1" t="s">
        <v>4</v>
      </c>
      <c r="B127" s="346" t="s">
        <v>171</v>
      </c>
      <c r="C127" s="346"/>
      <c r="D127" s="3">
        <v>0</v>
      </c>
      <c r="E127" s="4">
        <v>1</v>
      </c>
      <c r="F127" s="5">
        <v>1</v>
      </c>
      <c r="G127" s="6">
        <v>5</v>
      </c>
      <c r="H127" s="11">
        <f t="shared" si="39"/>
        <v>-4</v>
      </c>
    </row>
    <row r="128" spans="1:8" x14ac:dyDescent="0.25">
      <c r="A128" s="1" t="s">
        <v>5</v>
      </c>
      <c r="B128" s="346" t="s">
        <v>322</v>
      </c>
      <c r="C128" s="346"/>
      <c r="D128" s="3">
        <v>0</v>
      </c>
      <c r="E128" s="4">
        <v>1</v>
      </c>
      <c r="F128" s="5">
        <v>1</v>
      </c>
      <c r="G128" s="6">
        <v>7</v>
      </c>
      <c r="H128" s="11">
        <f t="shared" si="39"/>
        <v>-6</v>
      </c>
    </row>
    <row r="129" spans="1:8" x14ac:dyDescent="0.25">
      <c r="A129" s="1" t="s">
        <v>7</v>
      </c>
      <c r="B129" s="346" t="s">
        <v>333</v>
      </c>
      <c r="C129" s="346"/>
      <c r="D129" s="3">
        <v>1</v>
      </c>
      <c r="E129" s="4">
        <v>0</v>
      </c>
      <c r="F129" s="5">
        <v>8</v>
      </c>
      <c r="G129" s="6">
        <v>6</v>
      </c>
      <c r="H129" s="11">
        <f t="shared" si="39"/>
        <v>2</v>
      </c>
    </row>
    <row r="130" spans="1:8" x14ac:dyDescent="0.25">
      <c r="A130" s="239" t="s">
        <v>8</v>
      </c>
      <c r="B130" s="364"/>
      <c r="C130" s="364"/>
      <c r="D130" s="131"/>
      <c r="E130" s="131"/>
      <c r="F130" s="131"/>
      <c r="G130" s="131"/>
      <c r="H130" s="131">
        <f t="shared" si="39"/>
        <v>0</v>
      </c>
    </row>
    <row r="131" spans="1:8" x14ac:dyDescent="0.25">
      <c r="A131" s="1" t="s">
        <v>9</v>
      </c>
      <c r="B131" s="346" t="s">
        <v>355</v>
      </c>
      <c r="C131" s="346"/>
      <c r="D131" s="3">
        <v>0</v>
      </c>
      <c r="E131" s="4">
        <v>1</v>
      </c>
      <c r="F131" s="5">
        <v>3</v>
      </c>
      <c r="G131" s="6">
        <v>8</v>
      </c>
      <c r="H131" s="11">
        <f t="shared" si="39"/>
        <v>-5</v>
      </c>
    </row>
    <row r="132" spans="1:8" x14ac:dyDescent="0.25">
      <c r="A132" s="1" t="s">
        <v>262</v>
      </c>
      <c r="B132" s="346" t="s">
        <v>342</v>
      </c>
      <c r="C132" s="346"/>
      <c r="D132" s="3">
        <v>1</v>
      </c>
      <c r="E132" s="4">
        <v>0</v>
      </c>
      <c r="F132" s="5">
        <v>7</v>
      </c>
      <c r="G132" s="6">
        <v>5</v>
      </c>
      <c r="H132" s="11">
        <f t="shared" si="39"/>
        <v>2</v>
      </c>
    </row>
    <row r="133" spans="1:8" x14ac:dyDescent="0.25">
      <c r="A133" s="1" t="s">
        <v>115</v>
      </c>
      <c r="B133" s="346" t="s">
        <v>306</v>
      </c>
      <c r="C133" s="346"/>
      <c r="D133" s="3">
        <v>1</v>
      </c>
      <c r="E133" s="4">
        <v>0</v>
      </c>
      <c r="F133" s="5">
        <v>8</v>
      </c>
      <c r="G133" s="6">
        <v>3</v>
      </c>
      <c r="H133" s="11">
        <f t="shared" si="39"/>
        <v>5</v>
      </c>
    </row>
    <row r="134" spans="1:8" x14ac:dyDescent="0.25">
      <c r="A134" s="1" t="s">
        <v>41</v>
      </c>
      <c r="B134" s="346"/>
      <c r="C134" s="346"/>
      <c r="D134">
        <f>SUM(D122:D133)</f>
        <v>6</v>
      </c>
      <c r="E134">
        <f>SUM(E122:E133)</f>
        <v>4</v>
      </c>
      <c r="F134">
        <f>SUM(F122:F133)</f>
        <v>51</v>
      </c>
      <c r="G134">
        <f>SUM(G122:G133)</f>
        <v>53</v>
      </c>
      <c r="H134">
        <f>F134-G134</f>
        <v>-2</v>
      </c>
    </row>
    <row r="136" spans="1:8" x14ac:dyDescent="0.25">
      <c r="A136">
        <v>9</v>
      </c>
      <c r="B136" s="346" t="s">
        <v>31</v>
      </c>
      <c r="C136" s="346"/>
      <c r="D136" s="346"/>
      <c r="E136" s="346"/>
      <c r="F136" s="346"/>
      <c r="G136" s="346"/>
      <c r="H136" s="346"/>
    </row>
    <row r="137" spans="1:8" x14ac:dyDescent="0.25">
      <c r="A137" t="s">
        <v>39</v>
      </c>
      <c r="B137" s="346" t="s">
        <v>40</v>
      </c>
      <c r="C137" s="346"/>
      <c r="D137" s="7" t="s">
        <v>34</v>
      </c>
      <c r="E137" s="8" t="s">
        <v>21</v>
      </c>
      <c r="F137" s="9" t="s">
        <v>35</v>
      </c>
      <c r="G137" s="10" t="s">
        <v>36</v>
      </c>
      <c r="H137" s="1" t="s">
        <v>37</v>
      </c>
    </row>
    <row r="138" spans="1:8" x14ac:dyDescent="0.25">
      <c r="A138" s="239" t="s">
        <v>7</v>
      </c>
      <c r="B138" s="2"/>
      <c r="C138" s="2"/>
      <c r="D138" s="2"/>
      <c r="E138" s="2"/>
      <c r="F138" s="2"/>
      <c r="G138" s="2"/>
      <c r="H138" s="2"/>
    </row>
    <row r="139" spans="1:8" x14ac:dyDescent="0.25">
      <c r="A139" s="239" t="s">
        <v>0</v>
      </c>
      <c r="B139" s="364"/>
      <c r="C139" s="364"/>
      <c r="D139" s="131"/>
      <c r="E139" s="131"/>
      <c r="F139" s="131"/>
      <c r="G139" s="131"/>
      <c r="H139" s="131">
        <f t="shared" ref="H139:H150" si="40">F139-G139</f>
        <v>0</v>
      </c>
    </row>
    <row r="140" spans="1:8" x14ac:dyDescent="0.25">
      <c r="A140" s="1" t="s">
        <v>1</v>
      </c>
      <c r="B140" s="346" t="s">
        <v>354</v>
      </c>
      <c r="C140" s="346"/>
      <c r="D140" s="3">
        <v>1</v>
      </c>
      <c r="E140" s="4">
        <v>0</v>
      </c>
      <c r="F140" s="5">
        <v>8</v>
      </c>
      <c r="G140" s="6">
        <v>3</v>
      </c>
      <c r="H140" s="11">
        <f t="shared" si="40"/>
        <v>5</v>
      </c>
    </row>
    <row r="141" spans="1:8" x14ac:dyDescent="0.25">
      <c r="A141" s="1" t="s">
        <v>38</v>
      </c>
      <c r="B141" s="365" t="s">
        <v>70</v>
      </c>
      <c r="C141" s="346"/>
      <c r="D141" s="3">
        <v>1</v>
      </c>
      <c r="E141" s="4">
        <v>0</v>
      </c>
      <c r="F141" s="5">
        <v>7</v>
      </c>
      <c r="G141" s="6">
        <v>3</v>
      </c>
      <c r="H141" s="11">
        <f t="shared" si="40"/>
        <v>4</v>
      </c>
    </row>
    <row r="142" spans="1:8" x14ac:dyDescent="0.25">
      <c r="A142" s="1" t="s">
        <v>2</v>
      </c>
      <c r="B142" s="346" t="s">
        <v>309</v>
      </c>
      <c r="C142" s="346"/>
      <c r="D142" s="3">
        <v>0</v>
      </c>
      <c r="E142" s="4">
        <v>1</v>
      </c>
      <c r="F142" s="5">
        <v>5</v>
      </c>
      <c r="G142" s="6">
        <v>6</v>
      </c>
      <c r="H142" s="11">
        <f t="shared" si="40"/>
        <v>-1</v>
      </c>
    </row>
    <row r="143" spans="1:8" x14ac:dyDescent="0.25">
      <c r="A143" s="1" t="s">
        <v>3</v>
      </c>
      <c r="B143" s="346" t="s">
        <v>191</v>
      </c>
      <c r="C143" s="346"/>
      <c r="D143" s="3">
        <v>1</v>
      </c>
      <c r="E143" s="4">
        <v>0</v>
      </c>
      <c r="F143" s="5">
        <v>7</v>
      </c>
      <c r="G143" s="6">
        <v>5</v>
      </c>
      <c r="H143" s="11">
        <f t="shared" si="40"/>
        <v>2</v>
      </c>
    </row>
    <row r="144" spans="1:8" x14ac:dyDescent="0.25">
      <c r="A144" s="1" t="s">
        <v>4</v>
      </c>
      <c r="B144" s="346" t="s">
        <v>162</v>
      </c>
      <c r="C144" s="346"/>
      <c r="D144" s="3">
        <v>0</v>
      </c>
      <c r="E144" s="4">
        <v>1</v>
      </c>
      <c r="F144" s="5">
        <v>3</v>
      </c>
      <c r="G144" s="6">
        <v>7</v>
      </c>
      <c r="H144" s="11">
        <f t="shared" si="40"/>
        <v>-4</v>
      </c>
    </row>
    <row r="145" spans="1:8" x14ac:dyDescent="0.25">
      <c r="A145" s="1" t="s">
        <v>5</v>
      </c>
      <c r="B145" s="346" t="s">
        <v>110</v>
      </c>
      <c r="C145" s="346"/>
      <c r="D145" s="3">
        <v>1</v>
      </c>
      <c r="E145" s="4">
        <v>0</v>
      </c>
      <c r="F145" s="5">
        <v>6</v>
      </c>
      <c r="G145" s="6">
        <v>0</v>
      </c>
      <c r="H145" s="11">
        <f t="shared" si="40"/>
        <v>6</v>
      </c>
    </row>
    <row r="146" spans="1:8" x14ac:dyDescent="0.25">
      <c r="A146" s="1" t="s">
        <v>6</v>
      </c>
      <c r="B146" s="346" t="s">
        <v>332</v>
      </c>
      <c r="C146" s="346"/>
      <c r="D146" s="3">
        <v>0</v>
      </c>
      <c r="E146" s="4">
        <v>1</v>
      </c>
      <c r="F146" s="5">
        <v>6</v>
      </c>
      <c r="G146" s="6">
        <v>8</v>
      </c>
      <c r="H146" s="11">
        <f t="shared" si="40"/>
        <v>-2</v>
      </c>
    </row>
    <row r="147" spans="1:8" x14ac:dyDescent="0.25">
      <c r="A147" s="239" t="s">
        <v>8</v>
      </c>
      <c r="B147" s="364"/>
      <c r="C147" s="364"/>
      <c r="D147" s="131"/>
      <c r="E147" s="131"/>
      <c r="F147" s="131"/>
      <c r="G147" s="131"/>
      <c r="H147" s="131">
        <f t="shared" si="40"/>
        <v>0</v>
      </c>
    </row>
    <row r="148" spans="1:8" x14ac:dyDescent="0.25">
      <c r="A148" s="1" t="s">
        <v>9</v>
      </c>
      <c r="B148" s="346" t="s">
        <v>161</v>
      </c>
      <c r="C148" s="346"/>
      <c r="D148" s="3">
        <v>1</v>
      </c>
      <c r="E148" s="4">
        <v>0</v>
      </c>
      <c r="F148" s="5">
        <v>7</v>
      </c>
      <c r="G148" s="6">
        <v>3</v>
      </c>
      <c r="H148" s="11">
        <f t="shared" si="40"/>
        <v>4</v>
      </c>
    </row>
    <row r="149" spans="1:8" x14ac:dyDescent="0.25">
      <c r="A149" s="1" t="s">
        <v>262</v>
      </c>
      <c r="B149" s="346" t="s">
        <v>334</v>
      </c>
      <c r="C149" s="346"/>
      <c r="D149" s="3">
        <v>1</v>
      </c>
      <c r="E149" s="4">
        <v>0</v>
      </c>
      <c r="F149" s="5">
        <v>8</v>
      </c>
      <c r="G149" s="6">
        <v>6</v>
      </c>
      <c r="H149" s="11">
        <f t="shared" si="40"/>
        <v>2</v>
      </c>
    </row>
    <row r="150" spans="1:8" x14ac:dyDescent="0.25">
      <c r="A150" s="1" t="s">
        <v>115</v>
      </c>
      <c r="B150" s="346" t="s">
        <v>306</v>
      </c>
      <c r="C150" s="346"/>
      <c r="D150" s="3">
        <v>1</v>
      </c>
      <c r="E150" s="4">
        <v>0</v>
      </c>
      <c r="F150" s="5">
        <v>8</v>
      </c>
      <c r="G150" s="6">
        <v>3</v>
      </c>
      <c r="H150" s="11">
        <f t="shared" si="40"/>
        <v>5</v>
      </c>
    </row>
    <row r="151" spans="1:8" x14ac:dyDescent="0.25">
      <c r="A151" s="1" t="s">
        <v>41</v>
      </c>
      <c r="B151" s="346"/>
      <c r="C151" s="346"/>
      <c r="D151">
        <f>SUM(D139:D150)</f>
        <v>7</v>
      </c>
      <c r="E151">
        <f>SUM(E139:E150)</f>
        <v>3</v>
      </c>
      <c r="F151">
        <f>SUM(F139:F150)</f>
        <v>65</v>
      </c>
      <c r="G151">
        <f>SUM(G139:G150)</f>
        <v>44</v>
      </c>
      <c r="H151">
        <f>F151-G151</f>
        <v>21</v>
      </c>
    </row>
    <row r="153" spans="1:8" x14ac:dyDescent="0.25">
      <c r="A153">
        <v>10</v>
      </c>
      <c r="B153" s="442" t="s">
        <v>32</v>
      </c>
      <c r="C153" s="442"/>
      <c r="D153" s="442"/>
      <c r="E153" s="442"/>
      <c r="F153" s="442"/>
      <c r="G153" s="442"/>
      <c r="H153" s="442"/>
    </row>
    <row r="154" spans="1:8" x14ac:dyDescent="0.25">
      <c r="A154" t="s">
        <v>39</v>
      </c>
      <c r="B154" s="346" t="s">
        <v>40</v>
      </c>
      <c r="C154" s="346"/>
      <c r="D154" s="7" t="s">
        <v>34</v>
      </c>
      <c r="E154" s="8" t="s">
        <v>21</v>
      </c>
      <c r="F154" s="9" t="s">
        <v>35</v>
      </c>
      <c r="G154" s="10" t="s">
        <v>36</v>
      </c>
      <c r="H154" s="1" t="s">
        <v>37</v>
      </c>
    </row>
    <row r="155" spans="1:8" x14ac:dyDescent="0.25">
      <c r="A155" s="239" t="s">
        <v>8</v>
      </c>
      <c r="B155" s="2"/>
      <c r="C155" s="2"/>
      <c r="D155" s="2"/>
      <c r="E155" s="2"/>
      <c r="F155" s="2"/>
      <c r="G155" s="2"/>
      <c r="H155" s="2"/>
    </row>
    <row r="156" spans="1:8" x14ac:dyDescent="0.25">
      <c r="A156" s="239" t="s">
        <v>0</v>
      </c>
      <c r="B156" s="364"/>
      <c r="C156" s="364"/>
      <c r="D156" s="131"/>
      <c r="E156" s="131"/>
      <c r="F156" s="131"/>
      <c r="G156" s="131"/>
      <c r="H156" s="131">
        <f t="shared" ref="H156:H167" si="41">F156-G156</f>
        <v>0</v>
      </c>
    </row>
    <row r="157" spans="1:8" x14ac:dyDescent="0.25">
      <c r="A157" s="1" t="s">
        <v>1</v>
      </c>
      <c r="B157" s="346"/>
      <c r="C157" s="346"/>
      <c r="D157" s="3"/>
      <c r="E157" s="4"/>
      <c r="F157" s="5"/>
      <c r="G157" s="6"/>
      <c r="H157" s="11">
        <f t="shared" si="41"/>
        <v>0</v>
      </c>
    </row>
    <row r="158" spans="1:8" x14ac:dyDescent="0.25">
      <c r="A158" s="1" t="s">
        <v>38</v>
      </c>
      <c r="B158" s="346"/>
      <c r="C158" s="346"/>
      <c r="D158" s="3"/>
      <c r="E158" s="131"/>
      <c r="F158" s="131"/>
      <c r="G158" s="131"/>
      <c r="H158" s="131">
        <f t="shared" si="41"/>
        <v>0</v>
      </c>
    </row>
    <row r="159" spans="1:8" x14ac:dyDescent="0.25">
      <c r="A159" s="1" t="s">
        <v>2</v>
      </c>
      <c r="B159" s="346"/>
      <c r="C159" s="346"/>
      <c r="D159" s="3"/>
      <c r="E159" s="131"/>
      <c r="F159" s="131"/>
      <c r="G159" s="131"/>
      <c r="H159" s="131">
        <f t="shared" si="41"/>
        <v>0</v>
      </c>
    </row>
    <row r="160" spans="1:8" x14ac:dyDescent="0.25">
      <c r="A160" s="1" t="s">
        <v>3</v>
      </c>
      <c r="B160" s="346"/>
      <c r="C160" s="346"/>
      <c r="D160" s="3"/>
      <c r="E160" s="4"/>
      <c r="F160" s="5"/>
      <c r="G160" s="6"/>
      <c r="H160" s="11">
        <f t="shared" si="41"/>
        <v>0</v>
      </c>
    </row>
    <row r="161" spans="1:8" x14ac:dyDescent="0.25">
      <c r="A161" s="1" t="s">
        <v>4</v>
      </c>
      <c r="B161" s="346"/>
      <c r="C161" s="346"/>
      <c r="D161" s="3"/>
      <c r="E161" s="131"/>
      <c r="F161" s="131"/>
      <c r="G161" s="131"/>
      <c r="H161" s="131">
        <f t="shared" si="41"/>
        <v>0</v>
      </c>
    </row>
    <row r="162" spans="1:8" x14ac:dyDescent="0.25">
      <c r="A162" s="1" t="s">
        <v>5</v>
      </c>
      <c r="B162" s="346"/>
      <c r="C162" s="346"/>
      <c r="D162" s="3"/>
      <c r="E162" s="131"/>
      <c r="F162" s="131"/>
      <c r="G162" s="131"/>
      <c r="H162" s="131">
        <f t="shared" si="41"/>
        <v>0</v>
      </c>
    </row>
    <row r="163" spans="1:8" x14ac:dyDescent="0.25">
      <c r="A163" s="1" t="s">
        <v>6</v>
      </c>
      <c r="B163" s="346"/>
      <c r="C163" s="346"/>
      <c r="D163" s="3"/>
      <c r="E163" s="4"/>
      <c r="F163" s="5"/>
      <c r="G163" s="6"/>
      <c r="H163" s="11">
        <f t="shared" si="41"/>
        <v>0</v>
      </c>
    </row>
    <row r="164" spans="1:8" x14ac:dyDescent="0.25">
      <c r="A164" s="1" t="s">
        <v>7</v>
      </c>
      <c r="B164" s="346"/>
      <c r="C164" s="346"/>
      <c r="D164" s="3"/>
      <c r="E164" s="131"/>
      <c r="F164" s="131"/>
      <c r="G164" s="131"/>
      <c r="H164" s="131">
        <f t="shared" si="41"/>
        <v>0</v>
      </c>
    </row>
    <row r="165" spans="1:8" x14ac:dyDescent="0.25">
      <c r="A165" s="1" t="s">
        <v>9</v>
      </c>
      <c r="B165" s="346"/>
      <c r="C165" s="346"/>
      <c r="D165" s="3"/>
      <c r="E165" s="4"/>
      <c r="F165" s="5"/>
      <c r="G165" s="6"/>
      <c r="H165" s="11">
        <f t="shared" si="41"/>
        <v>0</v>
      </c>
    </row>
    <row r="166" spans="1:8" x14ac:dyDescent="0.25">
      <c r="A166" s="1" t="s">
        <v>262</v>
      </c>
      <c r="B166" s="346"/>
      <c r="C166" s="346"/>
      <c r="D166" s="3"/>
      <c r="E166" s="4"/>
      <c r="F166" s="5"/>
      <c r="G166" s="6"/>
      <c r="H166" s="11">
        <f t="shared" si="41"/>
        <v>0</v>
      </c>
    </row>
    <row r="167" spans="1:8" x14ac:dyDescent="0.25">
      <c r="A167" s="1" t="s">
        <v>115</v>
      </c>
      <c r="B167" s="346"/>
      <c r="C167" s="346"/>
      <c r="D167" s="3"/>
      <c r="E167" s="131"/>
      <c r="F167" s="131"/>
      <c r="G167" s="131"/>
      <c r="H167" s="131">
        <f t="shared" si="41"/>
        <v>0</v>
      </c>
    </row>
    <row r="168" spans="1:8" x14ac:dyDescent="0.25">
      <c r="A168" s="1" t="s">
        <v>41</v>
      </c>
      <c r="B168" s="346"/>
      <c r="C168" s="346"/>
      <c r="D168">
        <f>SUM(D156:D167)</f>
        <v>0</v>
      </c>
      <c r="E168">
        <f>SUM(E156:E167)</f>
        <v>0</v>
      </c>
      <c r="F168">
        <f>SUM(F156:F167)</f>
        <v>0</v>
      </c>
      <c r="G168">
        <f>SUM(G156:G167)</f>
        <v>0</v>
      </c>
      <c r="H168">
        <f>F168-G168</f>
        <v>0</v>
      </c>
    </row>
    <row r="170" spans="1:8" x14ac:dyDescent="0.25">
      <c r="A170">
        <v>11</v>
      </c>
      <c r="B170" s="346" t="s">
        <v>33</v>
      </c>
      <c r="C170" s="346"/>
      <c r="D170" s="346"/>
      <c r="E170" s="346"/>
      <c r="F170" s="346"/>
      <c r="G170" s="346"/>
      <c r="H170" s="346"/>
    </row>
    <row r="171" spans="1:8" x14ac:dyDescent="0.25">
      <c r="A171" t="s">
        <v>39</v>
      </c>
      <c r="B171" s="346" t="s">
        <v>40</v>
      </c>
      <c r="C171" s="346"/>
      <c r="D171" s="7" t="s">
        <v>34</v>
      </c>
      <c r="E171" s="8" t="s">
        <v>21</v>
      </c>
      <c r="F171" s="9" t="s">
        <v>35</v>
      </c>
      <c r="G171" s="10" t="s">
        <v>36</v>
      </c>
      <c r="H171" s="1" t="s">
        <v>37</v>
      </c>
    </row>
    <row r="172" spans="1:8" x14ac:dyDescent="0.25">
      <c r="A172" s="239" t="s">
        <v>9</v>
      </c>
      <c r="B172" s="2"/>
      <c r="C172" s="2"/>
      <c r="D172" s="2"/>
      <c r="E172" s="2"/>
      <c r="F172" s="2"/>
      <c r="G172" s="2"/>
      <c r="H172" s="2"/>
    </row>
    <row r="173" spans="1:8" x14ac:dyDescent="0.25">
      <c r="A173" s="239" t="s">
        <v>0</v>
      </c>
      <c r="B173" s="364"/>
      <c r="C173" s="364"/>
      <c r="D173" s="131"/>
      <c r="E173" s="131"/>
      <c r="F173" s="131"/>
      <c r="G173" s="131"/>
      <c r="H173" s="131">
        <f t="shared" ref="H173:H184" si="42">F173-G173</f>
        <v>0</v>
      </c>
    </row>
    <row r="174" spans="1:8" x14ac:dyDescent="0.25">
      <c r="A174" s="1" t="s">
        <v>1</v>
      </c>
      <c r="B174" s="346" t="s">
        <v>322</v>
      </c>
      <c r="C174" s="346"/>
      <c r="D174" s="3">
        <v>0</v>
      </c>
      <c r="E174" s="4">
        <v>1</v>
      </c>
      <c r="F174" s="5">
        <v>1</v>
      </c>
      <c r="G174" s="6">
        <v>7</v>
      </c>
      <c r="H174" s="11">
        <f t="shared" si="42"/>
        <v>-6</v>
      </c>
    </row>
    <row r="175" spans="1:8" x14ac:dyDescent="0.25">
      <c r="A175" s="1" t="s">
        <v>38</v>
      </c>
      <c r="B175" s="346" t="s">
        <v>225</v>
      </c>
      <c r="C175" s="346"/>
      <c r="D175" s="3">
        <v>1</v>
      </c>
      <c r="E175" s="4">
        <v>0</v>
      </c>
      <c r="F175" s="5">
        <v>7</v>
      </c>
      <c r="G175" s="6">
        <v>2</v>
      </c>
      <c r="H175" s="11">
        <f t="shared" si="42"/>
        <v>5</v>
      </c>
    </row>
    <row r="176" spans="1:8" x14ac:dyDescent="0.25">
      <c r="A176" s="1" t="s">
        <v>2</v>
      </c>
      <c r="B176" s="346" t="s">
        <v>317</v>
      </c>
      <c r="C176" s="346"/>
      <c r="D176" s="3">
        <v>1</v>
      </c>
      <c r="E176" s="4">
        <v>0</v>
      </c>
      <c r="F176" s="5">
        <v>9</v>
      </c>
      <c r="G176" s="6">
        <v>5</v>
      </c>
      <c r="H176" s="11">
        <f t="shared" si="42"/>
        <v>4</v>
      </c>
    </row>
    <row r="177" spans="1:8" x14ac:dyDescent="0.25">
      <c r="A177" s="1" t="s">
        <v>3</v>
      </c>
      <c r="B177" s="346" t="s">
        <v>318</v>
      </c>
      <c r="C177" s="346"/>
      <c r="D177" s="3">
        <v>1</v>
      </c>
      <c r="E177" s="4">
        <v>0</v>
      </c>
      <c r="F177" s="5">
        <v>6</v>
      </c>
      <c r="G177" s="6">
        <v>2</v>
      </c>
      <c r="H177" s="11">
        <f t="shared" si="42"/>
        <v>4</v>
      </c>
    </row>
    <row r="178" spans="1:8" x14ac:dyDescent="0.25">
      <c r="A178" s="1" t="s">
        <v>4</v>
      </c>
      <c r="B178" s="346" t="s">
        <v>347</v>
      </c>
      <c r="C178" s="346"/>
      <c r="D178" s="3">
        <v>1</v>
      </c>
      <c r="E178" s="4">
        <v>0</v>
      </c>
      <c r="F178" s="5">
        <v>5</v>
      </c>
      <c r="G178" s="6">
        <v>1</v>
      </c>
      <c r="H178" s="11">
        <f t="shared" si="42"/>
        <v>4</v>
      </c>
    </row>
    <row r="179" spans="1:8" x14ac:dyDescent="0.25">
      <c r="A179" s="1" t="s">
        <v>5</v>
      </c>
      <c r="B179" s="346" t="s">
        <v>338</v>
      </c>
      <c r="C179" s="346"/>
      <c r="D179" s="3">
        <v>1</v>
      </c>
      <c r="E179" s="4">
        <v>0</v>
      </c>
      <c r="F179" s="5">
        <v>8</v>
      </c>
      <c r="G179" s="6">
        <v>6</v>
      </c>
      <c r="H179" s="11">
        <f t="shared" si="42"/>
        <v>2</v>
      </c>
    </row>
    <row r="180" spans="1:8" x14ac:dyDescent="0.25">
      <c r="A180" s="1" t="s">
        <v>6</v>
      </c>
      <c r="B180" s="346" t="s">
        <v>354</v>
      </c>
      <c r="C180" s="346"/>
      <c r="D180" s="3">
        <v>1</v>
      </c>
      <c r="E180" s="4">
        <v>0</v>
      </c>
      <c r="F180" s="5">
        <v>8</v>
      </c>
      <c r="G180" s="6">
        <v>3</v>
      </c>
      <c r="H180" s="11">
        <f t="shared" si="42"/>
        <v>5</v>
      </c>
    </row>
    <row r="181" spans="1:8" x14ac:dyDescent="0.25">
      <c r="A181" s="1" t="s">
        <v>7</v>
      </c>
      <c r="B181" s="346" t="s">
        <v>162</v>
      </c>
      <c r="C181" s="346"/>
      <c r="D181" s="3">
        <v>0</v>
      </c>
      <c r="E181" s="4">
        <v>1</v>
      </c>
      <c r="F181" s="5">
        <v>3</v>
      </c>
      <c r="G181" s="6">
        <v>7</v>
      </c>
      <c r="H181" s="11">
        <f t="shared" si="42"/>
        <v>-4</v>
      </c>
    </row>
    <row r="182" spans="1:8" x14ac:dyDescent="0.25">
      <c r="A182" s="239" t="s">
        <v>8</v>
      </c>
      <c r="B182" s="364"/>
      <c r="C182" s="364"/>
      <c r="D182" s="131"/>
      <c r="E182" s="131"/>
      <c r="F182" s="131"/>
      <c r="G182" s="131"/>
      <c r="H182" s="131">
        <f t="shared" si="42"/>
        <v>0</v>
      </c>
    </row>
    <row r="183" spans="1:8" x14ac:dyDescent="0.25">
      <c r="A183" s="1" t="s">
        <v>262</v>
      </c>
      <c r="B183" s="346" t="s">
        <v>337</v>
      </c>
      <c r="C183" s="346"/>
      <c r="D183" s="3">
        <v>1</v>
      </c>
      <c r="E183" s="4">
        <v>0</v>
      </c>
      <c r="F183" s="5">
        <v>10</v>
      </c>
      <c r="G183" s="6">
        <v>7</v>
      </c>
      <c r="H183" s="11">
        <f t="shared" si="42"/>
        <v>3</v>
      </c>
    </row>
    <row r="184" spans="1:8" x14ac:dyDescent="0.25">
      <c r="A184" s="1" t="s">
        <v>115</v>
      </c>
      <c r="B184" s="346" t="s">
        <v>340</v>
      </c>
      <c r="C184" s="346"/>
      <c r="D184" s="3">
        <v>0</v>
      </c>
      <c r="E184" s="4">
        <v>1</v>
      </c>
      <c r="F184" s="5">
        <v>6</v>
      </c>
      <c r="G184" s="6">
        <v>6</v>
      </c>
      <c r="H184" s="11">
        <f t="shared" si="42"/>
        <v>0</v>
      </c>
    </row>
    <row r="185" spans="1:8" x14ac:dyDescent="0.25">
      <c r="A185" s="1" t="s">
        <v>41</v>
      </c>
      <c r="B185" s="346"/>
      <c r="C185" s="346"/>
      <c r="D185">
        <f>SUM(D173:D184)</f>
        <v>7</v>
      </c>
      <c r="E185">
        <f>SUM(E173:E184)</f>
        <v>3</v>
      </c>
      <c r="F185">
        <f>SUM(F173:F184)</f>
        <v>63</v>
      </c>
      <c r="G185">
        <f>SUM(G173:G184)</f>
        <v>46</v>
      </c>
      <c r="H185">
        <f>F185-G185</f>
        <v>17</v>
      </c>
    </row>
    <row r="187" spans="1:8" x14ac:dyDescent="0.25">
      <c r="A187">
        <v>12</v>
      </c>
      <c r="B187" s="346" t="s">
        <v>243</v>
      </c>
      <c r="C187" s="346"/>
      <c r="D187" s="346"/>
      <c r="E187" s="346"/>
      <c r="F187" s="346"/>
      <c r="G187" s="346"/>
      <c r="H187" s="346"/>
    </row>
    <row r="188" spans="1:8" x14ac:dyDescent="0.25">
      <c r="A188" t="s">
        <v>39</v>
      </c>
      <c r="B188" s="346" t="s">
        <v>40</v>
      </c>
      <c r="C188" s="346"/>
      <c r="D188" s="7" t="s">
        <v>34</v>
      </c>
      <c r="E188" s="8" t="s">
        <v>21</v>
      </c>
      <c r="F188" s="9" t="s">
        <v>35</v>
      </c>
      <c r="G188" s="10" t="s">
        <v>36</v>
      </c>
      <c r="H188" s="1" t="s">
        <v>37</v>
      </c>
    </row>
    <row r="189" spans="1:8" x14ac:dyDescent="0.25">
      <c r="A189" s="239" t="s">
        <v>262</v>
      </c>
      <c r="B189" s="2"/>
      <c r="C189" s="2"/>
      <c r="D189" s="2"/>
      <c r="E189" s="2"/>
      <c r="F189" s="2"/>
      <c r="G189" s="2"/>
      <c r="H189" s="2"/>
    </row>
    <row r="190" spans="1:8" x14ac:dyDescent="0.25">
      <c r="A190" s="239" t="s">
        <v>0</v>
      </c>
      <c r="B190" s="364"/>
      <c r="C190" s="364"/>
      <c r="D190" s="131"/>
      <c r="E190" s="131"/>
      <c r="F190" s="131"/>
      <c r="G190" s="131"/>
      <c r="H190" s="131">
        <f t="shared" ref="H190:H201" si="43">F190-G190</f>
        <v>0</v>
      </c>
    </row>
    <row r="191" spans="1:8" x14ac:dyDescent="0.25">
      <c r="A191" s="1" t="s">
        <v>1</v>
      </c>
      <c r="B191" s="346" t="s">
        <v>356</v>
      </c>
      <c r="C191" s="346"/>
      <c r="D191" s="3">
        <v>1</v>
      </c>
      <c r="E191" s="188">
        <v>0</v>
      </c>
      <c r="F191" s="189">
        <v>9</v>
      </c>
      <c r="G191" s="190">
        <v>6</v>
      </c>
      <c r="H191" s="11">
        <f t="shared" si="43"/>
        <v>3</v>
      </c>
    </row>
    <row r="192" spans="1:8" x14ac:dyDescent="0.25">
      <c r="A192" s="1" t="s">
        <v>38</v>
      </c>
      <c r="B192" s="346" t="s">
        <v>236</v>
      </c>
      <c r="C192" s="346"/>
      <c r="D192" s="3">
        <v>0</v>
      </c>
      <c r="E192" s="188">
        <v>1</v>
      </c>
      <c r="F192" s="189">
        <v>2</v>
      </c>
      <c r="G192" s="190">
        <v>8</v>
      </c>
      <c r="H192" s="11">
        <f t="shared" si="43"/>
        <v>-6</v>
      </c>
    </row>
    <row r="193" spans="1:8" x14ac:dyDescent="0.25">
      <c r="A193" s="1" t="s">
        <v>2</v>
      </c>
      <c r="B193" s="346" t="s">
        <v>329</v>
      </c>
      <c r="C193" s="346"/>
      <c r="D193" s="3">
        <v>1</v>
      </c>
      <c r="E193" s="188">
        <v>0</v>
      </c>
      <c r="F193" s="189">
        <v>9</v>
      </c>
      <c r="G193" s="190">
        <v>5</v>
      </c>
      <c r="H193" s="11">
        <f t="shared" si="43"/>
        <v>4</v>
      </c>
    </row>
    <row r="194" spans="1:8" x14ac:dyDescent="0.25">
      <c r="A194" s="1" t="s">
        <v>3</v>
      </c>
      <c r="B194" s="346" t="s">
        <v>321</v>
      </c>
      <c r="C194" s="346"/>
      <c r="D194" s="3">
        <v>1</v>
      </c>
      <c r="E194" s="188">
        <v>0</v>
      </c>
      <c r="F194" s="189">
        <v>7</v>
      </c>
      <c r="G194" s="190">
        <v>4</v>
      </c>
      <c r="H194" s="11">
        <f t="shared" si="43"/>
        <v>3</v>
      </c>
    </row>
    <row r="195" spans="1:8" x14ac:dyDescent="0.25">
      <c r="A195" s="1" t="s">
        <v>4</v>
      </c>
      <c r="B195" s="346" t="s">
        <v>307</v>
      </c>
      <c r="C195" s="346"/>
      <c r="D195" s="3">
        <v>0</v>
      </c>
      <c r="E195" s="188">
        <v>1</v>
      </c>
      <c r="F195" s="189">
        <v>3</v>
      </c>
      <c r="G195" s="190">
        <v>8</v>
      </c>
      <c r="H195" s="11">
        <f t="shared" si="43"/>
        <v>-5</v>
      </c>
    </row>
    <row r="196" spans="1:8" x14ac:dyDescent="0.25">
      <c r="A196" s="1" t="s">
        <v>265</v>
      </c>
      <c r="B196" s="346" t="s">
        <v>353</v>
      </c>
      <c r="C196" s="346"/>
      <c r="D196" s="3">
        <v>0</v>
      </c>
      <c r="E196" s="188">
        <v>1</v>
      </c>
      <c r="F196" s="189">
        <v>2</v>
      </c>
      <c r="G196" s="190">
        <v>7</v>
      </c>
      <c r="H196" s="11">
        <f t="shared" si="43"/>
        <v>-5</v>
      </c>
    </row>
    <row r="197" spans="1:8" x14ac:dyDescent="0.25">
      <c r="A197" s="1" t="s">
        <v>6</v>
      </c>
      <c r="B197" s="346" t="s">
        <v>343</v>
      </c>
      <c r="C197" s="346"/>
      <c r="D197" s="3">
        <v>0</v>
      </c>
      <c r="E197" s="188">
        <v>1</v>
      </c>
      <c r="F197" s="189">
        <v>5</v>
      </c>
      <c r="G197" s="190">
        <v>7</v>
      </c>
      <c r="H197" s="11">
        <f t="shared" si="43"/>
        <v>-2</v>
      </c>
    </row>
    <row r="198" spans="1:8" x14ac:dyDescent="0.25">
      <c r="A198" s="1" t="s">
        <v>7</v>
      </c>
      <c r="B198" s="346" t="s">
        <v>335</v>
      </c>
      <c r="C198" s="346"/>
      <c r="D198" s="3">
        <v>0</v>
      </c>
      <c r="E198" s="188">
        <v>1</v>
      </c>
      <c r="F198" s="189">
        <v>6</v>
      </c>
      <c r="G198" s="190">
        <v>8</v>
      </c>
      <c r="H198" s="11">
        <f t="shared" si="43"/>
        <v>-2</v>
      </c>
    </row>
    <row r="199" spans="1:8" x14ac:dyDescent="0.25">
      <c r="A199" s="239" t="s">
        <v>8</v>
      </c>
      <c r="B199" s="364"/>
      <c r="C199" s="364"/>
      <c r="D199" s="131"/>
      <c r="E199" s="131"/>
      <c r="F199" s="131"/>
      <c r="G199" s="131"/>
      <c r="H199" s="131">
        <f t="shared" si="43"/>
        <v>0</v>
      </c>
    </row>
    <row r="200" spans="1:8" x14ac:dyDescent="0.25">
      <c r="A200" s="1" t="s">
        <v>9</v>
      </c>
      <c r="B200" s="346" t="s">
        <v>336</v>
      </c>
      <c r="C200" s="346"/>
      <c r="D200" s="3">
        <v>0</v>
      </c>
      <c r="E200" s="188">
        <v>1</v>
      </c>
      <c r="F200" s="189">
        <v>7</v>
      </c>
      <c r="G200" s="190">
        <v>10</v>
      </c>
      <c r="H200" s="11">
        <f t="shared" si="43"/>
        <v>-3</v>
      </c>
    </row>
    <row r="201" spans="1:8" x14ac:dyDescent="0.25">
      <c r="A201" s="1" t="s">
        <v>115</v>
      </c>
      <c r="B201" s="346" t="s">
        <v>342</v>
      </c>
      <c r="C201" s="346"/>
      <c r="D201" s="3">
        <v>1</v>
      </c>
      <c r="E201" s="188">
        <v>0</v>
      </c>
      <c r="F201" s="189">
        <v>7</v>
      </c>
      <c r="G201" s="190">
        <v>5</v>
      </c>
      <c r="H201" s="11">
        <f t="shared" si="43"/>
        <v>2</v>
      </c>
    </row>
    <row r="202" spans="1:8" x14ac:dyDescent="0.25">
      <c r="A202" s="1" t="s">
        <v>41</v>
      </c>
      <c r="B202" s="346"/>
      <c r="C202" s="346"/>
      <c r="D202">
        <f>SUM(D190:D201)</f>
        <v>4</v>
      </c>
      <c r="E202">
        <f>SUM(E190:E201)</f>
        <v>6</v>
      </c>
      <c r="F202">
        <f>SUM(F190:F201)</f>
        <v>57</v>
      </c>
      <c r="G202">
        <f>SUM(G190:G201)</f>
        <v>68</v>
      </c>
      <c r="H202">
        <f>F202-G202</f>
        <v>-11</v>
      </c>
    </row>
    <row r="204" spans="1:8" x14ac:dyDescent="0.25">
      <c r="A204">
        <v>13</v>
      </c>
      <c r="B204" s="346" t="s">
        <v>114</v>
      </c>
      <c r="C204" s="346"/>
      <c r="D204" s="346"/>
      <c r="E204" s="346"/>
      <c r="F204" s="346"/>
      <c r="G204" s="346"/>
      <c r="H204" s="346"/>
    </row>
    <row r="205" spans="1:8" x14ac:dyDescent="0.25">
      <c r="A205" t="s">
        <v>39</v>
      </c>
      <c r="B205" s="346" t="s">
        <v>40</v>
      </c>
      <c r="C205" s="346"/>
      <c r="D205" s="7" t="s">
        <v>34</v>
      </c>
      <c r="E205" s="8" t="s">
        <v>21</v>
      </c>
      <c r="F205" s="9" t="s">
        <v>35</v>
      </c>
      <c r="G205" s="10" t="s">
        <v>36</v>
      </c>
      <c r="H205" s="1" t="s">
        <v>37</v>
      </c>
    </row>
    <row r="206" spans="1:8" x14ac:dyDescent="0.25">
      <c r="A206" s="239" t="s">
        <v>115</v>
      </c>
      <c r="B206" s="2"/>
      <c r="C206" s="2"/>
      <c r="D206" s="2"/>
      <c r="E206" s="2"/>
      <c r="F206" s="2"/>
      <c r="G206" s="2"/>
      <c r="H206" s="2"/>
    </row>
    <row r="207" spans="1:8" x14ac:dyDescent="0.25">
      <c r="A207" s="239" t="s">
        <v>0</v>
      </c>
      <c r="B207" s="364"/>
      <c r="C207" s="364"/>
      <c r="D207" s="131"/>
      <c r="E207" s="131"/>
      <c r="F207" s="131"/>
      <c r="G207" s="131"/>
      <c r="H207" s="131">
        <f t="shared" ref="H207:H218" si="44">F207-G207</f>
        <v>0</v>
      </c>
    </row>
    <row r="208" spans="1:8" x14ac:dyDescent="0.25">
      <c r="A208" s="1" t="s">
        <v>1</v>
      </c>
      <c r="B208" s="346" t="s">
        <v>324</v>
      </c>
      <c r="C208" s="346"/>
      <c r="D208" s="3">
        <v>1</v>
      </c>
      <c r="E208" s="4">
        <v>0</v>
      </c>
      <c r="F208" s="5">
        <v>11</v>
      </c>
      <c r="G208" s="6">
        <v>6</v>
      </c>
      <c r="H208" s="11">
        <f t="shared" si="44"/>
        <v>5</v>
      </c>
    </row>
    <row r="209" spans="1:8" x14ac:dyDescent="0.25">
      <c r="A209" s="1" t="s">
        <v>38</v>
      </c>
      <c r="B209" s="346" t="s">
        <v>80</v>
      </c>
      <c r="C209" s="346"/>
      <c r="D209" s="3">
        <v>1</v>
      </c>
      <c r="E209" s="4">
        <v>0</v>
      </c>
      <c r="F209" s="5">
        <v>8</v>
      </c>
      <c r="G209" s="6">
        <v>2</v>
      </c>
      <c r="H209" s="11">
        <f t="shared" si="44"/>
        <v>6</v>
      </c>
    </row>
    <row r="210" spans="1:8" x14ac:dyDescent="0.25">
      <c r="A210" s="1" t="s">
        <v>2</v>
      </c>
      <c r="B210" s="346" t="s">
        <v>279</v>
      </c>
      <c r="C210" s="346"/>
      <c r="D210" s="3">
        <v>0</v>
      </c>
      <c r="E210" s="4">
        <v>1</v>
      </c>
      <c r="F210" s="5">
        <v>6</v>
      </c>
      <c r="G210" s="6">
        <v>9</v>
      </c>
      <c r="H210" s="11">
        <f t="shared" si="44"/>
        <v>-3</v>
      </c>
    </row>
    <row r="211" spans="1:8" x14ac:dyDescent="0.25">
      <c r="A211" s="1" t="s">
        <v>3</v>
      </c>
      <c r="B211" s="346" t="s">
        <v>110</v>
      </c>
      <c r="C211" s="346"/>
      <c r="D211" s="3">
        <v>1</v>
      </c>
      <c r="E211" s="4">
        <v>0</v>
      </c>
      <c r="F211" s="5">
        <v>6</v>
      </c>
      <c r="G211" s="6">
        <v>0</v>
      </c>
      <c r="H211" s="11">
        <f t="shared" si="44"/>
        <v>6</v>
      </c>
    </row>
    <row r="212" spans="1:8" x14ac:dyDescent="0.25">
      <c r="A212" s="1" t="s">
        <v>4</v>
      </c>
      <c r="B212" s="346" t="s">
        <v>314</v>
      </c>
      <c r="C212" s="346"/>
      <c r="D212" s="3">
        <v>1</v>
      </c>
      <c r="E212" s="4">
        <v>0</v>
      </c>
      <c r="F212" s="5">
        <v>8</v>
      </c>
      <c r="G212" s="6">
        <v>8</v>
      </c>
      <c r="H212" s="11">
        <f t="shared" si="44"/>
        <v>0</v>
      </c>
    </row>
    <row r="213" spans="1:8" x14ac:dyDescent="0.25">
      <c r="A213" s="1" t="s">
        <v>5</v>
      </c>
      <c r="B213" s="346" t="s">
        <v>222</v>
      </c>
      <c r="C213" s="346"/>
      <c r="D213" s="3">
        <v>0</v>
      </c>
      <c r="E213" s="4">
        <v>1</v>
      </c>
      <c r="F213" s="5">
        <v>3</v>
      </c>
      <c r="G213" s="6">
        <v>5</v>
      </c>
      <c r="H213" s="11">
        <f t="shared" si="44"/>
        <v>-2</v>
      </c>
    </row>
    <row r="214" spans="1:8" x14ac:dyDescent="0.25">
      <c r="A214" s="1" t="s">
        <v>6</v>
      </c>
      <c r="B214" s="346" t="s">
        <v>307</v>
      </c>
      <c r="C214" s="346"/>
      <c r="D214" s="3">
        <v>0</v>
      </c>
      <c r="E214" s="4">
        <v>1</v>
      </c>
      <c r="F214" s="5">
        <v>3</v>
      </c>
      <c r="G214" s="6">
        <v>8</v>
      </c>
      <c r="H214" s="11">
        <f t="shared" si="44"/>
        <v>-5</v>
      </c>
    </row>
    <row r="215" spans="1:8" x14ac:dyDescent="0.25">
      <c r="A215" s="1" t="s">
        <v>7</v>
      </c>
      <c r="B215" s="346" t="s">
        <v>307</v>
      </c>
      <c r="C215" s="346"/>
      <c r="D215" s="3">
        <v>0</v>
      </c>
      <c r="E215" s="4">
        <v>1</v>
      </c>
      <c r="F215" s="5">
        <v>3</v>
      </c>
      <c r="G215" s="6">
        <v>8</v>
      </c>
      <c r="H215" s="11">
        <f t="shared" si="44"/>
        <v>-5</v>
      </c>
    </row>
    <row r="216" spans="1:8" x14ac:dyDescent="0.25">
      <c r="A216" s="239" t="s">
        <v>8</v>
      </c>
      <c r="B216" s="364"/>
      <c r="C216" s="364"/>
      <c r="D216" s="131"/>
      <c r="E216" s="131"/>
      <c r="F216" s="131"/>
      <c r="G216" s="131"/>
      <c r="H216" s="131">
        <f t="shared" si="44"/>
        <v>0</v>
      </c>
    </row>
    <row r="217" spans="1:8" x14ac:dyDescent="0.25">
      <c r="A217" s="1" t="s">
        <v>9</v>
      </c>
      <c r="B217" s="346" t="s">
        <v>341</v>
      </c>
      <c r="C217" s="346"/>
      <c r="D217" s="3">
        <v>1</v>
      </c>
      <c r="E217" s="4">
        <v>0</v>
      </c>
      <c r="F217" s="5">
        <v>6</v>
      </c>
      <c r="G217" s="6">
        <v>6</v>
      </c>
      <c r="H217" s="11">
        <f t="shared" si="44"/>
        <v>0</v>
      </c>
    </row>
    <row r="218" spans="1:8" x14ac:dyDescent="0.25">
      <c r="A218" s="1" t="s">
        <v>262</v>
      </c>
      <c r="B218" s="346" t="s">
        <v>343</v>
      </c>
      <c r="C218" s="346"/>
      <c r="D218" s="3">
        <v>0</v>
      </c>
      <c r="E218" s="4">
        <v>1</v>
      </c>
      <c r="F218" s="5">
        <v>5</v>
      </c>
      <c r="G218" s="6">
        <v>7</v>
      </c>
      <c r="H218" s="11">
        <f t="shared" si="44"/>
        <v>-2</v>
      </c>
    </row>
    <row r="219" spans="1:8" x14ac:dyDescent="0.25">
      <c r="A219" s="1" t="s">
        <v>41</v>
      </c>
      <c r="B219" s="346"/>
      <c r="C219" s="346"/>
      <c r="D219">
        <f>SUM(D207:D218)</f>
        <v>5</v>
      </c>
      <c r="E219">
        <f>SUM(E207:E218)</f>
        <v>5</v>
      </c>
      <c r="F219">
        <f>SUM(F207:F218)</f>
        <v>59</v>
      </c>
      <c r="G219">
        <f>SUM(G207:G218)</f>
        <v>59</v>
      </c>
      <c r="H219">
        <f>F219-G219</f>
        <v>0</v>
      </c>
    </row>
  </sheetData>
  <mergeCells count="213">
    <mergeCell ref="B219:C219"/>
    <mergeCell ref="B213:C213"/>
    <mergeCell ref="B214:C214"/>
    <mergeCell ref="B215:C215"/>
    <mergeCell ref="B216:C216"/>
    <mergeCell ref="B217:C217"/>
    <mergeCell ref="B218:C218"/>
    <mergeCell ref="B207:C207"/>
    <mergeCell ref="B208:C208"/>
    <mergeCell ref="B209:C209"/>
    <mergeCell ref="B210:C210"/>
    <mergeCell ref="B211:C211"/>
    <mergeCell ref="B212:C212"/>
    <mergeCell ref="B199:C199"/>
    <mergeCell ref="B200:C200"/>
    <mergeCell ref="B201:C201"/>
    <mergeCell ref="B202:C202"/>
    <mergeCell ref="B204:H204"/>
    <mergeCell ref="B205:C205"/>
    <mergeCell ref="B193:C193"/>
    <mergeCell ref="B194:C194"/>
    <mergeCell ref="B195:C195"/>
    <mergeCell ref="B196:C196"/>
    <mergeCell ref="B197:C197"/>
    <mergeCell ref="B198:C198"/>
    <mergeCell ref="B185:C185"/>
    <mergeCell ref="B187:H187"/>
    <mergeCell ref="B188:C188"/>
    <mergeCell ref="B190:C190"/>
    <mergeCell ref="B191:C191"/>
    <mergeCell ref="B192:C192"/>
    <mergeCell ref="B179:C179"/>
    <mergeCell ref="B180:C180"/>
    <mergeCell ref="B181:C181"/>
    <mergeCell ref="B182:C182"/>
    <mergeCell ref="B183:C183"/>
    <mergeCell ref="B184:C184"/>
    <mergeCell ref="B173:C173"/>
    <mergeCell ref="B174:C174"/>
    <mergeCell ref="B175:C175"/>
    <mergeCell ref="B176:C176"/>
    <mergeCell ref="B177:C177"/>
    <mergeCell ref="B178:C178"/>
    <mergeCell ref="B165:C165"/>
    <mergeCell ref="B166:C166"/>
    <mergeCell ref="B167:C167"/>
    <mergeCell ref="B168:C168"/>
    <mergeCell ref="B170:H170"/>
    <mergeCell ref="B171:C171"/>
    <mergeCell ref="B159:C159"/>
    <mergeCell ref="B160:C160"/>
    <mergeCell ref="B161:C161"/>
    <mergeCell ref="B162:C162"/>
    <mergeCell ref="B163:C163"/>
    <mergeCell ref="B164:C164"/>
    <mergeCell ref="B151:C151"/>
    <mergeCell ref="B153:H153"/>
    <mergeCell ref="B154:C154"/>
    <mergeCell ref="B156:C156"/>
    <mergeCell ref="B157:C157"/>
    <mergeCell ref="B158:C158"/>
    <mergeCell ref="B145:C145"/>
    <mergeCell ref="B146:C146"/>
    <mergeCell ref="B147:C147"/>
    <mergeCell ref="B148:C148"/>
    <mergeCell ref="B149:C149"/>
    <mergeCell ref="B150:C150"/>
    <mergeCell ref="B139:C139"/>
    <mergeCell ref="B140:C140"/>
    <mergeCell ref="B141:C141"/>
    <mergeCell ref="B142:C142"/>
    <mergeCell ref="B143:C143"/>
    <mergeCell ref="B144:C144"/>
    <mergeCell ref="B131:C131"/>
    <mergeCell ref="B132:C132"/>
    <mergeCell ref="B133:C133"/>
    <mergeCell ref="B134:C134"/>
    <mergeCell ref="B136:H136"/>
    <mergeCell ref="B137:C137"/>
    <mergeCell ref="B125:C125"/>
    <mergeCell ref="B126:C126"/>
    <mergeCell ref="B127:C127"/>
    <mergeCell ref="B128:C128"/>
    <mergeCell ref="B129:C129"/>
    <mergeCell ref="B130:C130"/>
    <mergeCell ref="B117:C117"/>
    <mergeCell ref="B119:H119"/>
    <mergeCell ref="B120:C120"/>
    <mergeCell ref="B122:C122"/>
    <mergeCell ref="B123:C123"/>
    <mergeCell ref="B124:C124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B97:C97"/>
    <mergeCell ref="B98:C98"/>
    <mergeCell ref="B99:C99"/>
    <mergeCell ref="B100:C100"/>
    <mergeCell ref="B102:H102"/>
    <mergeCell ref="B103:C103"/>
    <mergeCell ref="B91:C91"/>
    <mergeCell ref="B92:C92"/>
    <mergeCell ref="B93:C93"/>
    <mergeCell ref="B94:C94"/>
    <mergeCell ref="B95:C95"/>
    <mergeCell ref="B96:C96"/>
    <mergeCell ref="B83:C83"/>
    <mergeCell ref="B85:H85"/>
    <mergeCell ref="B86:C86"/>
    <mergeCell ref="B88:C88"/>
    <mergeCell ref="B89:C89"/>
    <mergeCell ref="B90:C90"/>
    <mergeCell ref="B77:C77"/>
    <mergeCell ref="B78:C78"/>
    <mergeCell ref="B79:C79"/>
    <mergeCell ref="B80:C80"/>
    <mergeCell ref="B81:C81"/>
    <mergeCell ref="B82:C82"/>
    <mergeCell ref="B71:C71"/>
    <mergeCell ref="B72:C72"/>
    <mergeCell ref="B73:C73"/>
    <mergeCell ref="B74:C74"/>
    <mergeCell ref="B75:C75"/>
    <mergeCell ref="B76:C76"/>
    <mergeCell ref="B63:C63"/>
    <mergeCell ref="B64:C64"/>
    <mergeCell ref="B65:C65"/>
    <mergeCell ref="B66:C66"/>
    <mergeCell ref="B68:H68"/>
    <mergeCell ref="B69:C69"/>
    <mergeCell ref="B57:C57"/>
    <mergeCell ref="B58:C58"/>
    <mergeCell ref="B59:C59"/>
    <mergeCell ref="B60:C60"/>
    <mergeCell ref="B61:C61"/>
    <mergeCell ref="B62:C62"/>
    <mergeCell ref="B52:C52"/>
    <mergeCell ref="B54:C54"/>
    <mergeCell ref="B55:C55"/>
    <mergeCell ref="B56:C56"/>
    <mergeCell ref="B42:C42"/>
    <mergeCell ref="B43:C43"/>
    <mergeCell ref="B44:C44"/>
    <mergeCell ref="B45:C45"/>
    <mergeCell ref="B46:C46"/>
    <mergeCell ref="B47:C47"/>
    <mergeCell ref="B48:C48"/>
    <mergeCell ref="B49:C49"/>
    <mergeCell ref="B32:C32"/>
    <mergeCell ref="B34:H34"/>
    <mergeCell ref="B35:C35"/>
    <mergeCell ref="B37:C37"/>
    <mergeCell ref="B38:C38"/>
    <mergeCell ref="B39:C39"/>
    <mergeCell ref="B40:C40"/>
    <mergeCell ref="B41:C41"/>
    <mergeCell ref="B51:H51"/>
    <mergeCell ref="B25:C25"/>
    <mergeCell ref="J25:J31"/>
    <mergeCell ref="U25:U31"/>
    <mergeCell ref="B26:C26"/>
    <mergeCell ref="B27:C27"/>
    <mergeCell ref="B28:C28"/>
    <mergeCell ref="B29:C29"/>
    <mergeCell ref="B30:C30"/>
    <mergeCell ref="B31:C31"/>
    <mergeCell ref="B9:C9"/>
    <mergeCell ref="B10:C10"/>
    <mergeCell ref="B11:C11"/>
    <mergeCell ref="B12:C12"/>
    <mergeCell ref="B13:C13"/>
    <mergeCell ref="Y17:Z17"/>
    <mergeCell ref="B18:C18"/>
    <mergeCell ref="J19:J24"/>
    <mergeCell ref="U19:U24"/>
    <mergeCell ref="B20:C20"/>
    <mergeCell ref="B21:C21"/>
    <mergeCell ref="B22:C22"/>
    <mergeCell ref="B23:C23"/>
    <mergeCell ref="B24:C24"/>
    <mergeCell ref="N35:N36"/>
    <mergeCell ref="O35:O36"/>
    <mergeCell ref="P35:P36"/>
    <mergeCell ref="Q35:Q36"/>
    <mergeCell ref="R35:R36"/>
    <mergeCell ref="S35:S36"/>
    <mergeCell ref="T35:T36"/>
    <mergeCell ref="Y52:AA52"/>
    <mergeCell ref="B1:H1"/>
    <mergeCell ref="B2:C2"/>
    <mergeCell ref="B4:C4"/>
    <mergeCell ref="B5:C5"/>
    <mergeCell ref="B6:C6"/>
    <mergeCell ref="B7:C7"/>
    <mergeCell ref="K35:K36"/>
    <mergeCell ref="L35:L36"/>
    <mergeCell ref="M35:M36"/>
    <mergeCell ref="B14:C14"/>
    <mergeCell ref="B15:C15"/>
    <mergeCell ref="U16:W16"/>
    <mergeCell ref="B17:H17"/>
    <mergeCell ref="K17:S17"/>
    <mergeCell ref="U17:W17"/>
    <mergeCell ref="B8:C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81717-284F-452F-AD4E-34166C11F3F2}">
  <dimension ref="A1:Z57"/>
  <sheetViews>
    <sheetView zoomScaleNormal="100" workbookViewId="0">
      <selection activeCell="Z44" sqref="Z44"/>
    </sheetView>
  </sheetViews>
  <sheetFormatPr baseColWidth="10" defaultRowHeight="15" x14ac:dyDescent="0.25"/>
  <cols>
    <col min="1" max="1" width="12.7109375" customWidth="1"/>
    <col min="3" max="3" width="8.5703125" customWidth="1"/>
    <col min="4" max="4" width="9.42578125" customWidth="1"/>
    <col min="9" max="9" width="4.42578125" customWidth="1"/>
  </cols>
  <sheetData>
    <row r="1" spans="1:17" ht="12.75" customHeight="1" x14ac:dyDescent="0.25">
      <c r="A1" s="252"/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3"/>
      <c r="M1" s="253"/>
      <c r="N1" s="253"/>
      <c r="O1" s="253"/>
      <c r="P1" s="253"/>
      <c r="Q1" s="253"/>
    </row>
    <row r="2" spans="1:17" ht="30" customHeight="1" x14ac:dyDescent="0.25">
      <c r="A2" s="252"/>
      <c r="B2" s="252"/>
      <c r="C2" s="252"/>
      <c r="D2" s="252"/>
      <c r="E2" s="252"/>
      <c r="F2" s="252"/>
      <c r="G2" s="252"/>
      <c r="H2" s="252"/>
      <c r="I2" s="252"/>
      <c r="J2" s="252"/>
      <c r="K2" s="253"/>
      <c r="L2" s="253"/>
      <c r="M2" s="253"/>
      <c r="N2" s="253"/>
      <c r="O2" s="253"/>
      <c r="P2" s="253"/>
      <c r="Q2" s="253"/>
    </row>
    <row r="3" spans="1:17" ht="21.75" customHeight="1" x14ac:dyDescent="0.25">
      <c r="A3" s="252"/>
      <c r="B3" s="252"/>
      <c r="C3" s="252"/>
      <c r="D3" s="252"/>
      <c r="E3" s="252"/>
      <c r="F3" s="252"/>
      <c r="G3" s="252"/>
      <c r="H3" s="252"/>
      <c r="I3" s="252"/>
      <c r="J3" s="253"/>
      <c r="K3" s="253"/>
      <c r="L3" s="253"/>
      <c r="M3" s="253"/>
      <c r="N3" s="253"/>
      <c r="O3" s="253"/>
      <c r="P3" s="253"/>
      <c r="Q3" s="253"/>
    </row>
    <row r="4" spans="1:17" ht="23.25" customHeight="1" thickBot="1" x14ac:dyDescent="0.3">
      <c r="A4" s="252"/>
      <c r="B4" s="252"/>
      <c r="C4" s="252"/>
      <c r="D4" s="252"/>
      <c r="E4" s="252"/>
      <c r="F4" s="252"/>
      <c r="G4" s="252"/>
      <c r="H4" s="252"/>
      <c r="I4" s="253"/>
      <c r="J4" s="253"/>
      <c r="K4" s="253"/>
      <c r="L4" s="253"/>
      <c r="M4" s="253"/>
      <c r="N4" s="253"/>
      <c r="O4" s="253"/>
      <c r="P4" s="253"/>
      <c r="Q4" s="253"/>
    </row>
    <row r="5" spans="1:17" ht="29.25" customHeight="1" thickBot="1" x14ac:dyDescent="0.3">
      <c r="A5" s="252"/>
      <c r="B5" s="252"/>
      <c r="C5" s="443" t="s">
        <v>326</v>
      </c>
      <c r="D5" s="444"/>
      <c r="E5" s="444"/>
      <c r="F5" s="444"/>
      <c r="G5" s="444"/>
      <c r="H5" s="445"/>
      <c r="I5" s="253"/>
      <c r="J5" s="253"/>
      <c r="K5" s="253"/>
      <c r="L5" s="253"/>
      <c r="M5" s="253"/>
      <c r="N5" s="253"/>
      <c r="O5" s="253"/>
      <c r="P5" s="253"/>
      <c r="Q5" s="253"/>
    </row>
    <row r="6" spans="1:17" ht="19.5" customHeight="1" x14ac:dyDescent="0.25">
      <c r="A6" s="252"/>
      <c r="B6" s="252"/>
      <c r="C6" s="446" t="s">
        <v>202</v>
      </c>
      <c r="D6" s="446"/>
      <c r="E6" s="257" t="s">
        <v>82</v>
      </c>
      <c r="F6" s="258" t="s">
        <v>21</v>
      </c>
      <c r="G6" s="447" t="s">
        <v>327</v>
      </c>
      <c r="H6" s="447"/>
      <c r="I6" s="253"/>
      <c r="J6" s="451" t="s">
        <v>154</v>
      </c>
      <c r="K6" s="451"/>
      <c r="L6" s="253"/>
      <c r="M6" s="253"/>
      <c r="N6" s="253"/>
      <c r="O6" s="253"/>
      <c r="P6" s="253"/>
      <c r="Q6" s="253"/>
    </row>
    <row r="7" spans="1:17" ht="21" customHeight="1" x14ac:dyDescent="0.25">
      <c r="A7" s="252"/>
      <c r="B7" s="265" t="s">
        <v>10</v>
      </c>
      <c r="C7" s="448" t="str">
        <f>'matchs Mai'!S54</f>
        <v>XAVIER</v>
      </c>
      <c r="D7" s="448"/>
      <c r="E7" s="255">
        <f>'matchs Mai'!T54</f>
        <v>1</v>
      </c>
      <c r="F7" s="256">
        <f>'matchs Mai'!U54</f>
        <v>0</v>
      </c>
      <c r="G7" s="450">
        <f>'matchs Mai'!V54</f>
        <v>3</v>
      </c>
      <c r="H7" s="450"/>
      <c r="I7" s="253"/>
      <c r="J7" s="449">
        <v>15</v>
      </c>
      <c r="K7" s="449"/>
      <c r="L7" s="253"/>
      <c r="M7" s="253"/>
      <c r="N7" s="253"/>
      <c r="O7" s="253"/>
      <c r="P7" s="253"/>
      <c r="Q7" s="253"/>
    </row>
    <row r="8" spans="1:17" ht="20.25" customHeight="1" x14ac:dyDescent="0.25">
      <c r="A8" s="252"/>
      <c r="B8" s="266" t="s">
        <v>11</v>
      </c>
      <c r="C8" s="448" t="str">
        <f>'matchs Mai'!S55</f>
        <v>ALEXANDRE</v>
      </c>
      <c r="D8" s="448"/>
      <c r="E8" s="255">
        <f>'matchs Mai'!T55</f>
        <v>0</v>
      </c>
      <c r="F8" s="254">
        <f>'matchs Mai'!U55</f>
        <v>0</v>
      </c>
      <c r="G8" s="342">
        <f>'matchs Mai'!V55</f>
        <v>0</v>
      </c>
      <c r="H8" s="343"/>
      <c r="I8" s="253"/>
      <c r="J8" s="449">
        <v>12</v>
      </c>
      <c r="K8" s="449"/>
      <c r="L8" s="253"/>
      <c r="M8" s="253"/>
      <c r="N8" s="253"/>
      <c r="O8" s="253"/>
      <c r="P8" s="253"/>
      <c r="Q8" s="253"/>
    </row>
    <row r="9" spans="1:17" ht="16.5" customHeight="1" x14ac:dyDescent="0.25">
      <c r="A9" s="252"/>
      <c r="B9" s="267" t="s">
        <v>12</v>
      </c>
      <c r="C9" s="448" t="str">
        <f>'matchs Mai'!S56</f>
        <v>ALEX</v>
      </c>
      <c r="D9" s="448"/>
      <c r="E9" s="255">
        <f>'matchs Mai'!T56</f>
        <v>0</v>
      </c>
      <c r="F9" s="254">
        <f>'matchs Mai'!U56</f>
        <v>0</v>
      </c>
      <c r="G9" s="342">
        <f>'matchs Mai'!V56</f>
        <v>0</v>
      </c>
      <c r="H9" s="343"/>
      <c r="I9" s="253"/>
      <c r="J9" s="449">
        <v>10</v>
      </c>
      <c r="K9" s="449"/>
      <c r="L9" s="253"/>
      <c r="M9" s="253"/>
      <c r="N9" s="253"/>
      <c r="O9" s="253"/>
      <c r="P9" s="253"/>
      <c r="Q9" s="253"/>
    </row>
    <row r="10" spans="1:17" x14ac:dyDescent="0.25">
      <c r="A10" s="252"/>
      <c r="B10" s="43" t="s">
        <v>13</v>
      </c>
      <c r="C10" s="448" t="str">
        <f>'matchs Mai'!S57</f>
        <v>ANTOINE</v>
      </c>
      <c r="D10" s="448"/>
      <c r="E10" s="255">
        <f>'matchs Mai'!T57</f>
        <v>0</v>
      </c>
      <c r="F10" s="254">
        <f>'matchs Mai'!U57</f>
        <v>0</v>
      </c>
      <c r="G10" s="342">
        <f>'matchs Mai'!V57</f>
        <v>0</v>
      </c>
      <c r="H10" s="343"/>
      <c r="I10" s="253"/>
      <c r="J10" s="449">
        <v>9</v>
      </c>
      <c r="K10" s="449"/>
      <c r="L10" s="253"/>
      <c r="M10" s="253"/>
      <c r="N10" s="253"/>
      <c r="O10" s="253"/>
      <c r="P10" s="253"/>
      <c r="Q10" s="253"/>
    </row>
    <row r="11" spans="1:17" x14ac:dyDescent="0.25">
      <c r="A11" s="252"/>
      <c r="B11" s="43" t="s">
        <v>14</v>
      </c>
      <c r="C11" s="448" t="str">
        <f>'matchs Mai'!S58</f>
        <v>FLAVIEN</v>
      </c>
      <c r="D11" s="448"/>
      <c r="E11" s="255">
        <f>'matchs Mai'!T58</f>
        <v>0</v>
      </c>
      <c r="F11" s="254">
        <f>'matchs Mai'!U58</f>
        <v>0</v>
      </c>
      <c r="G11" s="342">
        <f>'matchs Mai'!V58</f>
        <v>0</v>
      </c>
      <c r="H11" s="343"/>
      <c r="I11" s="253"/>
      <c r="J11" s="449">
        <v>8</v>
      </c>
      <c r="K11" s="449"/>
      <c r="L11" s="253"/>
      <c r="M11" s="253"/>
      <c r="N11" s="253"/>
      <c r="O11" s="253"/>
      <c r="P11" s="253"/>
      <c r="Q11" s="253"/>
    </row>
    <row r="12" spans="1:17" x14ac:dyDescent="0.25">
      <c r="A12" s="252"/>
      <c r="B12" s="43" t="s">
        <v>15</v>
      </c>
      <c r="C12" s="448" t="str">
        <f>'matchs Mai'!S59</f>
        <v>JORDY</v>
      </c>
      <c r="D12" s="448"/>
      <c r="E12" s="255">
        <f>'matchs Mai'!T59</f>
        <v>0</v>
      </c>
      <c r="F12" s="254">
        <f>'matchs Mai'!U59</f>
        <v>0</v>
      </c>
      <c r="G12" s="342">
        <f>'matchs Mai'!V59</f>
        <v>0</v>
      </c>
      <c r="H12" s="343"/>
      <c r="I12" s="253"/>
      <c r="J12" s="449">
        <v>7</v>
      </c>
      <c r="K12" s="449"/>
      <c r="L12" s="253"/>
      <c r="M12" s="253"/>
      <c r="N12" s="253"/>
      <c r="O12" s="253"/>
      <c r="P12" s="253"/>
      <c r="Q12" s="253"/>
    </row>
    <row r="13" spans="1:17" x14ac:dyDescent="0.25">
      <c r="A13" s="252"/>
      <c r="B13" s="43" t="s">
        <v>16</v>
      </c>
      <c r="C13" s="448" t="str">
        <f>'matchs Mai'!S60</f>
        <v>LYES</v>
      </c>
      <c r="D13" s="448"/>
      <c r="E13" s="255">
        <f>'matchs Mai'!T60</f>
        <v>0</v>
      </c>
      <c r="F13" s="254">
        <f>'matchs Mai'!U60</f>
        <v>0</v>
      </c>
      <c r="G13" s="342">
        <f>'matchs Mai'!V60</f>
        <v>0</v>
      </c>
      <c r="H13" s="343"/>
      <c r="I13" s="253"/>
      <c r="J13" s="449">
        <v>6</v>
      </c>
      <c r="K13" s="449"/>
      <c r="L13" s="253"/>
      <c r="M13" s="253"/>
      <c r="N13" s="253"/>
      <c r="O13" s="253"/>
      <c r="P13" s="253"/>
      <c r="Q13" s="253"/>
    </row>
    <row r="14" spans="1:17" x14ac:dyDescent="0.25">
      <c r="A14" s="252"/>
      <c r="B14" s="43" t="s">
        <v>17</v>
      </c>
      <c r="C14" s="448" t="str">
        <f>'matchs Mai'!S61</f>
        <v>SIMON</v>
      </c>
      <c r="D14" s="448"/>
      <c r="E14" s="255">
        <f>'matchs Mai'!T61</f>
        <v>0</v>
      </c>
      <c r="F14" s="254">
        <f>'matchs Mai'!U61</f>
        <v>0</v>
      </c>
      <c r="G14" s="342">
        <f>'matchs Mai'!V61</f>
        <v>0</v>
      </c>
      <c r="H14" s="343"/>
      <c r="I14" s="253"/>
      <c r="J14" s="449">
        <v>5</v>
      </c>
      <c r="K14" s="449"/>
      <c r="L14" s="253"/>
      <c r="M14" s="253"/>
      <c r="N14" s="253"/>
      <c r="O14" s="253"/>
      <c r="P14" s="253"/>
      <c r="Q14" s="253"/>
    </row>
    <row r="15" spans="1:17" x14ac:dyDescent="0.25">
      <c r="A15" s="252"/>
      <c r="B15" s="43" t="s">
        <v>18</v>
      </c>
      <c r="C15" s="448" t="str">
        <f>'matchs Mai'!S62</f>
        <v>SYLVAIN</v>
      </c>
      <c r="D15" s="448"/>
      <c r="E15" s="255">
        <f>'matchs Mai'!T62</f>
        <v>0</v>
      </c>
      <c r="F15" s="254">
        <f>'matchs Mai'!U62</f>
        <v>0</v>
      </c>
      <c r="G15" s="342">
        <f>'matchs Mai'!V62</f>
        <v>0</v>
      </c>
      <c r="H15" s="343"/>
      <c r="I15" s="253"/>
      <c r="J15" s="449">
        <v>4</v>
      </c>
      <c r="K15" s="449"/>
      <c r="L15" s="253"/>
      <c r="M15" s="253"/>
      <c r="N15" s="253"/>
      <c r="O15" s="253"/>
      <c r="P15" s="253"/>
      <c r="Q15" s="253"/>
    </row>
    <row r="16" spans="1:17" x14ac:dyDescent="0.25">
      <c r="A16" s="252"/>
      <c r="B16" s="43" t="s">
        <v>19</v>
      </c>
      <c r="C16" s="448" t="str">
        <f>'matchs Mai'!S63</f>
        <v>WENDY</v>
      </c>
      <c r="D16" s="448"/>
      <c r="E16" s="255">
        <f>'matchs Mai'!T63</f>
        <v>0</v>
      </c>
      <c r="F16" s="254">
        <f>'matchs Mai'!U63</f>
        <v>0</v>
      </c>
      <c r="G16" s="342">
        <f>'matchs Mai'!V63</f>
        <v>0</v>
      </c>
      <c r="H16" s="343"/>
      <c r="I16" s="253"/>
      <c r="J16" s="449">
        <v>3</v>
      </c>
      <c r="K16" s="449"/>
      <c r="L16" s="253"/>
      <c r="M16" s="253"/>
      <c r="N16" s="253"/>
      <c r="O16" s="253"/>
      <c r="P16" s="253"/>
      <c r="Q16" s="253"/>
    </row>
    <row r="17" spans="1:26" ht="19.5" customHeight="1" x14ac:dyDescent="0.25">
      <c r="A17" s="252"/>
      <c r="B17" s="271" t="s">
        <v>113</v>
      </c>
      <c r="C17" s="448" t="str">
        <f>'matchs Mai'!S64</f>
        <v>BAPTISTE</v>
      </c>
      <c r="D17" s="448"/>
      <c r="E17" s="255">
        <f>'matchs Mai'!T64</f>
        <v>0</v>
      </c>
      <c r="F17" s="254">
        <f>'matchs Mai'!U64</f>
        <v>1</v>
      </c>
      <c r="G17" s="342">
        <f>'matchs Mai'!V64</f>
        <v>-3</v>
      </c>
      <c r="H17" s="343"/>
      <c r="I17" s="253"/>
      <c r="J17" s="449">
        <v>2</v>
      </c>
      <c r="K17" s="449"/>
      <c r="L17" s="253"/>
      <c r="M17" s="253"/>
      <c r="N17" s="253"/>
      <c r="O17" s="253"/>
      <c r="P17" s="253"/>
      <c r="Q17" s="253"/>
    </row>
    <row r="18" spans="1:26" x14ac:dyDescent="0.25">
      <c r="A18" s="252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  <c r="O18" s="253"/>
      <c r="P18" s="253"/>
      <c r="Q18" s="253"/>
    </row>
    <row r="19" spans="1:26" ht="21.75" customHeight="1" x14ac:dyDescent="0.25">
      <c r="A19" s="253"/>
      <c r="B19" s="253"/>
      <c r="C19" s="253"/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  <c r="O19" s="253"/>
      <c r="P19" s="253"/>
      <c r="Q19" s="253"/>
    </row>
    <row r="20" spans="1:26" x14ac:dyDescent="0.25">
      <c r="A20" s="253"/>
      <c r="B20" s="253"/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</row>
    <row r="21" spans="1:26" x14ac:dyDescent="0.25">
      <c r="A21" s="253"/>
      <c r="B21" s="253"/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</row>
    <row r="22" spans="1:26" x14ac:dyDescent="0.25">
      <c r="A22" s="253"/>
      <c r="B22" s="253"/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</row>
    <row r="23" spans="1:26" x14ac:dyDescent="0.25">
      <c r="A23" s="253"/>
      <c r="B23" s="253"/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</row>
    <row r="24" spans="1:26" x14ac:dyDescent="0.25">
      <c r="A24" s="253"/>
      <c r="B24" s="253"/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3"/>
      <c r="O24" s="253"/>
      <c r="P24" s="253"/>
      <c r="Q24" s="253"/>
    </row>
    <row r="25" spans="1:26" x14ac:dyDescent="0.25">
      <c r="A25" s="253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</row>
    <row r="26" spans="1:26" x14ac:dyDescent="0.25">
      <c r="A26" s="253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</row>
    <row r="27" spans="1:26" x14ac:dyDescent="0.25">
      <c r="A27" s="253"/>
      <c r="B27" s="253"/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  <c r="O27" s="253"/>
      <c r="P27" s="253"/>
      <c r="Q27" s="253"/>
    </row>
    <row r="28" spans="1:26" x14ac:dyDescent="0.25">
      <c r="G28" s="346">
        <f>SUM(G$7:H$17)</f>
        <v>0</v>
      </c>
      <c r="H28" s="346"/>
    </row>
    <row r="29" spans="1:26" x14ac:dyDescent="0.25"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  <c r="U29" s="252"/>
      <c r="V29" s="252"/>
      <c r="W29" s="252"/>
      <c r="X29" s="252"/>
      <c r="Y29" s="253"/>
      <c r="Z29" s="253"/>
    </row>
    <row r="30" spans="1:26" ht="15.75" thickBot="1" x14ac:dyDescent="0.3">
      <c r="H30" s="252"/>
      <c r="I30" s="252"/>
      <c r="J30" s="252"/>
      <c r="K30" s="252"/>
      <c r="L30" s="252"/>
      <c r="M30" s="252"/>
      <c r="N30" s="252"/>
      <c r="O30" s="252"/>
      <c r="P30" s="252"/>
      <c r="Q30" s="252"/>
      <c r="R30" s="252"/>
      <c r="S30" s="252"/>
      <c r="T30" s="252"/>
      <c r="U30" s="252"/>
      <c r="V30" s="252"/>
      <c r="W30" s="252"/>
      <c r="X30" s="272"/>
      <c r="Y30" s="272"/>
      <c r="Z30" s="272"/>
    </row>
    <row r="31" spans="1:26" x14ac:dyDescent="0.25">
      <c r="H31" s="252"/>
      <c r="I31" s="252"/>
      <c r="J31" s="252"/>
      <c r="K31" s="252"/>
      <c r="L31" s="252"/>
      <c r="M31" s="452" t="s">
        <v>365</v>
      </c>
      <c r="N31" s="453"/>
      <c r="O31" s="453"/>
      <c r="P31" s="453"/>
      <c r="Q31" s="453"/>
      <c r="R31" s="453"/>
      <c r="S31" s="453"/>
      <c r="T31" s="453"/>
      <c r="U31" s="453"/>
      <c r="V31" s="454"/>
      <c r="W31" s="272"/>
      <c r="X31" s="272"/>
      <c r="Y31" s="272"/>
      <c r="Z31" s="272"/>
    </row>
    <row r="32" spans="1:26" x14ac:dyDescent="0.25">
      <c r="H32" s="252"/>
      <c r="I32" s="252"/>
      <c r="J32" s="252"/>
      <c r="K32" s="252"/>
      <c r="L32" s="252"/>
      <c r="M32" s="455"/>
      <c r="N32" s="456"/>
      <c r="O32" s="456"/>
      <c r="P32" s="456"/>
      <c r="Q32" s="456"/>
      <c r="R32" s="456"/>
      <c r="S32" s="456"/>
      <c r="T32" s="456"/>
      <c r="U32" s="456"/>
      <c r="V32" s="457"/>
      <c r="W32" s="272"/>
      <c r="X32" s="272"/>
      <c r="Y32" s="272"/>
      <c r="Z32" s="272"/>
    </row>
    <row r="33" spans="8:26" ht="15.75" thickBot="1" x14ac:dyDescent="0.3">
      <c r="H33" s="252"/>
      <c r="I33" s="252"/>
      <c r="J33" s="252"/>
      <c r="K33" s="252"/>
      <c r="L33" s="252"/>
      <c r="M33" s="413" t="s">
        <v>304</v>
      </c>
      <c r="N33" s="414"/>
      <c r="O33" s="414"/>
      <c r="P33" s="414"/>
      <c r="Q33" s="414"/>
      <c r="R33" s="414"/>
      <c r="S33" s="414"/>
      <c r="T33" s="414"/>
      <c r="U33" s="414"/>
      <c r="V33" s="415"/>
      <c r="W33" s="272"/>
      <c r="X33" s="272"/>
      <c r="Y33" s="272"/>
      <c r="Z33" s="272"/>
    </row>
    <row r="34" spans="8:26" x14ac:dyDescent="0.25">
      <c r="H34" s="252"/>
      <c r="I34" s="252"/>
      <c r="J34" s="252"/>
      <c r="K34" s="252"/>
      <c r="L34" s="429" t="s">
        <v>24</v>
      </c>
      <c r="M34" s="458" t="s">
        <v>292</v>
      </c>
      <c r="N34" s="460" t="s">
        <v>293</v>
      </c>
      <c r="O34" s="460" t="s">
        <v>294</v>
      </c>
      <c r="P34" s="460" t="s">
        <v>295</v>
      </c>
      <c r="Q34" s="460" t="s">
        <v>296</v>
      </c>
      <c r="R34" s="460" t="s">
        <v>298</v>
      </c>
      <c r="S34" s="460" t="s">
        <v>364</v>
      </c>
      <c r="T34" s="460" t="s">
        <v>299</v>
      </c>
      <c r="U34" s="460" t="s">
        <v>300</v>
      </c>
      <c r="V34" s="460" t="s">
        <v>301</v>
      </c>
      <c r="W34" s="272"/>
      <c r="X34" s="272"/>
      <c r="Y34" s="272"/>
      <c r="Z34" s="272"/>
    </row>
    <row r="35" spans="8:26" ht="15.75" thickBot="1" x14ac:dyDescent="0.3">
      <c r="H35" s="252"/>
      <c r="I35" s="252"/>
      <c r="J35" s="252"/>
      <c r="K35" s="252"/>
      <c r="L35" s="430"/>
      <c r="M35" s="459"/>
      <c r="N35" s="461"/>
      <c r="O35" s="461"/>
      <c r="P35" s="461"/>
      <c r="Q35" s="461"/>
      <c r="R35" s="461"/>
      <c r="S35" s="461"/>
      <c r="T35" s="461"/>
      <c r="U35" s="461"/>
      <c r="V35" s="461"/>
      <c r="W35" s="272"/>
      <c r="X35" s="272"/>
      <c r="Y35" s="272"/>
      <c r="Z35" s="272"/>
    </row>
    <row r="36" spans="8:26" x14ac:dyDescent="0.25">
      <c r="H36" s="252"/>
      <c r="I36" s="252"/>
      <c r="J36" s="252"/>
      <c r="K36" s="252"/>
      <c r="L36" s="427" t="s">
        <v>26</v>
      </c>
      <c r="M36" s="468" t="s">
        <v>302</v>
      </c>
      <c r="N36" s="462" t="s">
        <v>293</v>
      </c>
      <c r="O36" s="462" t="s">
        <v>294</v>
      </c>
      <c r="P36" s="462" t="s">
        <v>295</v>
      </c>
      <c r="Q36" s="462" t="s">
        <v>296</v>
      </c>
      <c r="R36" s="462" t="s">
        <v>298</v>
      </c>
      <c r="S36" s="462" t="s">
        <v>364</v>
      </c>
      <c r="T36" s="462" t="s">
        <v>299</v>
      </c>
      <c r="U36" s="462" t="s">
        <v>300</v>
      </c>
      <c r="V36" s="483" t="s">
        <v>301</v>
      </c>
      <c r="W36" s="272"/>
      <c r="X36" s="272"/>
      <c r="Y36" s="272"/>
      <c r="Z36" s="272"/>
    </row>
    <row r="37" spans="8:26" ht="15.75" thickBot="1" x14ac:dyDescent="0.3">
      <c r="H37" s="252"/>
      <c r="I37" s="252"/>
      <c r="J37" s="252"/>
      <c r="K37" s="252"/>
      <c r="L37" s="412"/>
      <c r="M37" s="469"/>
      <c r="N37" s="463"/>
      <c r="O37" s="463"/>
      <c r="P37" s="463"/>
      <c r="Q37" s="463"/>
      <c r="R37" s="463"/>
      <c r="S37" s="463"/>
      <c r="T37" s="463"/>
      <c r="U37" s="463"/>
      <c r="V37" s="484"/>
      <c r="W37" s="272"/>
      <c r="X37" s="272"/>
      <c r="Y37" s="272"/>
      <c r="Z37" s="272"/>
    </row>
    <row r="38" spans="8:26" x14ac:dyDescent="0.25">
      <c r="H38" s="252"/>
      <c r="I38" s="252"/>
      <c r="J38" s="252"/>
      <c r="K38" s="252"/>
      <c r="L38" s="424" t="s">
        <v>25</v>
      </c>
      <c r="M38" s="464" t="s">
        <v>302</v>
      </c>
      <c r="N38" s="466" t="s">
        <v>292</v>
      </c>
      <c r="O38" s="466" t="s">
        <v>294</v>
      </c>
      <c r="P38" s="466" t="s">
        <v>295</v>
      </c>
      <c r="Q38" s="466" t="s">
        <v>296</v>
      </c>
      <c r="R38" s="466" t="s">
        <v>298</v>
      </c>
      <c r="S38" s="466" t="s">
        <v>364</v>
      </c>
      <c r="T38" s="466" t="s">
        <v>299</v>
      </c>
      <c r="U38" s="466" t="s">
        <v>300</v>
      </c>
      <c r="V38" s="478" t="s">
        <v>301</v>
      </c>
      <c r="W38" s="272"/>
      <c r="X38" s="272"/>
      <c r="Y38" s="272"/>
      <c r="Z38" s="272"/>
    </row>
    <row r="39" spans="8:26" ht="15.75" thickBot="1" x14ac:dyDescent="0.3">
      <c r="H39" s="252"/>
      <c r="I39" s="252"/>
      <c r="J39" s="252"/>
      <c r="K39" s="252"/>
      <c r="L39" s="425"/>
      <c r="M39" s="465"/>
      <c r="N39" s="467"/>
      <c r="O39" s="467"/>
      <c r="P39" s="467"/>
      <c r="Q39" s="467"/>
      <c r="R39" s="467"/>
      <c r="S39" s="467"/>
      <c r="T39" s="467"/>
      <c r="U39" s="467"/>
      <c r="V39" s="479"/>
      <c r="W39" s="272"/>
      <c r="X39" s="272"/>
      <c r="Y39" s="272"/>
      <c r="Z39" s="272"/>
    </row>
    <row r="40" spans="8:26" x14ac:dyDescent="0.25">
      <c r="H40" s="252"/>
      <c r="I40" s="252"/>
      <c r="J40" s="252"/>
      <c r="K40" s="252"/>
      <c r="L40" s="429" t="s">
        <v>27</v>
      </c>
      <c r="M40" s="476" t="s">
        <v>302</v>
      </c>
      <c r="N40" s="460" t="s">
        <v>292</v>
      </c>
      <c r="O40" s="460" t="s">
        <v>293</v>
      </c>
      <c r="P40" s="460" t="s">
        <v>295</v>
      </c>
      <c r="Q40" s="460" t="s">
        <v>296</v>
      </c>
      <c r="R40" s="460" t="s">
        <v>298</v>
      </c>
      <c r="S40" s="460" t="s">
        <v>364</v>
      </c>
      <c r="T40" s="460" t="s">
        <v>299</v>
      </c>
      <c r="U40" s="460" t="s">
        <v>300</v>
      </c>
      <c r="V40" s="407" t="s">
        <v>301</v>
      </c>
      <c r="W40" s="272"/>
      <c r="X40" s="272"/>
      <c r="Y40" s="272"/>
      <c r="Z40" s="272"/>
    </row>
    <row r="41" spans="8:26" ht="15.75" thickBot="1" x14ac:dyDescent="0.3">
      <c r="H41" s="252"/>
      <c r="I41" s="252"/>
      <c r="J41" s="252"/>
      <c r="K41" s="252"/>
      <c r="L41" s="430"/>
      <c r="M41" s="477"/>
      <c r="N41" s="461"/>
      <c r="O41" s="461"/>
      <c r="P41" s="461"/>
      <c r="Q41" s="461"/>
      <c r="R41" s="461"/>
      <c r="S41" s="461"/>
      <c r="T41" s="461"/>
      <c r="U41" s="461"/>
      <c r="V41" s="408"/>
      <c r="W41" s="272"/>
      <c r="X41" s="272"/>
      <c r="Y41" s="272"/>
      <c r="Z41" s="272"/>
    </row>
    <row r="42" spans="8:26" x14ac:dyDescent="0.25">
      <c r="H42" s="252"/>
      <c r="I42" s="252"/>
      <c r="J42" s="252"/>
      <c r="K42" s="252"/>
      <c r="L42" s="427" t="s">
        <v>28</v>
      </c>
      <c r="M42" s="472" t="s">
        <v>302</v>
      </c>
      <c r="N42" s="474" t="s">
        <v>292</v>
      </c>
      <c r="O42" s="474" t="s">
        <v>293</v>
      </c>
      <c r="P42" s="474" t="s">
        <v>294</v>
      </c>
      <c r="Q42" s="474" t="s">
        <v>296</v>
      </c>
      <c r="R42" s="474" t="s">
        <v>298</v>
      </c>
      <c r="S42" s="474" t="s">
        <v>364</v>
      </c>
      <c r="T42" s="474" t="s">
        <v>299</v>
      </c>
      <c r="U42" s="474" t="s">
        <v>300</v>
      </c>
      <c r="V42" s="481" t="s">
        <v>301</v>
      </c>
      <c r="W42" s="272"/>
      <c r="X42" s="272"/>
      <c r="Y42" s="272"/>
      <c r="Z42" s="272"/>
    </row>
    <row r="43" spans="8:26" ht="15.75" thickBot="1" x14ac:dyDescent="0.3">
      <c r="H43" s="252"/>
      <c r="I43" s="252"/>
      <c r="J43" s="252"/>
      <c r="K43" s="252"/>
      <c r="L43" s="412"/>
      <c r="M43" s="473"/>
      <c r="N43" s="475"/>
      <c r="O43" s="475"/>
      <c r="P43" s="475"/>
      <c r="Q43" s="475"/>
      <c r="R43" s="475"/>
      <c r="S43" s="475"/>
      <c r="T43" s="475"/>
      <c r="U43" s="475"/>
      <c r="V43" s="482"/>
      <c r="W43" s="272"/>
      <c r="X43" s="272"/>
      <c r="Y43" s="272"/>
      <c r="Z43" s="272"/>
    </row>
    <row r="44" spans="8:26" x14ac:dyDescent="0.25">
      <c r="H44" s="252"/>
      <c r="I44" s="252"/>
      <c r="J44" s="252"/>
      <c r="K44" s="252"/>
      <c r="L44" s="424" t="s">
        <v>29</v>
      </c>
      <c r="M44" s="464" t="s">
        <v>302</v>
      </c>
      <c r="N44" s="466" t="s">
        <v>292</v>
      </c>
      <c r="O44" s="466" t="s">
        <v>293</v>
      </c>
      <c r="P44" s="466" t="s">
        <v>294</v>
      </c>
      <c r="Q44" s="466" t="s">
        <v>295</v>
      </c>
      <c r="R44" s="466" t="s">
        <v>298</v>
      </c>
      <c r="S44" s="466" t="s">
        <v>364</v>
      </c>
      <c r="T44" s="466" t="s">
        <v>299</v>
      </c>
      <c r="U44" s="466" t="s">
        <v>300</v>
      </c>
      <c r="V44" s="478" t="s">
        <v>301</v>
      </c>
      <c r="W44" s="272"/>
      <c r="X44" s="272"/>
      <c r="Y44" s="272"/>
      <c r="Z44" s="272"/>
    </row>
    <row r="45" spans="8:26" ht="15.75" thickBot="1" x14ac:dyDescent="0.3">
      <c r="H45" s="252"/>
      <c r="I45" s="252"/>
      <c r="J45" s="252"/>
      <c r="K45" s="252"/>
      <c r="L45" s="425"/>
      <c r="M45" s="465"/>
      <c r="N45" s="467"/>
      <c r="O45" s="467"/>
      <c r="P45" s="467"/>
      <c r="Q45" s="467"/>
      <c r="R45" s="467"/>
      <c r="S45" s="467"/>
      <c r="T45" s="467"/>
      <c r="U45" s="467"/>
      <c r="V45" s="479"/>
      <c r="W45" s="272"/>
      <c r="X45" s="272"/>
      <c r="Y45" s="272"/>
      <c r="Z45" s="272"/>
    </row>
    <row r="46" spans="8:26" x14ac:dyDescent="0.25">
      <c r="H46" s="252"/>
      <c r="I46" s="252"/>
      <c r="J46" s="252"/>
      <c r="K46" s="252"/>
      <c r="L46" s="426" t="s">
        <v>31</v>
      </c>
      <c r="M46" s="476" t="s">
        <v>302</v>
      </c>
      <c r="N46" s="460" t="s">
        <v>292</v>
      </c>
      <c r="O46" s="460" t="s">
        <v>293</v>
      </c>
      <c r="P46" s="460" t="s">
        <v>294</v>
      </c>
      <c r="Q46" s="460" t="s">
        <v>295</v>
      </c>
      <c r="R46" s="460" t="s">
        <v>296</v>
      </c>
      <c r="S46" s="460" t="s">
        <v>364</v>
      </c>
      <c r="T46" s="460" t="s">
        <v>299</v>
      </c>
      <c r="U46" s="460" t="s">
        <v>300</v>
      </c>
      <c r="V46" s="460" t="s">
        <v>301</v>
      </c>
      <c r="W46" s="272"/>
      <c r="X46" s="272"/>
      <c r="Y46" s="272"/>
      <c r="Z46" s="272"/>
    </row>
    <row r="47" spans="8:26" ht="15.75" thickBot="1" x14ac:dyDescent="0.3">
      <c r="H47" s="252"/>
      <c r="I47" s="252"/>
      <c r="J47" s="252"/>
      <c r="K47" s="252"/>
      <c r="L47" s="426"/>
      <c r="M47" s="477"/>
      <c r="N47" s="461"/>
      <c r="O47" s="461"/>
      <c r="P47" s="461"/>
      <c r="Q47" s="461"/>
      <c r="R47" s="461"/>
      <c r="S47" s="461"/>
      <c r="T47" s="461"/>
      <c r="U47" s="461"/>
      <c r="V47" s="461"/>
      <c r="W47" s="272"/>
      <c r="X47" s="272"/>
      <c r="Y47" s="272"/>
      <c r="Z47" s="272"/>
    </row>
    <row r="48" spans="8:26" x14ac:dyDescent="0.25">
      <c r="H48" s="252"/>
      <c r="I48" s="252"/>
      <c r="J48" s="252"/>
      <c r="K48" s="252"/>
      <c r="L48" s="427" t="s">
        <v>32</v>
      </c>
      <c r="M48" s="472" t="s">
        <v>302</v>
      </c>
      <c r="N48" s="474" t="s">
        <v>292</v>
      </c>
      <c r="O48" s="474" t="s">
        <v>293</v>
      </c>
      <c r="P48" s="474" t="s">
        <v>294</v>
      </c>
      <c r="Q48" s="474" t="s">
        <v>295</v>
      </c>
      <c r="R48" s="474" t="s">
        <v>296</v>
      </c>
      <c r="S48" s="474" t="s">
        <v>298</v>
      </c>
      <c r="T48" s="474" t="s">
        <v>299</v>
      </c>
      <c r="U48" s="474" t="s">
        <v>300</v>
      </c>
      <c r="V48" s="481" t="s">
        <v>301</v>
      </c>
      <c r="W48" s="272"/>
      <c r="X48" s="272"/>
      <c r="Y48" s="272"/>
      <c r="Z48" s="272"/>
    </row>
    <row r="49" spans="8:26" ht="15.75" thickBot="1" x14ac:dyDescent="0.3">
      <c r="H49" s="252"/>
      <c r="I49" s="252"/>
      <c r="J49" s="252"/>
      <c r="K49" s="252"/>
      <c r="L49" s="412"/>
      <c r="M49" s="473"/>
      <c r="N49" s="475"/>
      <c r="O49" s="475"/>
      <c r="P49" s="475"/>
      <c r="Q49" s="475"/>
      <c r="R49" s="475"/>
      <c r="S49" s="475"/>
      <c r="T49" s="475"/>
      <c r="U49" s="475"/>
      <c r="V49" s="482"/>
      <c r="W49" s="272"/>
      <c r="X49" s="272"/>
      <c r="Y49" s="272"/>
      <c r="Z49" s="272"/>
    </row>
    <row r="50" spans="8:26" x14ac:dyDescent="0.25">
      <c r="H50" s="252"/>
      <c r="I50" s="252"/>
      <c r="J50" s="252"/>
      <c r="K50" s="252"/>
      <c r="L50" s="428" t="s">
        <v>33</v>
      </c>
      <c r="M50" s="464" t="s">
        <v>302</v>
      </c>
      <c r="N50" s="466" t="s">
        <v>292</v>
      </c>
      <c r="O50" s="466" t="s">
        <v>293</v>
      </c>
      <c r="P50" s="466" t="s">
        <v>294</v>
      </c>
      <c r="Q50" s="466" t="s">
        <v>295</v>
      </c>
      <c r="R50" s="466" t="s">
        <v>296</v>
      </c>
      <c r="S50" s="466" t="s">
        <v>298</v>
      </c>
      <c r="T50" s="466" t="s">
        <v>364</v>
      </c>
      <c r="U50" s="466" t="s">
        <v>300</v>
      </c>
      <c r="V50" s="466" t="s">
        <v>301</v>
      </c>
      <c r="W50" s="272"/>
      <c r="X50" s="272"/>
      <c r="Y50" s="272"/>
      <c r="Z50" s="272"/>
    </row>
    <row r="51" spans="8:26" ht="15.75" thickBot="1" x14ac:dyDescent="0.3">
      <c r="H51" s="252"/>
      <c r="I51" s="252"/>
      <c r="J51" s="252"/>
      <c r="K51" s="252"/>
      <c r="L51" s="428"/>
      <c r="M51" s="465"/>
      <c r="N51" s="467"/>
      <c r="O51" s="467"/>
      <c r="P51" s="467"/>
      <c r="Q51" s="467"/>
      <c r="R51" s="467"/>
      <c r="S51" s="467"/>
      <c r="T51" s="467"/>
      <c r="U51" s="467"/>
      <c r="V51" s="467"/>
      <c r="W51" s="272"/>
      <c r="X51" s="272"/>
      <c r="Y51" s="272"/>
      <c r="Z51" s="272"/>
    </row>
    <row r="52" spans="8:26" x14ac:dyDescent="0.25">
      <c r="H52" s="252"/>
      <c r="I52" s="252"/>
      <c r="J52" s="252"/>
      <c r="K52" s="252"/>
      <c r="L52" s="429" t="s">
        <v>243</v>
      </c>
      <c r="M52" s="476" t="s">
        <v>302</v>
      </c>
      <c r="N52" s="460" t="s">
        <v>292</v>
      </c>
      <c r="O52" s="460" t="s">
        <v>293</v>
      </c>
      <c r="P52" s="460" t="s">
        <v>294</v>
      </c>
      <c r="Q52" s="460" t="s">
        <v>295</v>
      </c>
      <c r="R52" s="460" t="s">
        <v>296</v>
      </c>
      <c r="S52" s="460" t="s">
        <v>298</v>
      </c>
      <c r="T52" s="460" t="s">
        <v>364</v>
      </c>
      <c r="U52" s="460" t="s">
        <v>299</v>
      </c>
      <c r="V52" s="470" t="s">
        <v>301</v>
      </c>
      <c r="W52" s="272"/>
      <c r="X52" s="272"/>
      <c r="Y52" s="272"/>
      <c r="Z52" s="272"/>
    </row>
    <row r="53" spans="8:26" ht="15.75" thickBot="1" x14ac:dyDescent="0.3">
      <c r="H53" s="252"/>
      <c r="I53" s="252"/>
      <c r="J53" s="252"/>
      <c r="K53" s="252"/>
      <c r="L53" s="430"/>
      <c r="M53" s="477"/>
      <c r="N53" s="461"/>
      <c r="O53" s="461"/>
      <c r="P53" s="461"/>
      <c r="Q53" s="461"/>
      <c r="R53" s="461"/>
      <c r="S53" s="461"/>
      <c r="T53" s="461"/>
      <c r="U53" s="461"/>
      <c r="V53" s="471"/>
      <c r="W53" s="272"/>
      <c r="X53" s="272"/>
      <c r="Y53" s="272"/>
      <c r="Z53" s="272"/>
    </row>
    <row r="54" spans="8:26" x14ac:dyDescent="0.25">
      <c r="H54" s="252"/>
      <c r="I54" s="252"/>
      <c r="J54" s="252"/>
      <c r="K54" s="252"/>
      <c r="L54" s="411" t="s">
        <v>114</v>
      </c>
      <c r="M54" s="472" t="s">
        <v>302</v>
      </c>
      <c r="N54" s="474" t="s">
        <v>292</v>
      </c>
      <c r="O54" s="474" t="s">
        <v>293</v>
      </c>
      <c r="P54" s="409" t="s">
        <v>294</v>
      </c>
      <c r="Q54" s="474" t="s">
        <v>295</v>
      </c>
      <c r="R54" s="474" t="s">
        <v>296</v>
      </c>
      <c r="S54" s="474" t="s">
        <v>298</v>
      </c>
      <c r="T54" s="474" t="s">
        <v>364</v>
      </c>
      <c r="U54" s="474" t="s">
        <v>299</v>
      </c>
      <c r="V54" s="474" t="s">
        <v>300</v>
      </c>
      <c r="W54" s="272"/>
      <c r="X54" s="272"/>
      <c r="Y54" s="272"/>
      <c r="Z54" s="272"/>
    </row>
    <row r="55" spans="8:26" ht="15.75" thickBot="1" x14ac:dyDescent="0.3">
      <c r="H55" s="252"/>
      <c r="I55" s="252"/>
      <c r="J55" s="252"/>
      <c r="K55" s="252"/>
      <c r="L55" s="412"/>
      <c r="M55" s="473"/>
      <c r="N55" s="480"/>
      <c r="O55" s="480"/>
      <c r="P55" s="433"/>
      <c r="Q55" s="480"/>
      <c r="R55" s="480"/>
      <c r="S55" s="480"/>
      <c r="T55" s="480"/>
      <c r="U55" s="480"/>
      <c r="V55" s="480"/>
      <c r="W55" s="272"/>
      <c r="X55" s="272"/>
      <c r="Y55" s="272"/>
      <c r="Z55" s="272"/>
    </row>
    <row r="56" spans="8:26" x14ac:dyDescent="0.25">
      <c r="H56" s="252"/>
      <c r="I56" s="252"/>
      <c r="J56" s="252"/>
      <c r="K56" s="252"/>
      <c r="L56" s="272"/>
      <c r="M56" s="272"/>
      <c r="N56" s="272"/>
      <c r="O56" s="272"/>
      <c r="P56" s="272"/>
      <c r="Q56" s="272"/>
      <c r="R56" s="272"/>
      <c r="S56" s="272"/>
      <c r="T56" s="272"/>
      <c r="U56" s="272"/>
      <c r="V56" s="272"/>
      <c r="W56" s="272"/>
      <c r="X56" s="272"/>
      <c r="Y56" s="272"/>
      <c r="Z56" s="272"/>
    </row>
    <row r="57" spans="8:26" x14ac:dyDescent="0.25">
      <c r="H57" s="252"/>
      <c r="I57" s="252"/>
      <c r="J57" s="252"/>
      <c r="K57" s="272"/>
      <c r="L57" s="272"/>
      <c r="M57" s="272"/>
      <c r="N57" s="272"/>
      <c r="O57" s="272"/>
      <c r="P57" s="272"/>
      <c r="Q57" s="272"/>
      <c r="R57" s="272"/>
      <c r="S57" s="272"/>
      <c r="T57" s="272"/>
      <c r="U57" s="272"/>
      <c r="V57" s="272"/>
      <c r="W57" s="272"/>
      <c r="X57" s="272"/>
      <c r="Y57" s="272"/>
      <c r="Z57" s="272"/>
    </row>
  </sheetData>
  <mergeCells count="161">
    <mergeCell ref="V54:V55"/>
    <mergeCell ref="O36:O37"/>
    <mergeCell ref="V48:V49"/>
    <mergeCell ref="V46:V47"/>
    <mergeCell ref="V42:V43"/>
    <mergeCell ref="V38:V39"/>
    <mergeCell ref="V36:V37"/>
    <mergeCell ref="T54:T55"/>
    <mergeCell ref="S54:S55"/>
    <mergeCell ref="S42:S43"/>
    <mergeCell ref="S40:S41"/>
    <mergeCell ref="S38:S39"/>
    <mergeCell ref="O42:O43"/>
    <mergeCell ref="P44:P45"/>
    <mergeCell ref="O54:O55"/>
    <mergeCell ref="O50:O51"/>
    <mergeCell ref="U48:U49"/>
    <mergeCell ref="R50:R51"/>
    <mergeCell ref="S50:S51"/>
    <mergeCell ref="T50:T51"/>
    <mergeCell ref="U50:U51"/>
    <mergeCell ref="S44:S45"/>
    <mergeCell ref="T44:T45"/>
    <mergeCell ref="U44:U45"/>
    <mergeCell ref="L54:L55"/>
    <mergeCell ref="M54:M55"/>
    <mergeCell ref="P54:P55"/>
    <mergeCell ref="R54:R55"/>
    <mergeCell ref="U54:U55"/>
    <mergeCell ref="N54:N55"/>
    <mergeCell ref="Q54:Q55"/>
    <mergeCell ref="V50:V51"/>
    <mergeCell ref="L52:L53"/>
    <mergeCell ref="M52:M53"/>
    <mergeCell ref="N52:N53"/>
    <mergeCell ref="O52:O53"/>
    <mergeCell ref="Q52:Q53"/>
    <mergeCell ref="R52:R53"/>
    <mergeCell ref="S52:S53"/>
    <mergeCell ref="T52:T53"/>
    <mergeCell ref="U52:U53"/>
    <mergeCell ref="V52:V53"/>
    <mergeCell ref="P50:P51"/>
    <mergeCell ref="P52:P53"/>
    <mergeCell ref="L50:L51"/>
    <mergeCell ref="M50:M51"/>
    <mergeCell ref="N50:N51"/>
    <mergeCell ref="Q50:Q51"/>
    <mergeCell ref="N48:N49"/>
    <mergeCell ref="O48:O49"/>
    <mergeCell ref="P48:P49"/>
    <mergeCell ref="Q48:Q49"/>
    <mergeCell ref="L48:L49"/>
    <mergeCell ref="M48:M49"/>
    <mergeCell ref="R48:R49"/>
    <mergeCell ref="S48:S49"/>
    <mergeCell ref="T48:T49"/>
    <mergeCell ref="V44:V45"/>
    <mergeCell ref="L46:L47"/>
    <mergeCell ref="M46:M47"/>
    <mergeCell ref="N46:N47"/>
    <mergeCell ref="O46:O47"/>
    <mergeCell ref="P46:P47"/>
    <mergeCell ref="Q46:Q47"/>
    <mergeCell ref="S46:S47"/>
    <mergeCell ref="T46:T47"/>
    <mergeCell ref="U46:U47"/>
    <mergeCell ref="R46:R47"/>
    <mergeCell ref="R44:R45"/>
    <mergeCell ref="L44:L45"/>
    <mergeCell ref="M44:M45"/>
    <mergeCell ref="N44:N45"/>
    <mergeCell ref="O44:O45"/>
    <mergeCell ref="Q44:Q45"/>
    <mergeCell ref="T40:T41"/>
    <mergeCell ref="U40:U41"/>
    <mergeCell ref="V40:V41"/>
    <mergeCell ref="L42:L43"/>
    <mergeCell ref="M42:M43"/>
    <mergeCell ref="N42:N43"/>
    <mergeCell ref="P42:P43"/>
    <mergeCell ref="Q42:Q43"/>
    <mergeCell ref="R42:R43"/>
    <mergeCell ref="T42:T43"/>
    <mergeCell ref="U42:U43"/>
    <mergeCell ref="N40:N41"/>
    <mergeCell ref="Q40:Q41"/>
    <mergeCell ref="L40:L41"/>
    <mergeCell ref="M40:M41"/>
    <mergeCell ref="O40:O41"/>
    <mergeCell ref="P40:P41"/>
    <mergeCell ref="R40:R41"/>
    <mergeCell ref="R36:R37"/>
    <mergeCell ref="S36:S37"/>
    <mergeCell ref="T36:T37"/>
    <mergeCell ref="U36:U37"/>
    <mergeCell ref="L38:L39"/>
    <mergeCell ref="M38:M39"/>
    <mergeCell ref="N38:N39"/>
    <mergeCell ref="O38:O39"/>
    <mergeCell ref="P38:P39"/>
    <mergeCell ref="Q38:Q39"/>
    <mergeCell ref="R38:R39"/>
    <mergeCell ref="T38:T39"/>
    <mergeCell ref="U38:U39"/>
    <mergeCell ref="L36:L37"/>
    <mergeCell ref="M36:M37"/>
    <mergeCell ref="N36:N37"/>
    <mergeCell ref="P36:P37"/>
    <mergeCell ref="Q36:Q37"/>
    <mergeCell ref="M31:V32"/>
    <mergeCell ref="M33:V33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J6:K6"/>
    <mergeCell ref="J7:K7"/>
    <mergeCell ref="J8:K8"/>
    <mergeCell ref="J9:K9"/>
    <mergeCell ref="J10:K10"/>
    <mergeCell ref="J11:K11"/>
    <mergeCell ref="J12:K12"/>
    <mergeCell ref="J13:K13"/>
    <mergeCell ref="G8:H8"/>
    <mergeCell ref="J14:K14"/>
    <mergeCell ref="J15:K15"/>
    <mergeCell ref="J16:K16"/>
    <mergeCell ref="J17:K17"/>
    <mergeCell ref="C12:D12"/>
    <mergeCell ref="G12:H12"/>
    <mergeCell ref="C7:D7"/>
    <mergeCell ref="G7:H7"/>
    <mergeCell ref="C8:D8"/>
    <mergeCell ref="C11:D11"/>
    <mergeCell ref="G11:H11"/>
    <mergeCell ref="C14:D14"/>
    <mergeCell ref="G14:H14"/>
    <mergeCell ref="C15:D15"/>
    <mergeCell ref="G15:H15"/>
    <mergeCell ref="C16:D16"/>
    <mergeCell ref="G16:H16"/>
    <mergeCell ref="C17:D17"/>
    <mergeCell ref="G17:H17"/>
    <mergeCell ref="G28:H28"/>
    <mergeCell ref="C5:H5"/>
    <mergeCell ref="C6:D6"/>
    <mergeCell ref="G6:H6"/>
    <mergeCell ref="C10:D10"/>
    <mergeCell ref="G10:H10"/>
    <mergeCell ref="C9:D9"/>
    <mergeCell ref="G9:H9"/>
    <mergeCell ref="C13:D13"/>
    <mergeCell ref="G13:H13"/>
  </mergeCells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E23D6-3FD2-4DCE-AB75-75354109105C}">
  <dimension ref="A1:AA219"/>
  <sheetViews>
    <sheetView zoomScale="90" zoomScaleNormal="90" workbookViewId="0">
      <selection activeCell="N216" sqref="N216"/>
    </sheetView>
  </sheetViews>
  <sheetFormatPr baseColWidth="10" defaultRowHeight="15" x14ac:dyDescent="0.25"/>
  <sheetData>
    <row r="1" spans="1:15" ht="16.5" thickBot="1" x14ac:dyDescent="0.3">
      <c r="A1" s="2">
        <v>1</v>
      </c>
      <c r="B1" s="390" t="s">
        <v>23</v>
      </c>
      <c r="C1" s="390"/>
      <c r="D1" s="390"/>
      <c r="E1" s="390"/>
      <c r="F1" s="390"/>
      <c r="G1" s="390"/>
      <c r="H1" s="390"/>
      <c r="J1" s="161" t="s">
        <v>201</v>
      </c>
      <c r="K1" s="162" t="s">
        <v>48</v>
      </c>
      <c r="M1" s="14" t="s">
        <v>366</v>
      </c>
      <c r="N1" s="71" t="s">
        <v>48</v>
      </c>
      <c r="O1" s="14" t="s">
        <v>367</v>
      </c>
    </row>
    <row r="2" spans="1:15" x14ac:dyDescent="0.25">
      <c r="A2" s="2" t="s">
        <v>39</v>
      </c>
      <c r="B2" s="390" t="s">
        <v>40</v>
      </c>
      <c r="C2" s="390"/>
      <c r="D2" s="192" t="s">
        <v>34</v>
      </c>
      <c r="E2" s="192" t="s">
        <v>21</v>
      </c>
      <c r="F2" s="192" t="s">
        <v>35</v>
      </c>
      <c r="G2" s="193" t="s">
        <v>36</v>
      </c>
      <c r="H2" s="192" t="s">
        <v>37</v>
      </c>
      <c r="J2" s="160" t="s">
        <v>23</v>
      </c>
      <c r="K2" s="163">
        <v>1</v>
      </c>
      <c r="M2" s="17" t="s">
        <v>24</v>
      </c>
      <c r="N2" s="71">
        <f>VLOOKUP(M2,J$2:K$14,2,FALSE)</f>
        <v>2</v>
      </c>
      <c r="O2" s="14">
        <v>1</v>
      </c>
    </row>
    <row r="3" spans="1:15" x14ac:dyDescent="0.25">
      <c r="A3" s="192" t="s">
        <v>0</v>
      </c>
      <c r="B3" s="2"/>
      <c r="C3" s="2"/>
      <c r="D3" s="2"/>
      <c r="E3" s="2"/>
      <c r="F3" s="2"/>
      <c r="G3" s="2"/>
      <c r="H3" s="2"/>
      <c r="J3" s="158" t="s">
        <v>24</v>
      </c>
      <c r="K3" s="164">
        <v>2</v>
      </c>
      <c r="M3" s="17" t="s">
        <v>26</v>
      </c>
      <c r="N3" s="71">
        <f t="shared" ref="N3:N12" si="0">VLOOKUP(M3,J$2:K$14,2,FALSE)</f>
        <v>3</v>
      </c>
      <c r="O3" s="14">
        <v>2</v>
      </c>
    </row>
    <row r="4" spans="1:15" x14ac:dyDescent="0.25">
      <c r="A4" s="192" t="s">
        <v>1</v>
      </c>
      <c r="B4" s="390"/>
      <c r="C4" s="390"/>
      <c r="D4" s="2"/>
      <c r="E4" s="2"/>
      <c r="F4" s="2"/>
      <c r="G4" s="2"/>
      <c r="H4" s="2">
        <f t="shared" ref="H4:H14" si="1">F4-G4</f>
        <v>0</v>
      </c>
      <c r="J4" s="158" t="s">
        <v>26</v>
      </c>
      <c r="K4" s="164">
        <v>3</v>
      </c>
      <c r="M4" s="17" t="s">
        <v>25</v>
      </c>
      <c r="N4" s="71">
        <f t="shared" si="0"/>
        <v>4</v>
      </c>
      <c r="O4" s="14">
        <v>3</v>
      </c>
    </row>
    <row r="5" spans="1:15" x14ac:dyDescent="0.25">
      <c r="A5" s="192" t="s">
        <v>38</v>
      </c>
      <c r="B5" s="390"/>
      <c r="C5" s="390"/>
      <c r="D5" s="2"/>
      <c r="E5" s="2"/>
      <c r="F5" s="2"/>
      <c r="G5" s="2"/>
      <c r="H5" s="2">
        <f t="shared" si="1"/>
        <v>0</v>
      </c>
      <c r="J5" s="158" t="s">
        <v>25</v>
      </c>
      <c r="K5" s="164">
        <v>4</v>
      </c>
      <c r="M5" s="17" t="s">
        <v>27</v>
      </c>
      <c r="N5" s="71">
        <f t="shared" si="0"/>
        <v>5</v>
      </c>
      <c r="O5" s="14">
        <v>4</v>
      </c>
    </row>
    <row r="6" spans="1:15" x14ac:dyDescent="0.25">
      <c r="A6" s="192" t="s">
        <v>2</v>
      </c>
      <c r="B6" s="390"/>
      <c r="C6" s="390"/>
      <c r="D6" s="2"/>
      <c r="E6" s="2"/>
      <c r="F6" s="2"/>
      <c r="G6" s="2"/>
      <c r="H6" s="2">
        <f t="shared" si="1"/>
        <v>0</v>
      </c>
      <c r="J6" s="158" t="s">
        <v>27</v>
      </c>
      <c r="K6" s="164">
        <v>5</v>
      </c>
      <c r="M6" s="17" t="s">
        <v>28</v>
      </c>
      <c r="N6" s="71">
        <f t="shared" si="0"/>
        <v>6</v>
      </c>
      <c r="O6" s="14">
        <v>5</v>
      </c>
    </row>
    <row r="7" spans="1:15" x14ac:dyDescent="0.25">
      <c r="A7" s="192" t="s">
        <v>3</v>
      </c>
      <c r="B7" s="390"/>
      <c r="C7" s="390"/>
      <c r="D7" s="2"/>
      <c r="E7" s="2"/>
      <c r="F7" s="2"/>
      <c r="G7" s="2"/>
      <c r="H7" s="2">
        <f t="shared" si="1"/>
        <v>0</v>
      </c>
      <c r="J7" s="158" t="s">
        <v>28</v>
      </c>
      <c r="K7" s="164">
        <v>6</v>
      </c>
      <c r="M7" s="17" t="s">
        <v>29</v>
      </c>
      <c r="N7" s="71">
        <f t="shared" si="0"/>
        <v>7</v>
      </c>
      <c r="O7" s="14">
        <v>6</v>
      </c>
    </row>
    <row r="8" spans="1:15" x14ac:dyDescent="0.25">
      <c r="A8" s="192" t="s">
        <v>4</v>
      </c>
      <c r="B8" s="390"/>
      <c r="C8" s="390"/>
      <c r="D8" s="2"/>
      <c r="E8" s="2"/>
      <c r="F8" s="2"/>
      <c r="G8" s="2"/>
      <c r="H8" s="2">
        <f t="shared" si="1"/>
        <v>0</v>
      </c>
      <c r="J8" s="158" t="s">
        <v>29</v>
      </c>
      <c r="K8" s="164">
        <v>7</v>
      </c>
      <c r="M8" s="17" t="s">
        <v>31</v>
      </c>
      <c r="N8" s="71">
        <f t="shared" si="0"/>
        <v>9</v>
      </c>
      <c r="O8" s="14">
        <v>7</v>
      </c>
    </row>
    <row r="9" spans="1:15" x14ac:dyDescent="0.25">
      <c r="A9" s="192" t="s">
        <v>5</v>
      </c>
      <c r="B9" s="390"/>
      <c r="C9" s="390"/>
      <c r="D9" s="2"/>
      <c r="E9" s="2"/>
      <c r="F9" s="2"/>
      <c r="G9" s="2"/>
      <c r="H9" s="2">
        <f t="shared" si="1"/>
        <v>0</v>
      </c>
      <c r="J9" s="158" t="s">
        <v>30</v>
      </c>
      <c r="K9" s="164">
        <v>8</v>
      </c>
      <c r="M9" s="17" t="s">
        <v>32</v>
      </c>
      <c r="N9" s="71">
        <f t="shared" si="0"/>
        <v>10</v>
      </c>
      <c r="O9" s="14">
        <v>8</v>
      </c>
    </row>
    <row r="10" spans="1:15" x14ac:dyDescent="0.25">
      <c r="A10" s="192" t="s">
        <v>6</v>
      </c>
      <c r="B10" s="390"/>
      <c r="C10" s="390"/>
      <c r="D10" s="2"/>
      <c r="E10" s="2"/>
      <c r="F10" s="2"/>
      <c r="G10" s="2"/>
      <c r="H10" s="2">
        <f t="shared" si="1"/>
        <v>0</v>
      </c>
      <c r="J10" s="158" t="s">
        <v>31</v>
      </c>
      <c r="K10" s="164">
        <v>9</v>
      </c>
      <c r="M10" s="17" t="s">
        <v>33</v>
      </c>
      <c r="N10" s="71">
        <f t="shared" si="0"/>
        <v>11</v>
      </c>
      <c r="O10" s="14">
        <v>9</v>
      </c>
    </row>
    <row r="11" spans="1:15" x14ac:dyDescent="0.25">
      <c r="A11" s="192" t="s">
        <v>7</v>
      </c>
      <c r="B11" s="390"/>
      <c r="C11" s="390"/>
      <c r="D11" s="2"/>
      <c r="E11" s="2"/>
      <c r="F11" s="2"/>
      <c r="G11" s="2"/>
      <c r="H11" s="2">
        <f t="shared" si="1"/>
        <v>0</v>
      </c>
      <c r="J11" s="158" t="s">
        <v>32</v>
      </c>
      <c r="K11" s="164">
        <v>10</v>
      </c>
      <c r="M11" s="17" t="s">
        <v>243</v>
      </c>
      <c r="N11" s="71">
        <f t="shared" si="0"/>
        <v>12</v>
      </c>
      <c r="O11" s="14">
        <v>10</v>
      </c>
    </row>
    <row r="12" spans="1:15" x14ac:dyDescent="0.25">
      <c r="A12" s="192" t="s">
        <v>8</v>
      </c>
      <c r="B12" s="390"/>
      <c r="C12" s="390"/>
      <c r="D12" s="2"/>
      <c r="E12" s="2"/>
      <c r="F12" s="2"/>
      <c r="G12" s="2"/>
      <c r="H12" s="2">
        <f t="shared" si="1"/>
        <v>0</v>
      </c>
      <c r="J12" s="158" t="s">
        <v>33</v>
      </c>
      <c r="K12" s="164">
        <v>11</v>
      </c>
      <c r="M12" s="17" t="s">
        <v>114</v>
      </c>
      <c r="N12" s="71">
        <f t="shared" si="0"/>
        <v>13</v>
      </c>
      <c r="O12" s="14">
        <v>11</v>
      </c>
    </row>
    <row r="13" spans="1:15" ht="15.75" thickBot="1" x14ac:dyDescent="0.3">
      <c r="A13" s="192" t="s">
        <v>9</v>
      </c>
      <c r="B13" s="390"/>
      <c r="C13" s="390"/>
      <c r="D13" s="2"/>
      <c r="E13" s="2"/>
      <c r="F13" s="2"/>
      <c r="G13" s="2"/>
      <c r="H13" s="2">
        <f t="shared" si="1"/>
        <v>0</v>
      </c>
      <c r="J13" s="159" t="s">
        <v>243</v>
      </c>
      <c r="K13" s="165">
        <v>12</v>
      </c>
    </row>
    <row r="14" spans="1:15" x14ac:dyDescent="0.25">
      <c r="A14" s="192" t="s">
        <v>115</v>
      </c>
      <c r="B14" s="390"/>
      <c r="C14" s="390"/>
      <c r="D14" s="2"/>
      <c r="E14" s="2"/>
      <c r="F14" s="2"/>
      <c r="G14" s="2"/>
      <c r="H14" s="2">
        <f t="shared" si="1"/>
        <v>0</v>
      </c>
      <c r="J14" s="194" t="s">
        <v>114</v>
      </c>
      <c r="K14" s="195">
        <v>13</v>
      </c>
    </row>
    <row r="15" spans="1:15" x14ac:dyDescent="0.25">
      <c r="A15" s="192" t="s">
        <v>41</v>
      </c>
      <c r="B15" s="390"/>
      <c r="C15" s="390"/>
      <c r="D15" s="2">
        <f>SUM(D4:D14)</f>
        <v>0</v>
      </c>
      <c r="E15" s="2">
        <f>SUM(E4:E14)</f>
        <v>0</v>
      </c>
      <c r="F15" s="2">
        <f>SUM(F4:F14)</f>
        <v>0</v>
      </c>
      <c r="G15" s="2">
        <f>SUM(G4:G14)</f>
        <v>0</v>
      </c>
      <c r="H15" s="2">
        <f>F15-G15</f>
        <v>0</v>
      </c>
    </row>
    <row r="16" spans="1:15" ht="15.75" thickBot="1" x14ac:dyDescent="0.3"/>
    <row r="17" spans="1:17" ht="15.75" thickBot="1" x14ac:dyDescent="0.3">
      <c r="A17">
        <v>2</v>
      </c>
      <c r="B17" s="346" t="s">
        <v>24</v>
      </c>
      <c r="C17" s="346"/>
      <c r="D17" s="346"/>
      <c r="E17" s="346"/>
      <c r="F17" s="346"/>
      <c r="G17" s="346"/>
      <c r="H17" s="346"/>
      <c r="J17" s="381" t="s">
        <v>287</v>
      </c>
      <c r="K17" s="382"/>
      <c r="L17" s="382"/>
      <c r="M17" s="382"/>
      <c r="N17" s="382"/>
      <c r="O17" s="382"/>
      <c r="P17" s="382"/>
      <c r="Q17" s="383"/>
    </row>
    <row r="18" spans="1:17" ht="15.75" thickBot="1" x14ac:dyDescent="0.3">
      <c r="A18" t="s">
        <v>39</v>
      </c>
      <c r="B18" s="346" t="s">
        <v>40</v>
      </c>
      <c r="C18" s="346"/>
      <c r="D18" s="7" t="s">
        <v>34</v>
      </c>
      <c r="E18" s="8" t="s">
        <v>21</v>
      </c>
      <c r="F18" s="9" t="s">
        <v>35</v>
      </c>
      <c r="G18" s="10" t="s">
        <v>36</v>
      </c>
      <c r="H18" s="1" t="s">
        <v>37</v>
      </c>
      <c r="J18" s="278" t="s">
        <v>48</v>
      </c>
      <c r="K18" s="74" t="s">
        <v>53</v>
      </c>
      <c r="L18" s="276" t="s">
        <v>82</v>
      </c>
      <c r="M18" s="174" t="s">
        <v>185</v>
      </c>
      <c r="N18" s="174" t="s">
        <v>37</v>
      </c>
      <c r="O18" s="277" t="s">
        <v>85</v>
      </c>
      <c r="P18" s="279" t="s">
        <v>186</v>
      </c>
      <c r="Q18" s="280" t="s">
        <v>187</v>
      </c>
    </row>
    <row r="19" spans="1:17" ht="15.75" thickBot="1" x14ac:dyDescent="0.3">
      <c r="A19" s="239" t="s">
        <v>1</v>
      </c>
      <c r="B19" s="131"/>
      <c r="C19" s="131"/>
      <c r="D19" s="131"/>
      <c r="E19" s="131"/>
      <c r="F19" s="131"/>
      <c r="G19" s="131"/>
      <c r="H19" s="131"/>
      <c r="J19" s="281">
        <f>VLOOKUP(K19,J$2:K$14,2,TRUE)</f>
        <v>7</v>
      </c>
      <c r="K19" s="74" t="str">
        <f>'matchs Avril'!S54</f>
        <v>JORDY</v>
      </c>
      <c r="L19" s="73">
        <f>'matchs Avril'!T54</f>
        <v>8</v>
      </c>
      <c r="M19" s="73">
        <f>'matchs Avril'!U54</f>
        <v>2</v>
      </c>
      <c r="N19" s="73">
        <f>'matchs Avril'!V54</f>
        <v>26</v>
      </c>
      <c r="O19" s="81">
        <f>'matchs Avril'!Q54</f>
        <v>1.171</v>
      </c>
      <c r="P19" s="72">
        <f>RANK(O19,O$19:O$29,1)</f>
        <v>1</v>
      </c>
      <c r="Q19" s="78">
        <f>'matchs Avril'!V54</f>
        <v>26</v>
      </c>
    </row>
    <row r="20" spans="1:17" ht="15.75" thickBot="1" x14ac:dyDescent="0.3">
      <c r="A20" s="239" t="s">
        <v>0</v>
      </c>
      <c r="B20" s="364"/>
      <c r="C20" s="364"/>
      <c r="D20" s="131"/>
      <c r="E20" s="131"/>
      <c r="F20" s="131"/>
      <c r="G20" s="131"/>
      <c r="H20" s="131">
        <f t="shared" ref="H20:H31" si="2">F20-G20</f>
        <v>0</v>
      </c>
      <c r="J20" s="281">
        <f t="shared" ref="J20:J29" si="3">VLOOKUP(K20,J$2:K$14,2,TRUE)</f>
        <v>6</v>
      </c>
      <c r="K20" s="74" t="str">
        <f>'matchs Avril'!S55</f>
        <v>FLAVIEN</v>
      </c>
      <c r="L20" s="73">
        <f>'matchs Avril'!T55</f>
        <v>7</v>
      </c>
      <c r="M20" s="73">
        <f>'matchs Avril'!U55</f>
        <v>3</v>
      </c>
      <c r="N20" s="73">
        <f>'matchs Avril'!V55</f>
        <v>24</v>
      </c>
      <c r="O20" s="81">
        <f>'matchs Avril'!Q55</f>
        <v>2.262</v>
      </c>
      <c r="P20" s="72">
        <f t="shared" ref="P20:P29" si="4">RANK(O20,O$19:O$29,1)</f>
        <v>2</v>
      </c>
      <c r="Q20" s="78">
        <f>'matchs Avril'!V55</f>
        <v>24</v>
      </c>
    </row>
    <row r="21" spans="1:17" ht="15.75" thickBot="1" x14ac:dyDescent="0.3">
      <c r="A21" s="1" t="s">
        <v>38</v>
      </c>
      <c r="B21" s="346"/>
      <c r="C21" s="346"/>
      <c r="D21" s="3"/>
      <c r="E21" s="4"/>
      <c r="F21" s="189"/>
      <c r="G21" s="190"/>
      <c r="H21" s="11">
        <f t="shared" si="2"/>
        <v>0</v>
      </c>
      <c r="J21" s="281">
        <f t="shared" si="3"/>
        <v>9</v>
      </c>
      <c r="K21" s="74" t="str">
        <f>'matchs Avril'!S56</f>
        <v>LYES</v>
      </c>
      <c r="L21" s="73">
        <f>'matchs Avril'!T56</f>
        <v>7</v>
      </c>
      <c r="M21" s="73">
        <f>'matchs Avril'!U56</f>
        <v>3</v>
      </c>
      <c r="N21" s="73">
        <f>'matchs Avril'!V56</f>
        <v>21</v>
      </c>
      <c r="O21" s="81">
        <f>'matchs Avril'!Q56</f>
        <v>2.3929999999999998</v>
      </c>
      <c r="P21" s="72">
        <f t="shared" si="4"/>
        <v>3</v>
      </c>
      <c r="Q21" s="78">
        <f>'matchs Avril'!V56</f>
        <v>21</v>
      </c>
    </row>
    <row r="22" spans="1:17" ht="15.75" thickBot="1" x14ac:dyDescent="0.3">
      <c r="A22" s="1" t="s">
        <v>2</v>
      </c>
      <c r="B22" s="346"/>
      <c r="C22" s="346"/>
      <c r="D22" s="3"/>
      <c r="E22" s="4"/>
      <c r="F22" s="189"/>
      <c r="G22" s="190"/>
      <c r="H22" s="11">
        <f t="shared" si="2"/>
        <v>0</v>
      </c>
      <c r="J22" s="281">
        <f t="shared" si="3"/>
        <v>11</v>
      </c>
      <c r="K22" s="74" t="str">
        <f>'matchs Avril'!S57</f>
        <v>SYLVAIN</v>
      </c>
      <c r="L22" s="73">
        <f>'matchs Avril'!T57</f>
        <v>7</v>
      </c>
      <c r="M22" s="73">
        <f>'matchs Avril'!U57</f>
        <v>3</v>
      </c>
      <c r="N22" s="73">
        <f>'matchs Avril'!V57</f>
        <v>17</v>
      </c>
      <c r="O22" s="81">
        <f>'matchs Avril'!Q57</f>
        <v>2.5139999999999998</v>
      </c>
      <c r="P22" s="72">
        <f t="shared" si="4"/>
        <v>4</v>
      </c>
      <c r="Q22" s="78">
        <f>'matchs Avril'!V57</f>
        <v>17</v>
      </c>
    </row>
    <row r="23" spans="1:17" ht="15.75" thickBot="1" x14ac:dyDescent="0.3">
      <c r="A23" s="1" t="s">
        <v>3</v>
      </c>
      <c r="B23" s="346"/>
      <c r="C23" s="346"/>
      <c r="D23" s="3"/>
      <c r="E23" s="4"/>
      <c r="F23" s="189"/>
      <c r="G23" s="190"/>
      <c r="H23" s="11">
        <f t="shared" si="2"/>
        <v>0</v>
      </c>
      <c r="J23" s="281">
        <f t="shared" si="3"/>
        <v>8</v>
      </c>
      <c r="K23" s="74" t="str">
        <f>'matchs Avril'!S58</f>
        <v>LOUISON</v>
      </c>
      <c r="L23" s="73">
        <f>'matchs Avril'!T58</f>
        <v>6</v>
      </c>
      <c r="M23" s="73">
        <f>'matchs Avril'!U58</f>
        <v>4</v>
      </c>
      <c r="N23" s="73">
        <f>'matchs Avril'!V58</f>
        <v>-2</v>
      </c>
      <c r="O23" s="81">
        <f>'matchs Avril'!Q58</f>
        <v>5.6849999999999996</v>
      </c>
      <c r="P23" s="72">
        <f t="shared" si="4"/>
        <v>5</v>
      </c>
      <c r="Q23" s="78">
        <f>'matchs Avril'!V58</f>
        <v>-2</v>
      </c>
    </row>
    <row r="24" spans="1:17" ht="15.75" thickBot="1" x14ac:dyDescent="0.3">
      <c r="A24" s="1" t="s">
        <v>4</v>
      </c>
      <c r="B24" s="346"/>
      <c r="C24" s="346"/>
      <c r="D24" s="3"/>
      <c r="E24" s="4"/>
      <c r="F24" s="189"/>
      <c r="G24" s="190"/>
      <c r="H24" s="11">
        <f t="shared" si="2"/>
        <v>0</v>
      </c>
      <c r="J24" s="281">
        <f t="shared" si="3"/>
        <v>13</v>
      </c>
      <c r="K24" s="74" t="str">
        <f>'matchs Avril'!S59</f>
        <v>XAVIER</v>
      </c>
      <c r="L24" s="73">
        <f>'matchs Avril'!T59</f>
        <v>5</v>
      </c>
      <c r="M24" s="73">
        <f>'matchs Avril'!U59</f>
        <v>5</v>
      </c>
      <c r="N24" s="73">
        <f>'matchs Avril'!V59</f>
        <v>0</v>
      </c>
      <c r="O24" s="81">
        <f>'matchs Avril'!Q59</f>
        <v>6.6360000000000001</v>
      </c>
      <c r="P24" s="72">
        <f t="shared" si="4"/>
        <v>6</v>
      </c>
      <c r="Q24" s="78">
        <f>'matchs Avril'!V59</f>
        <v>0</v>
      </c>
    </row>
    <row r="25" spans="1:17" ht="15.75" thickBot="1" x14ac:dyDescent="0.3">
      <c r="A25" s="1" t="s">
        <v>5</v>
      </c>
      <c r="B25" s="346"/>
      <c r="C25" s="346"/>
      <c r="D25" s="3"/>
      <c r="E25" s="4"/>
      <c r="F25" s="189"/>
      <c r="G25" s="190"/>
      <c r="H25" s="11">
        <f t="shared" si="2"/>
        <v>0</v>
      </c>
      <c r="J25" s="281">
        <f t="shared" si="3"/>
        <v>3</v>
      </c>
      <c r="K25" s="74" t="str">
        <f>'matchs Avril'!S60</f>
        <v>ALEX</v>
      </c>
      <c r="L25" s="73">
        <f>'matchs Avril'!T60</f>
        <v>5</v>
      </c>
      <c r="M25" s="73">
        <f>'matchs Avril'!U60</f>
        <v>5</v>
      </c>
      <c r="N25" s="73">
        <f>'matchs Avril'!V60</f>
        <v>-2</v>
      </c>
      <c r="O25" s="81">
        <f>'matchs Avril'!Q60</f>
        <v>6.6369999999999996</v>
      </c>
      <c r="P25" s="72">
        <f t="shared" si="4"/>
        <v>7</v>
      </c>
      <c r="Q25" s="78">
        <f>'matchs Avril'!V60</f>
        <v>-2</v>
      </c>
    </row>
    <row r="26" spans="1:17" ht="15.75" thickBot="1" x14ac:dyDescent="0.3">
      <c r="A26" s="268" t="s">
        <v>6</v>
      </c>
      <c r="B26" s="364"/>
      <c r="C26" s="364"/>
      <c r="D26" s="131"/>
      <c r="E26" s="131"/>
      <c r="F26" s="131"/>
      <c r="G26" s="131"/>
      <c r="H26" s="131">
        <f t="shared" si="2"/>
        <v>0</v>
      </c>
      <c r="J26" s="281">
        <f t="shared" si="3"/>
        <v>12</v>
      </c>
      <c r="K26" s="74" t="str">
        <f>'matchs Avril'!S61</f>
        <v>WENDY</v>
      </c>
      <c r="L26" s="73">
        <f>'matchs Avril'!T61</f>
        <v>4</v>
      </c>
      <c r="M26" s="73">
        <f>'matchs Avril'!U61</f>
        <v>6</v>
      </c>
      <c r="N26" s="73">
        <f>'matchs Avril'!V61</f>
        <v>-11</v>
      </c>
      <c r="O26" s="81">
        <f>'matchs Avril'!Q61</f>
        <v>9.0279999999999987</v>
      </c>
      <c r="P26" s="72">
        <f t="shared" si="4"/>
        <v>8</v>
      </c>
      <c r="Q26" s="78">
        <f>'matchs Avril'!V61</f>
        <v>-11</v>
      </c>
    </row>
    <row r="27" spans="1:17" ht="15.75" thickBot="1" x14ac:dyDescent="0.3">
      <c r="A27" s="1" t="s">
        <v>7</v>
      </c>
      <c r="B27" s="346"/>
      <c r="C27" s="346"/>
      <c r="D27" s="3"/>
      <c r="E27" s="4"/>
      <c r="F27" s="189"/>
      <c r="G27" s="190"/>
      <c r="H27" s="11">
        <f t="shared" si="2"/>
        <v>0</v>
      </c>
      <c r="J27" s="281">
        <f t="shared" si="3"/>
        <v>4</v>
      </c>
      <c r="K27" s="74" t="str">
        <f>'matchs Avril'!S62</f>
        <v>ANTOINE</v>
      </c>
      <c r="L27" s="73">
        <f>'matchs Avril'!T62</f>
        <v>4</v>
      </c>
      <c r="M27" s="73">
        <f>'matchs Avril'!U62</f>
        <v>6</v>
      </c>
      <c r="N27" s="73">
        <f>'matchs Avril'!V62</f>
        <v>-11</v>
      </c>
      <c r="O27" s="81">
        <f>'matchs Avril'!Q62</f>
        <v>9.0479999999999983</v>
      </c>
      <c r="P27" s="72">
        <f t="shared" si="4"/>
        <v>9</v>
      </c>
      <c r="Q27" s="78">
        <f>'matchs Avril'!V62</f>
        <v>-11</v>
      </c>
    </row>
    <row r="28" spans="1:17" ht="15.75" thickBot="1" x14ac:dyDescent="0.3">
      <c r="A28" s="1" t="s">
        <v>8</v>
      </c>
      <c r="B28" s="346"/>
      <c r="C28" s="346"/>
      <c r="D28" s="3"/>
      <c r="E28" s="4"/>
      <c r="F28" s="189"/>
      <c r="G28" s="190"/>
      <c r="H28" s="11">
        <f t="shared" si="2"/>
        <v>0</v>
      </c>
      <c r="J28" s="281">
        <f t="shared" si="3"/>
        <v>3</v>
      </c>
      <c r="K28" s="74" t="str">
        <f>'matchs Avril'!S63</f>
        <v>ALEXANDRE</v>
      </c>
      <c r="L28" s="73">
        <f>'matchs Avril'!T63</f>
        <v>2</v>
      </c>
      <c r="M28" s="73">
        <f>'matchs Avril'!U63</f>
        <v>8</v>
      </c>
      <c r="N28" s="73">
        <f>'matchs Avril'!V63</f>
        <v>-24</v>
      </c>
      <c r="O28" s="81">
        <f>'matchs Avril'!Q63</f>
        <v>11.03</v>
      </c>
      <c r="P28" s="72">
        <f t="shared" si="4"/>
        <v>10</v>
      </c>
      <c r="Q28" s="78">
        <f>'matchs Avril'!V63</f>
        <v>-24</v>
      </c>
    </row>
    <row r="29" spans="1:17" ht="15.75" thickBot="1" x14ac:dyDescent="0.3">
      <c r="A29" s="1" t="s">
        <v>9</v>
      </c>
      <c r="B29" s="346"/>
      <c r="C29" s="346"/>
      <c r="D29" s="3"/>
      <c r="E29" s="4"/>
      <c r="F29" s="189"/>
      <c r="G29" s="190"/>
      <c r="H29" s="11">
        <f t="shared" si="2"/>
        <v>0</v>
      </c>
      <c r="J29" s="282">
        <f t="shared" si="3"/>
        <v>5</v>
      </c>
      <c r="K29" s="269" t="str">
        <f>'matchs Avril'!S64</f>
        <v>BAPTISTE</v>
      </c>
      <c r="L29" s="283">
        <f>'matchs Avril'!T64</f>
        <v>0</v>
      </c>
      <c r="M29" s="283">
        <f>'matchs Avril'!U64</f>
        <v>10</v>
      </c>
      <c r="N29" s="283">
        <f>'matchs Avril'!V64</f>
        <v>-38</v>
      </c>
      <c r="O29" s="284">
        <f>'matchs Avril'!Q64</f>
        <v>12.161</v>
      </c>
      <c r="P29" s="285">
        <f t="shared" si="4"/>
        <v>11</v>
      </c>
      <c r="Q29" s="162">
        <f>'matchs Avril'!V64</f>
        <v>-38</v>
      </c>
    </row>
    <row r="30" spans="1:17" x14ac:dyDescent="0.25">
      <c r="A30" s="1" t="s">
        <v>262</v>
      </c>
      <c r="B30" s="346"/>
      <c r="C30" s="346"/>
      <c r="D30" s="3"/>
      <c r="E30" s="4"/>
      <c r="F30" s="189"/>
      <c r="G30" s="190"/>
      <c r="H30" s="11">
        <f t="shared" si="2"/>
        <v>0</v>
      </c>
    </row>
    <row r="31" spans="1:17" x14ac:dyDescent="0.25">
      <c r="A31" s="1" t="s">
        <v>115</v>
      </c>
      <c r="B31" s="346"/>
      <c r="C31" s="346"/>
      <c r="D31" s="3"/>
      <c r="E31" s="4"/>
      <c r="F31" s="189"/>
      <c r="G31" s="190"/>
      <c r="H31" s="11">
        <f t="shared" si="2"/>
        <v>0</v>
      </c>
    </row>
    <row r="32" spans="1:17" x14ac:dyDescent="0.25">
      <c r="A32" s="1" t="s">
        <v>41</v>
      </c>
      <c r="B32" s="346"/>
      <c r="C32" s="346"/>
      <c r="D32">
        <f>SUM(D20:D31)</f>
        <v>0</v>
      </c>
      <c r="E32">
        <f>SUM(E20:E31)</f>
        <v>0</v>
      </c>
      <c r="F32">
        <f>SUM(F20:F31)</f>
        <v>0</v>
      </c>
      <c r="G32">
        <f>SUM(G20:G31)</f>
        <v>0</v>
      </c>
      <c r="H32">
        <f>F32-G32</f>
        <v>0</v>
      </c>
    </row>
    <row r="34" spans="1:20" x14ac:dyDescent="0.25">
      <c r="A34">
        <v>3</v>
      </c>
      <c r="B34" s="346" t="s">
        <v>26</v>
      </c>
      <c r="C34" s="346"/>
      <c r="D34" s="346"/>
      <c r="E34" s="346"/>
      <c r="F34" s="346"/>
      <c r="G34" s="346"/>
      <c r="H34" s="346"/>
      <c r="K34" s="435" t="s">
        <v>48</v>
      </c>
      <c r="L34" s="440" t="s">
        <v>82</v>
      </c>
      <c r="M34" s="441" t="s">
        <v>21</v>
      </c>
      <c r="N34" s="434" t="s">
        <v>37</v>
      </c>
      <c r="O34" s="435" t="s">
        <v>83</v>
      </c>
      <c r="P34" s="435" t="s">
        <v>86</v>
      </c>
      <c r="Q34" s="435" t="s">
        <v>84</v>
      </c>
      <c r="R34" s="436" t="s">
        <v>85</v>
      </c>
      <c r="S34" s="437" t="s">
        <v>42</v>
      </c>
      <c r="T34" s="438" t="s">
        <v>87</v>
      </c>
    </row>
    <row r="35" spans="1:20" x14ac:dyDescent="0.25">
      <c r="A35" t="s">
        <v>39</v>
      </c>
      <c r="B35" s="346" t="s">
        <v>40</v>
      </c>
      <c r="C35" s="346"/>
      <c r="D35" s="7" t="s">
        <v>34</v>
      </c>
      <c r="E35" s="8" t="s">
        <v>21</v>
      </c>
      <c r="F35" s="9" t="s">
        <v>35</v>
      </c>
      <c r="G35" s="10" t="s">
        <v>36</v>
      </c>
      <c r="H35" s="1" t="s">
        <v>37</v>
      </c>
      <c r="K35" s="435"/>
      <c r="L35" s="440"/>
      <c r="M35" s="441"/>
      <c r="N35" s="434"/>
      <c r="O35" s="435"/>
      <c r="P35" s="435"/>
      <c r="Q35" s="435"/>
      <c r="R35" s="436"/>
      <c r="S35" s="437"/>
      <c r="T35" s="438"/>
    </row>
    <row r="36" spans="1:20" x14ac:dyDescent="0.25">
      <c r="A36" s="239" t="s">
        <v>38</v>
      </c>
      <c r="B36" s="2"/>
      <c r="C36" s="2"/>
      <c r="D36" s="2"/>
      <c r="E36" s="2"/>
      <c r="F36" s="2"/>
      <c r="G36" s="2"/>
      <c r="H36" s="2"/>
      <c r="J36" t="str">
        <f>M2</f>
        <v>ALEXANDRE</v>
      </c>
      <c r="K36" s="29">
        <f>N2</f>
        <v>2</v>
      </c>
      <c r="L36" s="30">
        <f>D32</f>
        <v>0</v>
      </c>
      <c r="M36" s="31">
        <f>E32</f>
        <v>0</v>
      </c>
      <c r="N36" s="32">
        <f>H32</f>
        <v>0</v>
      </c>
      <c r="O36" s="25">
        <f>RANK(L36,L$36:L$46,0)</f>
        <v>2</v>
      </c>
      <c r="P36" s="25">
        <f>RANK(M36,M$36:M$46,0)</f>
        <v>2</v>
      </c>
      <c r="Q36" s="25">
        <f>RANK(N36,N$36:N$46,0)</f>
        <v>2</v>
      </c>
      <c r="R36" s="26">
        <f>O36+Q36/10</f>
        <v>2.2000000000000002</v>
      </c>
      <c r="S36" s="27">
        <f>RANK(R36,R$36:R$46,1)</f>
        <v>2</v>
      </c>
      <c r="T36" s="28">
        <f>R36+K36/100+S36/1000</f>
        <v>2.222</v>
      </c>
    </row>
    <row r="37" spans="1:20" x14ac:dyDescent="0.25">
      <c r="A37" s="239" t="s">
        <v>0</v>
      </c>
      <c r="B37" s="366"/>
      <c r="C37" s="366"/>
      <c r="D37" s="130"/>
      <c r="E37" s="130"/>
      <c r="F37" s="130"/>
      <c r="G37" s="130"/>
      <c r="H37" s="130">
        <f t="shared" ref="H37:H48" si="5">F37-G37</f>
        <v>0</v>
      </c>
      <c r="J37" t="str">
        <f t="shared" ref="J37:J46" si="6">M3</f>
        <v>ALEX</v>
      </c>
      <c r="K37" s="29">
        <f t="shared" ref="K37:K46" si="7">N3</f>
        <v>3</v>
      </c>
      <c r="L37" s="30">
        <f>D49</f>
        <v>0</v>
      </c>
      <c r="M37" s="31">
        <f>E49</f>
        <v>0</v>
      </c>
      <c r="N37" s="32">
        <f>H49</f>
        <v>0</v>
      </c>
      <c r="O37" s="25">
        <f t="shared" ref="O37:O46" si="8">RANK(L37,L$36:L$46,0)</f>
        <v>2</v>
      </c>
      <c r="P37" s="25">
        <f t="shared" ref="P37:P46" si="9">RANK(M37,M$36:M$46,0)</f>
        <v>2</v>
      </c>
      <c r="Q37" s="25">
        <f t="shared" ref="Q37:Q46" si="10">RANK(N37,N$36:N$46,0)</f>
        <v>2</v>
      </c>
      <c r="R37" s="26">
        <f t="shared" ref="R37:R46" si="11">O37+Q37/10</f>
        <v>2.2000000000000002</v>
      </c>
      <c r="S37" s="27">
        <f t="shared" ref="S37:S46" si="12">RANK(R37,R$36:R$46,1)</f>
        <v>2</v>
      </c>
      <c r="T37" s="28">
        <f t="shared" ref="T37:T46" si="13">R37+K37/100+S37/1000</f>
        <v>2.2319999999999998</v>
      </c>
    </row>
    <row r="38" spans="1:20" x14ac:dyDescent="0.25">
      <c r="A38" s="1" t="s">
        <v>1</v>
      </c>
      <c r="B38" s="346"/>
      <c r="C38" s="346"/>
      <c r="D38" s="3"/>
      <c r="E38" s="4"/>
      <c r="F38" s="5"/>
      <c r="G38" s="6"/>
      <c r="H38" s="11">
        <f t="shared" si="5"/>
        <v>0</v>
      </c>
      <c r="J38" t="str">
        <f t="shared" si="6"/>
        <v>ANTOINE</v>
      </c>
      <c r="K38" s="29">
        <f t="shared" si="7"/>
        <v>4</v>
      </c>
      <c r="L38" s="30">
        <f>D66</f>
        <v>0</v>
      </c>
      <c r="M38" s="31">
        <f>E66</f>
        <v>0</v>
      </c>
      <c r="N38" s="32">
        <f>H66</f>
        <v>0</v>
      </c>
      <c r="O38" s="25">
        <f t="shared" si="8"/>
        <v>2</v>
      </c>
      <c r="P38" s="25">
        <f t="shared" si="9"/>
        <v>2</v>
      </c>
      <c r="Q38" s="25">
        <f t="shared" si="10"/>
        <v>2</v>
      </c>
      <c r="R38" s="26">
        <f t="shared" si="11"/>
        <v>2.2000000000000002</v>
      </c>
      <c r="S38" s="27">
        <f t="shared" si="12"/>
        <v>2</v>
      </c>
      <c r="T38" s="28">
        <f t="shared" si="13"/>
        <v>2.242</v>
      </c>
    </row>
    <row r="39" spans="1:20" x14ac:dyDescent="0.25">
      <c r="A39" s="1" t="s">
        <v>2</v>
      </c>
      <c r="B39" s="346"/>
      <c r="C39" s="346"/>
      <c r="D39" s="3"/>
      <c r="E39" s="4"/>
      <c r="F39" s="5"/>
      <c r="G39" s="6"/>
      <c r="H39" s="11">
        <f t="shared" si="5"/>
        <v>0</v>
      </c>
      <c r="J39" t="str">
        <f t="shared" si="6"/>
        <v>BAPTISTE</v>
      </c>
      <c r="K39" s="29">
        <f t="shared" si="7"/>
        <v>5</v>
      </c>
      <c r="L39" s="30">
        <f>D83</f>
        <v>0</v>
      </c>
      <c r="M39" s="31">
        <f>E83</f>
        <v>1</v>
      </c>
      <c r="N39" s="32">
        <f>H83</f>
        <v>-3</v>
      </c>
      <c r="O39" s="25">
        <f t="shared" si="8"/>
        <v>2</v>
      </c>
      <c r="P39" s="25">
        <f t="shared" si="9"/>
        <v>1</v>
      </c>
      <c r="Q39" s="25">
        <f t="shared" si="10"/>
        <v>11</v>
      </c>
      <c r="R39" s="26">
        <f t="shared" si="11"/>
        <v>3.1</v>
      </c>
      <c r="S39" s="27">
        <f t="shared" si="12"/>
        <v>11</v>
      </c>
      <c r="T39" s="28">
        <f t="shared" si="13"/>
        <v>3.161</v>
      </c>
    </row>
    <row r="40" spans="1:20" x14ac:dyDescent="0.25">
      <c r="A40" s="1" t="s">
        <v>3</v>
      </c>
      <c r="B40" s="346"/>
      <c r="C40" s="346"/>
      <c r="D40" s="3"/>
      <c r="E40" s="4"/>
      <c r="F40" s="5"/>
      <c r="G40" s="6"/>
      <c r="H40" s="11">
        <f t="shared" si="5"/>
        <v>0</v>
      </c>
      <c r="J40" t="str">
        <f t="shared" si="6"/>
        <v>FLAVIEN</v>
      </c>
      <c r="K40" s="29">
        <f t="shared" si="7"/>
        <v>6</v>
      </c>
      <c r="L40" s="30">
        <f>D100</f>
        <v>0</v>
      </c>
      <c r="M40" s="31">
        <f>E100</f>
        <v>0</v>
      </c>
      <c r="N40" s="32">
        <f>H100</f>
        <v>0</v>
      </c>
      <c r="O40" s="25">
        <f t="shared" si="8"/>
        <v>2</v>
      </c>
      <c r="P40" s="25">
        <f t="shared" si="9"/>
        <v>2</v>
      </c>
      <c r="Q40" s="25">
        <f t="shared" si="10"/>
        <v>2</v>
      </c>
      <c r="R40" s="26">
        <f t="shared" si="11"/>
        <v>2.2000000000000002</v>
      </c>
      <c r="S40" s="27">
        <f t="shared" si="12"/>
        <v>2</v>
      </c>
      <c r="T40" s="28">
        <f t="shared" si="13"/>
        <v>2.262</v>
      </c>
    </row>
    <row r="41" spans="1:20" x14ac:dyDescent="0.25">
      <c r="A41" s="1" t="s">
        <v>4</v>
      </c>
      <c r="B41" s="346"/>
      <c r="C41" s="346"/>
      <c r="D41" s="3"/>
      <c r="E41" s="4"/>
      <c r="F41" s="5"/>
      <c r="G41" s="6"/>
      <c r="H41" s="11">
        <f t="shared" si="5"/>
        <v>0</v>
      </c>
      <c r="J41" t="str">
        <f t="shared" si="6"/>
        <v>JORDY</v>
      </c>
      <c r="K41" s="29">
        <f t="shared" si="7"/>
        <v>7</v>
      </c>
      <c r="L41" s="30">
        <f>D117</f>
        <v>0</v>
      </c>
      <c r="M41" s="31">
        <f>E117</f>
        <v>0</v>
      </c>
      <c r="N41" s="32">
        <f>H117</f>
        <v>0</v>
      </c>
      <c r="O41" s="25">
        <f t="shared" si="8"/>
        <v>2</v>
      </c>
      <c r="P41" s="25">
        <f t="shared" si="9"/>
        <v>2</v>
      </c>
      <c r="Q41" s="25">
        <f t="shared" si="10"/>
        <v>2</v>
      </c>
      <c r="R41" s="26">
        <f t="shared" si="11"/>
        <v>2.2000000000000002</v>
      </c>
      <c r="S41" s="27">
        <f t="shared" si="12"/>
        <v>2</v>
      </c>
      <c r="T41" s="28">
        <f t="shared" si="13"/>
        <v>2.2719999999999998</v>
      </c>
    </row>
    <row r="42" spans="1:20" x14ac:dyDescent="0.25">
      <c r="A42" s="1" t="s">
        <v>5</v>
      </c>
      <c r="B42" s="346"/>
      <c r="C42" s="346"/>
      <c r="D42" s="3"/>
      <c r="E42" s="4"/>
      <c r="F42" s="5"/>
      <c r="G42" s="6"/>
      <c r="H42" s="11">
        <f t="shared" si="5"/>
        <v>0</v>
      </c>
      <c r="J42" t="str">
        <f t="shared" si="6"/>
        <v>LYES</v>
      </c>
      <c r="K42" s="29">
        <f t="shared" si="7"/>
        <v>9</v>
      </c>
      <c r="L42" s="30">
        <f>D151</f>
        <v>0</v>
      </c>
      <c r="M42" s="31">
        <f>E151</f>
        <v>0</v>
      </c>
      <c r="N42" s="32">
        <f>H151</f>
        <v>0</v>
      </c>
      <c r="O42" s="25">
        <f t="shared" si="8"/>
        <v>2</v>
      </c>
      <c r="P42" s="25">
        <f t="shared" si="9"/>
        <v>2</v>
      </c>
      <c r="Q42" s="25">
        <f t="shared" si="10"/>
        <v>2</v>
      </c>
      <c r="R42" s="26">
        <f t="shared" si="11"/>
        <v>2.2000000000000002</v>
      </c>
      <c r="S42" s="27">
        <f t="shared" si="12"/>
        <v>2</v>
      </c>
      <c r="T42" s="28">
        <f t="shared" si="13"/>
        <v>2.2919999999999998</v>
      </c>
    </row>
    <row r="43" spans="1:20" x14ac:dyDescent="0.25">
      <c r="A43" s="268" t="s">
        <v>6</v>
      </c>
      <c r="B43" s="364"/>
      <c r="C43" s="364"/>
      <c r="D43" s="131"/>
      <c r="E43" s="131"/>
      <c r="F43" s="131"/>
      <c r="G43" s="131"/>
      <c r="H43" s="131">
        <f t="shared" si="5"/>
        <v>0</v>
      </c>
      <c r="J43" t="str">
        <f t="shared" si="6"/>
        <v>SIMON</v>
      </c>
      <c r="K43" s="29">
        <f t="shared" si="7"/>
        <v>10</v>
      </c>
      <c r="L43" s="30">
        <f>D168</f>
        <v>0</v>
      </c>
      <c r="M43" s="31">
        <f>E168</f>
        <v>0</v>
      </c>
      <c r="N43" s="32">
        <f>H168</f>
        <v>0</v>
      </c>
      <c r="O43" s="25">
        <f t="shared" si="8"/>
        <v>2</v>
      </c>
      <c r="P43" s="25">
        <f t="shared" si="9"/>
        <v>2</v>
      </c>
      <c r="Q43" s="25">
        <f t="shared" si="10"/>
        <v>2</v>
      </c>
      <c r="R43" s="26">
        <f t="shared" si="11"/>
        <v>2.2000000000000002</v>
      </c>
      <c r="S43" s="27">
        <f t="shared" si="12"/>
        <v>2</v>
      </c>
      <c r="T43" s="28">
        <f t="shared" si="13"/>
        <v>2.302</v>
      </c>
    </row>
    <row r="44" spans="1:20" x14ac:dyDescent="0.25">
      <c r="A44" s="1" t="s">
        <v>7</v>
      </c>
      <c r="B44" s="346"/>
      <c r="C44" s="346"/>
      <c r="D44" s="3"/>
      <c r="E44" s="4"/>
      <c r="F44" s="5"/>
      <c r="G44" s="6"/>
      <c r="H44" s="11">
        <f t="shared" si="5"/>
        <v>0</v>
      </c>
      <c r="J44" t="str">
        <f t="shared" si="6"/>
        <v>SYLVAIN</v>
      </c>
      <c r="K44" s="29">
        <f t="shared" si="7"/>
        <v>11</v>
      </c>
      <c r="L44" s="30">
        <f>D185</f>
        <v>0</v>
      </c>
      <c r="M44" s="31">
        <f>E185</f>
        <v>0</v>
      </c>
      <c r="N44" s="32">
        <f>H185</f>
        <v>0</v>
      </c>
      <c r="O44" s="25">
        <f t="shared" si="8"/>
        <v>2</v>
      </c>
      <c r="P44" s="25">
        <f t="shared" si="9"/>
        <v>2</v>
      </c>
      <c r="Q44" s="25">
        <f t="shared" si="10"/>
        <v>2</v>
      </c>
      <c r="R44" s="26">
        <f t="shared" si="11"/>
        <v>2.2000000000000002</v>
      </c>
      <c r="S44" s="27">
        <f t="shared" si="12"/>
        <v>2</v>
      </c>
      <c r="T44" s="28">
        <f t="shared" si="13"/>
        <v>2.3119999999999998</v>
      </c>
    </row>
    <row r="45" spans="1:20" x14ac:dyDescent="0.25">
      <c r="A45" s="1" t="s">
        <v>8</v>
      </c>
      <c r="B45" s="346"/>
      <c r="C45" s="346"/>
      <c r="D45" s="3"/>
      <c r="E45" s="4"/>
      <c r="F45" s="5"/>
      <c r="G45" s="6"/>
      <c r="H45" s="11">
        <f t="shared" si="5"/>
        <v>0</v>
      </c>
      <c r="J45" t="str">
        <f t="shared" si="6"/>
        <v>WENDY</v>
      </c>
      <c r="K45" s="29">
        <f t="shared" si="7"/>
        <v>12</v>
      </c>
      <c r="L45" s="30">
        <f>D202</f>
        <v>0</v>
      </c>
      <c r="M45" s="31">
        <f>E202</f>
        <v>0</v>
      </c>
      <c r="N45" s="32">
        <f>H202</f>
        <v>0</v>
      </c>
      <c r="O45" s="25">
        <f t="shared" si="8"/>
        <v>2</v>
      </c>
      <c r="P45" s="25">
        <f t="shared" si="9"/>
        <v>2</v>
      </c>
      <c r="Q45" s="25">
        <f t="shared" si="10"/>
        <v>2</v>
      </c>
      <c r="R45" s="26">
        <f t="shared" si="11"/>
        <v>2.2000000000000002</v>
      </c>
      <c r="S45" s="27">
        <f t="shared" si="12"/>
        <v>2</v>
      </c>
      <c r="T45" s="28">
        <f t="shared" si="13"/>
        <v>2.3220000000000001</v>
      </c>
    </row>
    <row r="46" spans="1:20" x14ac:dyDescent="0.25">
      <c r="A46" s="1" t="s">
        <v>9</v>
      </c>
      <c r="B46" s="346"/>
      <c r="C46" s="346"/>
      <c r="D46" s="3"/>
      <c r="E46" s="4"/>
      <c r="F46" s="5"/>
      <c r="G46" s="6"/>
      <c r="H46" s="11">
        <f t="shared" si="5"/>
        <v>0</v>
      </c>
      <c r="J46" t="str">
        <f t="shared" si="6"/>
        <v>XAVIER</v>
      </c>
      <c r="K46" s="29">
        <f t="shared" si="7"/>
        <v>13</v>
      </c>
      <c r="L46" s="30">
        <f>D219</f>
        <v>1</v>
      </c>
      <c r="M46" s="31">
        <f>E219</f>
        <v>0</v>
      </c>
      <c r="N46" s="32">
        <f>H219</f>
        <v>3</v>
      </c>
      <c r="O46" s="25">
        <f t="shared" si="8"/>
        <v>1</v>
      </c>
      <c r="P46" s="25">
        <f t="shared" si="9"/>
        <v>2</v>
      </c>
      <c r="Q46" s="25">
        <f t="shared" si="10"/>
        <v>1</v>
      </c>
      <c r="R46" s="26">
        <f t="shared" si="11"/>
        <v>1.1000000000000001</v>
      </c>
      <c r="S46" s="27">
        <f t="shared" si="12"/>
        <v>1</v>
      </c>
      <c r="T46" s="28">
        <f t="shared" si="13"/>
        <v>1.2309999999999999</v>
      </c>
    </row>
    <row r="47" spans="1:20" x14ac:dyDescent="0.25">
      <c r="A47" s="1" t="s">
        <v>262</v>
      </c>
      <c r="B47" s="346"/>
      <c r="C47" s="346"/>
      <c r="D47" s="3"/>
      <c r="E47" s="4"/>
      <c r="F47" s="5"/>
      <c r="G47" s="6"/>
      <c r="H47" s="11">
        <f t="shared" si="5"/>
        <v>0</v>
      </c>
    </row>
    <row r="48" spans="1:20" x14ac:dyDescent="0.25">
      <c r="A48" s="1" t="s">
        <v>115</v>
      </c>
      <c r="B48" s="346"/>
      <c r="C48" s="346"/>
      <c r="D48" s="3"/>
      <c r="E48" s="4"/>
      <c r="F48" s="5"/>
      <c r="G48" s="6"/>
      <c r="H48" s="11">
        <f t="shared" si="5"/>
        <v>0</v>
      </c>
    </row>
    <row r="49" spans="1:27" x14ac:dyDescent="0.25">
      <c r="A49" s="1" t="s">
        <v>41</v>
      </c>
      <c r="B49" s="346"/>
      <c r="C49" s="346"/>
      <c r="D49">
        <f>SUM(D37:D48)</f>
        <v>0</v>
      </c>
      <c r="E49">
        <f>SUM(E37:E48)</f>
        <v>0</v>
      </c>
      <c r="F49">
        <f>SUM(F37:F48)</f>
        <v>0</v>
      </c>
      <c r="G49">
        <f>SUM(G37:G48)</f>
        <v>0</v>
      </c>
      <c r="H49">
        <f>F49-G49</f>
        <v>0</v>
      </c>
    </row>
    <row r="51" spans="1:27" ht="15.75" thickBot="1" x14ac:dyDescent="0.3">
      <c r="A51">
        <v>4</v>
      </c>
      <c r="B51" s="346" t="s">
        <v>25</v>
      </c>
      <c r="C51" s="346"/>
      <c r="D51" s="346"/>
      <c r="E51" s="346"/>
      <c r="F51" s="346"/>
      <c r="G51" s="346"/>
      <c r="H51" s="346"/>
    </row>
    <row r="52" spans="1:27" ht="16.5" thickBot="1" x14ac:dyDescent="0.3">
      <c r="A52" t="s">
        <v>39</v>
      </c>
      <c r="B52" s="346" t="s">
        <v>40</v>
      </c>
      <c r="C52" s="346"/>
      <c r="D52" s="7" t="s">
        <v>34</v>
      </c>
      <c r="E52" s="8" t="s">
        <v>21</v>
      </c>
      <c r="F52" s="9" t="s">
        <v>35</v>
      </c>
      <c r="G52" s="10" t="s">
        <v>36</v>
      </c>
      <c r="H52" s="1" t="s">
        <v>37</v>
      </c>
      <c r="J52" s="288" t="s">
        <v>68</v>
      </c>
      <c r="K52" s="14"/>
      <c r="L52" s="14"/>
      <c r="M52" s="14"/>
      <c r="N52" s="14"/>
      <c r="O52" s="14"/>
      <c r="Q52" s="289" t="s">
        <v>43</v>
      </c>
      <c r="Y52" s="485" t="s">
        <v>369</v>
      </c>
      <c r="Z52" s="486"/>
      <c r="AA52" s="487"/>
    </row>
    <row r="53" spans="1:27" ht="15.75" thickBot="1" x14ac:dyDescent="0.3">
      <c r="A53" s="239" t="s">
        <v>2</v>
      </c>
      <c r="B53" s="2"/>
      <c r="C53" s="2"/>
      <c r="D53" s="2"/>
      <c r="E53" s="2"/>
      <c r="F53" s="2"/>
      <c r="G53" s="2"/>
      <c r="H53" s="2"/>
      <c r="J53" s="19" t="s">
        <v>211</v>
      </c>
      <c r="K53" s="287" t="s">
        <v>42</v>
      </c>
      <c r="L53" s="286" t="s">
        <v>53</v>
      </c>
      <c r="M53" s="17" t="s">
        <v>82</v>
      </c>
      <c r="N53" s="17" t="s">
        <v>21</v>
      </c>
      <c r="O53" s="17" t="s">
        <v>37</v>
      </c>
      <c r="Q53" s="19" t="s">
        <v>211</v>
      </c>
      <c r="R53" s="287" t="s">
        <v>42</v>
      </c>
      <c r="S53" s="17" t="s">
        <v>53</v>
      </c>
      <c r="T53" s="22" t="s">
        <v>82</v>
      </c>
      <c r="U53" s="23" t="s">
        <v>21</v>
      </c>
      <c r="V53" s="24" t="s">
        <v>37</v>
      </c>
      <c r="W53" s="264" t="s">
        <v>368</v>
      </c>
      <c r="Y53" s="292" t="s">
        <v>53</v>
      </c>
      <c r="Z53" s="294" t="s">
        <v>211</v>
      </c>
      <c r="AA53" s="293" t="s">
        <v>370</v>
      </c>
    </row>
    <row r="54" spans="1:27" x14ac:dyDescent="0.25">
      <c r="A54" s="239" t="s">
        <v>0</v>
      </c>
      <c r="B54" s="364"/>
      <c r="C54" s="364"/>
      <c r="D54" s="131"/>
      <c r="E54" s="131"/>
      <c r="F54" s="131"/>
      <c r="G54" s="131"/>
      <c r="H54" s="131">
        <f t="shared" ref="H54:H65" si="14">F54-G54</f>
        <v>0</v>
      </c>
      <c r="J54" s="19">
        <f t="shared" ref="J54:J64" si="15">T36</f>
        <v>2.222</v>
      </c>
      <c r="K54" s="287">
        <f t="shared" ref="K54:K64" si="16">S36</f>
        <v>2</v>
      </c>
      <c r="L54" s="286" t="str">
        <f t="shared" ref="L54:L64" si="17">J36</f>
        <v>ALEXANDRE</v>
      </c>
      <c r="M54" s="14">
        <f t="shared" ref="M54:O64" si="18">L36</f>
        <v>0</v>
      </c>
      <c r="N54" s="14">
        <f t="shared" si="18"/>
        <v>0</v>
      </c>
      <c r="O54" s="14">
        <f t="shared" si="18"/>
        <v>0</v>
      </c>
      <c r="Q54" s="19">
        <f>SMALL(J$54:J$64,1)</f>
        <v>1.2309999999999999</v>
      </c>
      <c r="R54" s="287">
        <f t="shared" ref="R54:R64" si="19">RANK(Q54,Q$54:Q$64,1)</f>
        <v>1</v>
      </c>
      <c r="S54" s="17" t="str">
        <f>VLOOKUP(Q54,J$54:O$64,3,FALSE)</f>
        <v>XAVIER</v>
      </c>
      <c r="T54" s="13">
        <f>VLOOKUP(Q54,J$54:O$64,4,FALSE)</f>
        <v>1</v>
      </c>
      <c r="U54" s="290">
        <f>VLOOKUP(Q54,J$54:O$64,5,FALSE)</f>
        <v>0</v>
      </c>
      <c r="V54" s="15">
        <f>VLOOKUP(Q54,J$54:O$64,6,FALSE)</f>
        <v>3</v>
      </c>
      <c r="W54" s="218">
        <v>15</v>
      </c>
      <c r="Y54" s="213" t="str">
        <f>L54</f>
        <v>ALEXANDRE</v>
      </c>
      <c r="Z54" s="291">
        <f>J54</f>
        <v>2.222</v>
      </c>
      <c r="AA54" s="226">
        <f>VLOOKUP(Z54,Q$54:W$64,7,FALSE)</f>
        <v>12</v>
      </c>
    </row>
    <row r="55" spans="1:27" x14ac:dyDescent="0.25">
      <c r="A55" s="1" t="s">
        <v>1</v>
      </c>
      <c r="B55" s="346"/>
      <c r="C55" s="346"/>
      <c r="D55" s="3"/>
      <c r="E55" s="4"/>
      <c r="F55" s="5"/>
      <c r="G55" s="6"/>
      <c r="H55" s="11">
        <f t="shared" si="14"/>
        <v>0</v>
      </c>
      <c r="J55" s="19">
        <f t="shared" si="15"/>
        <v>2.2319999999999998</v>
      </c>
      <c r="K55" s="287">
        <f t="shared" si="16"/>
        <v>2</v>
      </c>
      <c r="L55" s="286" t="str">
        <f t="shared" si="17"/>
        <v>ALEX</v>
      </c>
      <c r="M55" s="14">
        <f t="shared" si="18"/>
        <v>0</v>
      </c>
      <c r="N55" s="14">
        <f t="shared" si="18"/>
        <v>0</v>
      </c>
      <c r="O55" s="14">
        <f t="shared" si="18"/>
        <v>0</v>
      </c>
      <c r="Q55" s="19">
        <f>SMALL(J$54:J$64,2)</f>
        <v>2.222</v>
      </c>
      <c r="R55" s="287">
        <f t="shared" si="19"/>
        <v>2</v>
      </c>
      <c r="S55" s="17" t="str">
        <f t="shared" ref="S55:S64" si="20">VLOOKUP(Q55,J$54:O$64,3,FALSE)</f>
        <v>ALEXANDRE</v>
      </c>
      <c r="T55" s="13">
        <f t="shared" ref="T55:T64" si="21">VLOOKUP(Q55,J$54:O$64,4,FALSE)</f>
        <v>0</v>
      </c>
      <c r="U55" s="290">
        <f t="shared" ref="U55:U64" si="22">VLOOKUP(Q55,J$54:O$64,5,FALSE)</f>
        <v>0</v>
      </c>
      <c r="V55" s="15">
        <f t="shared" ref="V55:V64" si="23">VLOOKUP(Q55,J$54:O$64,6,FALSE)</f>
        <v>0</v>
      </c>
      <c r="W55" s="270">
        <v>12</v>
      </c>
      <c r="Y55" s="41" t="str">
        <f t="shared" ref="Y55:Y64" si="24">L55</f>
        <v>ALEX</v>
      </c>
      <c r="Z55" s="42">
        <f t="shared" ref="Z55:Z64" si="25">J55</f>
        <v>2.2319999999999998</v>
      </c>
      <c r="AA55" s="43">
        <f t="shared" ref="AA55:AA64" si="26">VLOOKUP(Z55,Q$54:W$64,7,FALSE)</f>
        <v>10</v>
      </c>
    </row>
    <row r="56" spans="1:27" x14ac:dyDescent="0.25">
      <c r="A56" s="1" t="s">
        <v>38</v>
      </c>
      <c r="B56" s="346"/>
      <c r="C56" s="346"/>
      <c r="D56" s="3"/>
      <c r="E56" s="4"/>
      <c r="F56" s="5"/>
      <c r="G56" s="6"/>
      <c r="H56" s="11">
        <f t="shared" si="14"/>
        <v>0</v>
      </c>
      <c r="J56" s="19">
        <f t="shared" si="15"/>
        <v>2.242</v>
      </c>
      <c r="K56" s="287">
        <f t="shared" si="16"/>
        <v>2</v>
      </c>
      <c r="L56" s="286" t="str">
        <f t="shared" si="17"/>
        <v>ANTOINE</v>
      </c>
      <c r="M56" s="14">
        <f t="shared" si="18"/>
        <v>0</v>
      </c>
      <c r="N56" s="14">
        <f t="shared" si="18"/>
        <v>0</v>
      </c>
      <c r="O56" s="14">
        <f t="shared" si="18"/>
        <v>0</v>
      </c>
      <c r="Q56" s="19">
        <f>SMALL(J$54:J$64,3)</f>
        <v>2.2319999999999998</v>
      </c>
      <c r="R56" s="287">
        <f t="shared" si="19"/>
        <v>3</v>
      </c>
      <c r="S56" s="17" t="str">
        <f t="shared" si="20"/>
        <v>ALEX</v>
      </c>
      <c r="T56" s="13">
        <f t="shared" si="21"/>
        <v>0</v>
      </c>
      <c r="U56" s="290">
        <f t="shared" si="22"/>
        <v>0</v>
      </c>
      <c r="V56" s="15">
        <f t="shared" si="23"/>
        <v>0</v>
      </c>
      <c r="W56" s="270">
        <v>10</v>
      </c>
      <c r="Y56" s="41" t="str">
        <f t="shared" si="24"/>
        <v>ANTOINE</v>
      </c>
      <c r="Z56" s="42">
        <f t="shared" si="25"/>
        <v>2.242</v>
      </c>
      <c r="AA56" s="43">
        <f t="shared" si="26"/>
        <v>9</v>
      </c>
    </row>
    <row r="57" spans="1:27" x14ac:dyDescent="0.25">
      <c r="A57" s="1" t="s">
        <v>3</v>
      </c>
      <c r="B57" s="346"/>
      <c r="C57" s="346"/>
      <c r="D57" s="3"/>
      <c r="E57" s="4"/>
      <c r="F57" s="5"/>
      <c r="G57" s="6"/>
      <c r="H57" s="11">
        <f t="shared" si="14"/>
        <v>0</v>
      </c>
      <c r="J57" s="19">
        <f t="shared" si="15"/>
        <v>3.161</v>
      </c>
      <c r="K57" s="287">
        <f t="shared" si="16"/>
        <v>11</v>
      </c>
      <c r="L57" s="286" t="str">
        <f t="shared" si="17"/>
        <v>BAPTISTE</v>
      </c>
      <c r="M57" s="14">
        <f t="shared" si="18"/>
        <v>0</v>
      </c>
      <c r="N57" s="14">
        <f t="shared" si="18"/>
        <v>1</v>
      </c>
      <c r="O57" s="14">
        <f t="shared" si="18"/>
        <v>-3</v>
      </c>
      <c r="Q57" s="19">
        <f>SMALL(J$54:J$64,4)</f>
        <v>2.242</v>
      </c>
      <c r="R57" s="287">
        <f t="shared" si="19"/>
        <v>4</v>
      </c>
      <c r="S57" s="17" t="str">
        <f t="shared" si="20"/>
        <v>ANTOINE</v>
      </c>
      <c r="T57" s="13">
        <f t="shared" si="21"/>
        <v>0</v>
      </c>
      <c r="U57" s="290">
        <f t="shared" si="22"/>
        <v>0</v>
      </c>
      <c r="V57" s="15">
        <f t="shared" si="23"/>
        <v>0</v>
      </c>
      <c r="W57" s="270">
        <v>9</v>
      </c>
      <c r="Y57" s="41" t="str">
        <f t="shared" si="24"/>
        <v>BAPTISTE</v>
      </c>
      <c r="Z57" s="42">
        <f t="shared" si="25"/>
        <v>3.161</v>
      </c>
      <c r="AA57" s="43">
        <f t="shared" si="26"/>
        <v>2</v>
      </c>
    </row>
    <row r="58" spans="1:27" x14ac:dyDescent="0.25">
      <c r="A58" s="1" t="s">
        <v>4</v>
      </c>
      <c r="B58" s="346"/>
      <c r="C58" s="346"/>
      <c r="D58" s="3"/>
      <c r="E58" s="4"/>
      <c r="F58" s="5"/>
      <c r="G58" s="6"/>
      <c r="H58" s="11">
        <f t="shared" si="14"/>
        <v>0</v>
      </c>
      <c r="J58" s="19">
        <f t="shared" si="15"/>
        <v>2.262</v>
      </c>
      <c r="K58" s="287">
        <f t="shared" si="16"/>
        <v>2</v>
      </c>
      <c r="L58" s="286" t="str">
        <f t="shared" si="17"/>
        <v>FLAVIEN</v>
      </c>
      <c r="M58" s="14">
        <f t="shared" si="18"/>
        <v>0</v>
      </c>
      <c r="N58" s="14">
        <f t="shared" si="18"/>
        <v>0</v>
      </c>
      <c r="O58" s="14">
        <f t="shared" si="18"/>
        <v>0</v>
      </c>
      <c r="Q58" s="19">
        <f>SMALL(J$54:J$64,5)</f>
        <v>2.262</v>
      </c>
      <c r="R58" s="287">
        <f t="shared" si="19"/>
        <v>5</v>
      </c>
      <c r="S58" s="17" t="str">
        <f t="shared" si="20"/>
        <v>FLAVIEN</v>
      </c>
      <c r="T58" s="13">
        <f t="shared" si="21"/>
        <v>0</v>
      </c>
      <c r="U58" s="290">
        <f t="shared" si="22"/>
        <v>0</v>
      </c>
      <c r="V58" s="15">
        <f t="shared" si="23"/>
        <v>0</v>
      </c>
      <c r="W58" s="270">
        <v>8</v>
      </c>
      <c r="Y58" s="41" t="str">
        <f t="shared" si="24"/>
        <v>FLAVIEN</v>
      </c>
      <c r="Z58" s="42">
        <f t="shared" si="25"/>
        <v>2.262</v>
      </c>
      <c r="AA58" s="43">
        <f t="shared" si="26"/>
        <v>8</v>
      </c>
    </row>
    <row r="59" spans="1:27" x14ac:dyDescent="0.25">
      <c r="A59" s="1" t="s">
        <v>5</v>
      </c>
      <c r="B59" s="346"/>
      <c r="C59" s="346"/>
      <c r="D59" s="3"/>
      <c r="E59" s="4"/>
      <c r="F59" s="5"/>
      <c r="G59" s="6"/>
      <c r="H59" s="11">
        <f t="shared" si="14"/>
        <v>0</v>
      </c>
      <c r="J59" s="19">
        <f t="shared" si="15"/>
        <v>2.2719999999999998</v>
      </c>
      <c r="K59" s="287">
        <f t="shared" si="16"/>
        <v>2</v>
      </c>
      <c r="L59" s="286" t="str">
        <f t="shared" si="17"/>
        <v>JORDY</v>
      </c>
      <c r="M59" s="14">
        <f t="shared" si="18"/>
        <v>0</v>
      </c>
      <c r="N59" s="14">
        <f t="shared" si="18"/>
        <v>0</v>
      </c>
      <c r="O59" s="14">
        <f t="shared" si="18"/>
        <v>0</v>
      </c>
      <c r="Q59" s="19">
        <f>SMALL(J$54:J$64,6)</f>
        <v>2.2719999999999998</v>
      </c>
      <c r="R59" s="287">
        <f t="shared" si="19"/>
        <v>6</v>
      </c>
      <c r="S59" s="17" t="str">
        <f t="shared" si="20"/>
        <v>JORDY</v>
      </c>
      <c r="T59" s="13">
        <f t="shared" si="21"/>
        <v>0</v>
      </c>
      <c r="U59" s="290">
        <f t="shared" si="22"/>
        <v>0</v>
      </c>
      <c r="V59" s="15">
        <f t="shared" si="23"/>
        <v>0</v>
      </c>
      <c r="W59" s="270">
        <v>7</v>
      </c>
      <c r="Y59" s="41" t="str">
        <f t="shared" si="24"/>
        <v>JORDY</v>
      </c>
      <c r="Z59" s="42">
        <f t="shared" si="25"/>
        <v>2.2719999999999998</v>
      </c>
      <c r="AA59" s="43">
        <f t="shared" si="26"/>
        <v>7</v>
      </c>
    </row>
    <row r="60" spans="1:27" x14ac:dyDescent="0.25">
      <c r="A60" s="268" t="s">
        <v>6</v>
      </c>
      <c r="B60" s="364"/>
      <c r="C60" s="364"/>
      <c r="D60" s="131"/>
      <c r="E60" s="131"/>
      <c r="F60" s="131"/>
      <c r="G60" s="131"/>
      <c r="H60" s="131">
        <f t="shared" si="14"/>
        <v>0</v>
      </c>
      <c r="J60" s="19">
        <f t="shared" si="15"/>
        <v>2.2919999999999998</v>
      </c>
      <c r="K60" s="287">
        <f t="shared" si="16"/>
        <v>2</v>
      </c>
      <c r="L60" s="286" t="str">
        <f t="shared" si="17"/>
        <v>LYES</v>
      </c>
      <c r="M60" s="14">
        <f t="shared" si="18"/>
        <v>0</v>
      </c>
      <c r="N60" s="14">
        <f t="shared" si="18"/>
        <v>0</v>
      </c>
      <c r="O60" s="14">
        <f t="shared" si="18"/>
        <v>0</v>
      </c>
      <c r="Q60" s="19">
        <f>SMALL(J$54:J$64,7)</f>
        <v>2.2919999999999998</v>
      </c>
      <c r="R60" s="287">
        <f t="shared" si="19"/>
        <v>7</v>
      </c>
      <c r="S60" s="17" t="str">
        <f t="shared" si="20"/>
        <v>LYES</v>
      </c>
      <c r="T60" s="13">
        <f t="shared" si="21"/>
        <v>0</v>
      </c>
      <c r="U60" s="290">
        <f t="shared" si="22"/>
        <v>0</v>
      </c>
      <c r="V60" s="15">
        <f t="shared" si="23"/>
        <v>0</v>
      </c>
      <c r="W60" s="270">
        <v>6</v>
      </c>
      <c r="Y60" s="41" t="str">
        <f t="shared" si="24"/>
        <v>LYES</v>
      </c>
      <c r="Z60" s="42">
        <f t="shared" si="25"/>
        <v>2.2919999999999998</v>
      </c>
      <c r="AA60" s="43">
        <f t="shared" si="26"/>
        <v>6</v>
      </c>
    </row>
    <row r="61" spans="1:27" x14ac:dyDescent="0.25">
      <c r="A61" s="1" t="s">
        <v>7</v>
      </c>
      <c r="B61" s="346"/>
      <c r="C61" s="346"/>
      <c r="D61" s="3"/>
      <c r="E61" s="4"/>
      <c r="F61" s="5"/>
      <c r="G61" s="6"/>
      <c r="H61" s="11">
        <f t="shared" si="14"/>
        <v>0</v>
      </c>
      <c r="J61" s="19">
        <f t="shared" si="15"/>
        <v>2.302</v>
      </c>
      <c r="K61" s="287">
        <f t="shared" si="16"/>
        <v>2</v>
      </c>
      <c r="L61" s="286" t="str">
        <f t="shared" si="17"/>
        <v>SIMON</v>
      </c>
      <c r="M61" s="14">
        <f t="shared" si="18"/>
        <v>0</v>
      </c>
      <c r="N61" s="14">
        <f t="shared" si="18"/>
        <v>0</v>
      </c>
      <c r="O61" s="14">
        <f t="shared" si="18"/>
        <v>0</v>
      </c>
      <c r="Q61" s="19">
        <f>SMALL(J$54:J$64,8)</f>
        <v>2.302</v>
      </c>
      <c r="R61" s="287">
        <f t="shared" si="19"/>
        <v>8</v>
      </c>
      <c r="S61" s="17" t="str">
        <f t="shared" si="20"/>
        <v>SIMON</v>
      </c>
      <c r="T61" s="13">
        <f t="shared" si="21"/>
        <v>0</v>
      </c>
      <c r="U61" s="290">
        <f t="shared" si="22"/>
        <v>0</v>
      </c>
      <c r="V61" s="15">
        <f t="shared" si="23"/>
        <v>0</v>
      </c>
      <c r="W61" s="270">
        <v>5</v>
      </c>
      <c r="Y61" s="41" t="str">
        <f t="shared" si="24"/>
        <v>SIMON</v>
      </c>
      <c r="Z61" s="42">
        <f t="shared" si="25"/>
        <v>2.302</v>
      </c>
      <c r="AA61" s="43">
        <f t="shared" si="26"/>
        <v>5</v>
      </c>
    </row>
    <row r="62" spans="1:27" x14ac:dyDescent="0.25">
      <c r="A62" s="1" t="s">
        <v>8</v>
      </c>
      <c r="B62" s="346"/>
      <c r="C62" s="346"/>
      <c r="D62" s="3"/>
      <c r="E62" s="4"/>
      <c r="F62" s="5"/>
      <c r="G62" s="6"/>
      <c r="H62" s="11">
        <f t="shared" si="14"/>
        <v>0</v>
      </c>
      <c r="J62" s="19">
        <f t="shared" si="15"/>
        <v>2.3119999999999998</v>
      </c>
      <c r="K62" s="287">
        <f t="shared" si="16"/>
        <v>2</v>
      </c>
      <c r="L62" s="286" t="str">
        <f t="shared" si="17"/>
        <v>SYLVAIN</v>
      </c>
      <c r="M62" s="14">
        <f t="shared" si="18"/>
        <v>0</v>
      </c>
      <c r="N62" s="14">
        <f t="shared" si="18"/>
        <v>0</v>
      </c>
      <c r="O62" s="14">
        <f t="shared" si="18"/>
        <v>0</v>
      </c>
      <c r="Q62" s="19">
        <f>SMALL(J$54:J$64,9)</f>
        <v>2.3119999999999998</v>
      </c>
      <c r="R62" s="287">
        <f t="shared" si="19"/>
        <v>9</v>
      </c>
      <c r="S62" s="17" t="str">
        <f t="shared" si="20"/>
        <v>SYLVAIN</v>
      </c>
      <c r="T62" s="13">
        <f t="shared" si="21"/>
        <v>0</v>
      </c>
      <c r="U62" s="290">
        <f t="shared" si="22"/>
        <v>0</v>
      </c>
      <c r="V62" s="15">
        <f t="shared" si="23"/>
        <v>0</v>
      </c>
      <c r="W62" s="270">
        <v>4</v>
      </c>
      <c r="Y62" s="41" t="str">
        <f t="shared" si="24"/>
        <v>SYLVAIN</v>
      </c>
      <c r="Z62" s="42">
        <f t="shared" si="25"/>
        <v>2.3119999999999998</v>
      </c>
      <c r="AA62" s="43">
        <f t="shared" si="26"/>
        <v>4</v>
      </c>
    </row>
    <row r="63" spans="1:27" x14ac:dyDescent="0.25">
      <c r="A63" s="1" t="s">
        <v>9</v>
      </c>
      <c r="B63" s="346"/>
      <c r="C63" s="346"/>
      <c r="D63" s="3"/>
      <c r="E63" s="4"/>
      <c r="F63" s="5"/>
      <c r="G63" s="6"/>
      <c r="H63" s="11">
        <f t="shared" si="14"/>
        <v>0</v>
      </c>
      <c r="J63" s="19">
        <f t="shared" si="15"/>
        <v>2.3220000000000001</v>
      </c>
      <c r="K63" s="287">
        <f t="shared" si="16"/>
        <v>2</v>
      </c>
      <c r="L63" s="286" t="str">
        <f t="shared" si="17"/>
        <v>WENDY</v>
      </c>
      <c r="M63" s="14">
        <f t="shared" si="18"/>
        <v>0</v>
      </c>
      <c r="N63" s="14">
        <f t="shared" si="18"/>
        <v>0</v>
      </c>
      <c r="O63" s="14">
        <f t="shared" si="18"/>
        <v>0</v>
      </c>
      <c r="Q63" s="19">
        <f>SMALL(J$54:J$64,10)</f>
        <v>2.3220000000000001</v>
      </c>
      <c r="R63" s="287">
        <f t="shared" si="19"/>
        <v>10</v>
      </c>
      <c r="S63" s="17" t="str">
        <f t="shared" si="20"/>
        <v>WENDY</v>
      </c>
      <c r="T63" s="13">
        <f t="shared" si="21"/>
        <v>0</v>
      </c>
      <c r="U63" s="290">
        <f t="shared" si="22"/>
        <v>0</v>
      </c>
      <c r="V63" s="15">
        <f t="shared" si="23"/>
        <v>0</v>
      </c>
      <c r="W63" s="270">
        <v>3</v>
      </c>
      <c r="Y63" s="41" t="str">
        <f t="shared" si="24"/>
        <v>WENDY</v>
      </c>
      <c r="Z63" s="42">
        <f t="shared" si="25"/>
        <v>2.3220000000000001</v>
      </c>
      <c r="AA63" s="43">
        <f t="shared" si="26"/>
        <v>3</v>
      </c>
    </row>
    <row r="64" spans="1:27" x14ac:dyDescent="0.25">
      <c r="A64" s="1" t="s">
        <v>262</v>
      </c>
      <c r="B64" s="346"/>
      <c r="C64" s="346"/>
      <c r="D64" s="3"/>
      <c r="E64" s="4"/>
      <c r="F64" s="5"/>
      <c r="G64" s="6"/>
      <c r="H64" s="11">
        <f t="shared" si="14"/>
        <v>0</v>
      </c>
      <c r="J64" s="19">
        <f t="shared" si="15"/>
        <v>1.2309999999999999</v>
      </c>
      <c r="K64" s="287">
        <f t="shared" si="16"/>
        <v>1</v>
      </c>
      <c r="L64" s="286" t="str">
        <f t="shared" si="17"/>
        <v>XAVIER</v>
      </c>
      <c r="M64" s="14">
        <f t="shared" si="18"/>
        <v>1</v>
      </c>
      <c r="N64" s="14">
        <f t="shared" si="18"/>
        <v>0</v>
      </c>
      <c r="O64" s="14">
        <f t="shared" si="18"/>
        <v>3</v>
      </c>
      <c r="Q64" s="19">
        <f>SMALL(J$54:J$64,11)</f>
        <v>3.161</v>
      </c>
      <c r="R64" s="287">
        <f t="shared" si="19"/>
        <v>11</v>
      </c>
      <c r="S64" s="17" t="str">
        <f t="shared" si="20"/>
        <v>BAPTISTE</v>
      </c>
      <c r="T64" s="13">
        <f t="shared" si="21"/>
        <v>0</v>
      </c>
      <c r="U64" s="290">
        <f t="shared" si="22"/>
        <v>1</v>
      </c>
      <c r="V64" s="15">
        <f t="shared" si="23"/>
        <v>-3</v>
      </c>
      <c r="W64" s="270">
        <v>2</v>
      </c>
      <c r="Y64" s="41" t="str">
        <f t="shared" si="24"/>
        <v>XAVIER</v>
      </c>
      <c r="Z64" s="42">
        <f t="shared" si="25"/>
        <v>1.2309999999999999</v>
      </c>
      <c r="AA64" s="43">
        <f t="shared" si="26"/>
        <v>15</v>
      </c>
    </row>
    <row r="65" spans="1:8" x14ac:dyDescent="0.25">
      <c r="A65" s="1" t="s">
        <v>115</v>
      </c>
      <c r="B65" s="346"/>
      <c r="C65" s="346"/>
      <c r="D65" s="3"/>
      <c r="E65" s="4"/>
      <c r="F65" s="5"/>
      <c r="G65" s="6"/>
      <c r="H65" s="11">
        <f t="shared" si="14"/>
        <v>0</v>
      </c>
    </row>
    <row r="66" spans="1:8" x14ac:dyDescent="0.25">
      <c r="A66" s="1" t="s">
        <v>41</v>
      </c>
      <c r="B66" s="346"/>
      <c r="C66" s="346"/>
      <c r="D66">
        <f>SUM(D54:D65)</f>
        <v>0</v>
      </c>
      <c r="E66">
        <f>SUM(E54:E65)</f>
        <v>0</v>
      </c>
      <c r="F66">
        <f>SUM(F54:F65)</f>
        <v>0</v>
      </c>
      <c r="G66">
        <f>SUM(G54:G65)</f>
        <v>0</v>
      </c>
      <c r="H66">
        <f>F66-G66</f>
        <v>0</v>
      </c>
    </row>
    <row r="68" spans="1:8" x14ac:dyDescent="0.25">
      <c r="A68">
        <v>5</v>
      </c>
      <c r="B68" s="346" t="s">
        <v>27</v>
      </c>
      <c r="C68" s="346"/>
      <c r="D68" s="346"/>
      <c r="E68" s="346"/>
      <c r="F68" s="346"/>
      <c r="G68" s="346"/>
      <c r="H68" s="346"/>
    </row>
    <row r="69" spans="1:8" x14ac:dyDescent="0.25">
      <c r="A69" t="s">
        <v>39</v>
      </c>
      <c r="B69" s="346" t="s">
        <v>40</v>
      </c>
      <c r="C69" s="346"/>
      <c r="D69" s="7" t="s">
        <v>34</v>
      </c>
      <c r="E69" s="8" t="s">
        <v>21</v>
      </c>
      <c r="F69" s="9" t="s">
        <v>35</v>
      </c>
      <c r="G69" s="10" t="s">
        <v>36</v>
      </c>
      <c r="H69" s="1" t="s">
        <v>37</v>
      </c>
    </row>
    <row r="70" spans="1:8" x14ac:dyDescent="0.25">
      <c r="A70" s="239" t="s">
        <v>3</v>
      </c>
      <c r="B70" s="2"/>
      <c r="C70" s="2"/>
      <c r="D70" s="2"/>
      <c r="E70" s="2"/>
      <c r="F70" s="2"/>
      <c r="G70" s="2"/>
      <c r="H70" s="2"/>
    </row>
    <row r="71" spans="1:8" x14ac:dyDescent="0.25">
      <c r="A71" s="239" t="s">
        <v>0</v>
      </c>
      <c r="B71" s="364"/>
      <c r="C71" s="364"/>
      <c r="D71" s="131"/>
      <c r="E71" s="131"/>
      <c r="F71" s="131"/>
      <c r="G71" s="131"/>
      <c r="H71" s="131">
        <f t="shared" ref="H71:H82" si="27">F71-G71</f>
        <v>0</v>
      </c>
    </row>
    <row r="72" spans="1:8" x14ac:dyDescent="0.25">
      <c r="A72" s="1" t="s">
        <v>1</v>
      </c>
      <c r="B72" s="346"/>
      <c r="C72" s="346"/>
      <c r="D72" s="3"/>
      <c r="E72" s="4"/>
      <c r="F72" s="5"/>
      <c r="G72" s="6"/>
      <c r="H72" s="11">
        <f t="shared" si="27"/>
        <v>0</v>
      </c>
    </row>
    <row r="73" spans="1:8" x14ac:dyDescent="0.25">
      <c r="A73" s="1" t="s">
        <v>38</v>
      </c>
      <c r="B73" s="346"/>
      <c r="C73" s="346"/>
      <c r="D73" s="3"/>
      <c r="E73" s="4"/>
      <c r="F73" s="5"/>
      <c r="G73" s="6"/>
      <c r="H73" s="11">
        <f t="shared" si="27"/>
        <v>0</v>
      </c>
    </row>
    <row r="74" spans="1:8" x14ac:dyDescent="0.25">
      <c r="A74" s="1" t="s">
        <v>2</v>
      </c>
      <c r="B74" s="346"/>
      <c r="C74" s="346"/>
      <c r="D74" s="3"/>
      <c r="E74" s="4"/>
      <c r="F74" s="5"/>
      <c r="G74" s="6"/>
      <c r="H74" s="11">
        <f t="shared" si="27"/>
        <v>0</v>
      </c>
    </row>
    <row r="75" spans="1:8" x14ac:dyDescent="0.25">
      <c r="A75" s="1" t="s">
        <v>4</v>
      </c>
      <c r="B75" s="346"/>
      <c r="C75" s="346"/>
      <c r="D75" s="3"/>
      <c r="E75" s="4"/>
      <c r="F75" s="5"/>
      <c r="G75" s="6"/>
      <c r="H75" s="11">
        <f t="shared" si="27"/>
        <v>0</v>
      </c>
    </row>
    <row r="76" spans="1:8" x14ac:dyDescent="0.25">
      <c r="A76" s="1" t="s">
        <v>5</v>
      </c>
      <c r="B76" s="346"/>
      <c r="C76" s="346"/>
      <c r="D76" s="3"/>
      <c r="E76" s="4"/>
      <c r="F76" s="5"/>
      <c r="G76" s="6"/>
      <c r="H76" s="11">
        <f t="shared" si="27"/>
        <v>0</v>
      </c>
    </row>
    <row r="77" spans="1:8" x14ac:dyDescent="0.25">
      <c r="A77" s="268" t="s">
        <v>6</v>
      </c>
      <c r="B77" s="364"/>
      <c r="C77" s="364"/>
      <c r="D77" s="131"/>
      <c r="E77" s="131"/>
      <c r="F77" s="131"/>
      <c r="G77" s="131"/>
      <c r="H77" s="131">
        <f t="shared" si="27"/>
        <v>0</v>
      </c>
    </row>
    <row r="78" spans="1:8" x14ac:dyDescent="0.25">
      <c r="A78" s="1" t="s">
        <v>7</v>
      </c>
      <c r="B78" s="346"/>
      <c r="C78" s="346"/>
      <c r="D78" s="3"/>
      <c r="E78" s="4"/>
      <c r="F78" s="5"/>
      <c r="G78" s="6"/>
      <c r="H78" s="11">
        <f t="shared" si="27"/>
        <v>0</v>
      </c>
    </row>
    <row r="79" spans="1:8" x14ac:dyDescent="0.25">
      <c r="A79" s="1" t="s">
        <v>8</v>
      </c>
      <c r="B79" s="346"/>
      <c r="C79" s="346"/>
      <c r="D79" s="3"/>
      <c r="E79" s="4"/>
      <c r="F79" s="5"/>
      <c r="G79" s="6"/>
      <c r="H79" s="11">
        <f t="shared" si="27"/>
        <v>0</v>
      </c>
    </row>
    <row r="80" spans="1:8" x14ac:dyDescent="0.25">
      <c r="A80" s="1" t="s">
        <v>9</v>
      </c>
      <c r="B80" s="346"/>
      <c r="C80" s="346"/>
      <c r="D80" s="3"/>
      <c r="E80" s="4"/>
      <c r="F80" s="5"/>
      <c r="G80" s="6"/>
      <c r="H80" s="11">
        <f t="shared" si="27"/>
        <v>0</v>
      </c>
    </row>
    <row r="81" spans="1:8" x14ac:dyDescent="0.25">
      <c r="A81" s="1" t="s">
        <v>262</v>
      </c>
      <c r="B81" s="346"/>
      <c r="C81" s="346"/>
      <c r="D81" s="3"/>
      <c r="E81" s="4"/>
      <c r="F81" s="5"/>
      <c r="G81" s="6"/>
      <c r="H81" s="11">
        <f t="shared" si="27"/>
        <v>0</v>
      </c>
    </row>
    <row r="82" spans="1:8" x14ac:dyDescent="0.25">
      <c r="A82" s="1" t="s">
        <v>115</v>
      </c>
      <c r="B82" s="346" t="s">
        <v>384</v>
      </c>
      <c r="C82" s="346"/>
      <c r="D82" s="3">
        <v>0</v>
      </c>
      <c r="E82" s="4">
        <v>1</v>
      </c>
      <c r="F82" s="5">
        <v>2</v>
      </c>
      <c r="G82" s="6">
        <v>5</v>
      </c>
      <c r="H82" s="11">
        <f t="shared" si="27"/>
        <v>-3</v>
      </c>
    </row>
    <row r="83" spans="1:8" x14ac:dyDescent="0.25">
      <c r="A83" s="1" t="s">
        <v>41</v>
      </c>
      <c r="B83" s="346"/>
      <c r="C83" s="346"/>
      <c r="D83">
        <f>SUM(D71:D82)</f>
        <v>0</v>
      </c>
      <c r="E83">
        <f>SUM(E71:E82)</f>
        <v>1</v>
      </c>
      <c r="F83">
        <f>SUM(F71:F82)</f>
        <v>2</v>
      </c>
      <c r="G83">
        <f>SUM(G71:G82)</f>
        <v>5</v>
      </c>
      <c r="H83">
        <f>F83-G83</f>
        <v>-3</v>
      </c>
    </row>
    <row r="85" spans="1:8" x14ac:dyDescent="0.25">
      <c r="A85">
        <v>6</v>
      </c>
      <c r="B85" s="346" t="s">
        <v>28</v>
      </c>
      <c r="C85" s="346"/>
      <c r="D85" s="346"/>
      <c r="E85" s="346"/>
      <c r="F85" s="346"/>
      <c r="G85" s="346"/>
      <c r="H85" s="346"/>
    </row>
    <row r="86" spans="1:8" x14ac:dyDescent="0.25">
      <c r="A86" t="s">
        <v>39</v>
      </c>
      <c r="B86" s="346" t="s">
        <v>40</v>
      </c>
      <c r="C86" s="346"/>
      <c r="D86" s="7" t="s">
        <v>34</v>
      </c>
      <c r="E86" s="8" t="s">
        <v>21</v>
      </c>
      <c r="F86" s="9" t="s">
        <v>35</v>
      </c>
      <c r="G86" s="10" t="s">
        <v>36</v>
      </c>
      <c r="H86" s="1" t="s">
        <v>37</v>
      </c>
    </row>
    <row r="87" spans="1:8" x14ac:dyDescent="0.25">
      <c r="A87" s="239" t="s">
        <v>4</v>
      </c>
      <c r="B87" s="2"/>
      <c r="C87" s="2"/>
      <c r="D87" s="2"/>
      <c r="E87" s="2"/>
      <c r="F87" s="2"/>
      <c r="G87" s="2"/>
      <c r="H87" s="2"/>
    </row>
    <row r="88" spans="1:8" x14ac:dyDescent="0.25">
      <c r="A88" s="239" t="s">
        <v>0</v>
      </c>
      <c r="B88" s="364"/>
      <c r="C88" s="364"/>
      <c r="D88" s="131"/>
      <c r="E88" s="131"/>
      <c r="F88" s="131"/>
      <c r="G88" s="131"/>
      <c r="H88" s="131">
        <f t="shared" ref="H88:H99" si="28">F88-G88</f>
        <v>0</v>
      </c>
    </row>
    <row r="89" spans="1:8" x14ac:dyDescent="0.25">
      <c r="A89" s="1" t="s">
        <v>1</v>
      </c>
      <c r="B89" s="346"/>
      <c r="C89" s="346"/>
      <c r="D89" s="3"/>
      <c r="E89" s="4"/>
      <c r="F89" s="5"/>
      <c r="G89" s="6"/>
      <c r="H89" s="11">
        <f t="shared" si="28"/>
        <v>0</v>
      </c>
    </row>
    <row r="90" spans="1:8" x14ac:dyDescent="0.25">
      <c r="A90" s="1" t="s">
        <v>38</v>
      </c>
      <c r="B90" s="346"/>
      <c r="C90" s="346"/>
      <c r="D90" s="3"/>
      <c r="E90" s="4"/>
      <c r="F90" s="5"/>
      <c r="G90" s="6"/>
      <c r="H90" s="11">
        <f t="shared" si="28"/>
        <v>0</v>
      </c>
    </row>
    <row r="91" spans="1:8" x14ac:dyDescent="0.25">
      <c r="A91" s="1" t="s">
        <v>2</v>
      </c>
      <c r="B91" s="346"/>
      <c r="C91" s="346"/>
      <c r="D91" s="3"/>
      <c r="E91" s="4"/>
      <c r="F91" s="5"/>
      <c r="G91" s="6"/>
      <c r="H91" s="11">
        <f t="shared" si="28"/>
        <v>0</v>
      </c>
    </row>
    <row r="92" spans="1:8" x14ac:dyDescent="0.25">
      <c r="A92" s="1" t="s">
        <v>3</v>
      </c>
      <c r="B92" s="346"/>
      <c r="C92" s="346"/>
      <c r="D92" s="3"/>
      <c r="E92" s="4"/>
      <c r="F92" s="5"/>
      <c r="G92" s="6"/>
      <c r="H92" s="11">
        <f t="shared" si="28"/>
        <v>0</v>
      </c>
    </row>
    <row r="93" spans="1:8" x14ac:dyDescent="0.25">
      <c r="A93" s="1" t="s">
        <v>5</v>
      </c>
      <c r="B93" s="346"/>
      <c r="C93" s="346"/>
      <c r="D93" s="3"/>
      <c r="E93" s="4"/>
      <c r="F93" s="5"/>
      <c r="G93" s="6"/>
      <c r="H93" s="11">
        <f t="shared" si="28"/>
        <v>0</v>
      </c>
    </row>
    <row r="94" spans="1:8" x14ac:dyDescent="0.25">
      <c r="A94" s="268" t="s">
        <v>6</v>
      </c>
      <c r="B94" s="364"/>
      <c r="C94" s="364"/>
      <c r="D94" s="131"/>
      <c r="E94" s="131"/>
      <c r="F94" s="131"/>
      <c r="G94" s="131"/>
      <c r="H94" s="131">
        <f t="shared" si="28"/>
        <v>0</v>
      </c>
    </row>
    <row r="95" spans="1:8" x14ac:dyDescent="0.25">
      <c r="A95" s="1" t="s">
        <v>7</v>
      </c>
      <c r="B95" s="346"/>
      <c r="C95" s="346"/>
      <c r="D95" s="3"/>
      <c r="E95" s="4"/>
      <c r="F95" s="5"/>
      <c r="G95" s="6"/>
      <c r="H95" s="11">
        <f t="shared" si="28"/>
        <v>0</v>
      </c>
    </row>
    <row r="96" spans="1:8" x14ac:dyDescent="0.25">
      <c r="A96" s="1" t="s">
        <v>8</v>
      </c>
      <c r="B96" s="346"/>
      <c r="C96" s="346"/>
      <c r="D96" s="3"/>
      <c r="E96" s="4"/>
      <c r="F96" s="5"/>
      <c r="G96" s="6"/>
      <c r="H96" s="11">
        <f t="shared" si="28"/>
        <v>0</v>
      </c>
    </row>
    <row r="97" spans="1:8" x14ac:dyDescent="0.25">
      <c r="A97" s="1" t="s">
        <v>9</v>
      </c>
      <c r="B97" s="346"/>
      <c r="C97" s="346"/>
      <c r="D97" s="3"/>
      <c r="E97" s="4"/>
      <c r="F97" s="5"/>
      <c r="G97" s="6"/>
      <c r="H97" s="11">
        <f t="shared" si="28"/>
        <v>0</v>
      </c>
    </row>
    <row r="98" spans="1:8" x14ac:dyDescent="0.25">
      <c r="A98" s="1" t="s">
        <v>262</v>
      </c>
      <c r="B98" s="346"/>
      <c r="C98" s="346"/>
      <c r="D98" s="3"/>
      <c r="E98" s="4"/>
      <c r="F98" s="5"/>
      <c r="G98" s="6"/>
      <c r="H98" s="11">
        <f t="shared" si="28"/>
        <v>0</v>
      </c>
    </row>
    <row r="99" spans="1:8" x14ac:dyDescent="0.25">
      <c r="A99" s="1" t="s">
        <v>115</v>
      </c>
      <c r="B99" s="346"/>
      <c r="C99" s="346"/>
      <c r="D99" s="3"/>
      <c r="E99" s="4"/>
      <c r="F99" s="5"/>
      <c r="G99" s="6"/>
      <c r="H99" s="11">
        <f t="shared" si="28"/>
        <v>0</v>
      </c>
    </row>
    <row r="100" spans="1:8" x14ac:dyDescent="0.25">
      <c r="A100" s="1" t="s">
        <v>41</v>
      </c>
      <c r="B100" s="346"/>
      <c r="C100" s="346"/>
      <c r="D100">
        <f>SUM(D88:D99)</f>
        <v>0</v>
      </c>
      <c r="E100">
        <f>SUM(E88:E99)</f>
        <v>0</v>
      </c>
      <c r="F100">
        <f>SUM(F88:F99)</f>
        <v>0</v>
      </c>
      <c r="G100">
        <f>SUM(G88:G99)</f>
        <v>0</v>
      </c>
      <c r="H100">
        <f>F100-G100</f>
        <v>0</v>
      </c>
    </row>
    <row r="102" spans="1:8" x14ac:dyDescent="0.25">
      <c r="A102">
        <v>7</v>
      </c>
      <c r="B102" s="346" t="s">
        <v>29</v>
      </c>
      <c r="C102" s="346"/>
      <c r="D102" s="346"/>
      <c r="E102" s="346"/>
      <c r="F102" s="346"/>
      <c r="G102" s="346"/>
      <c r="H102" s="346"/>
    </row>
    <row r="103" spans="1:8" x14ac:dyDescent="0.25">
      <c r="A103" t="s">
        <v>39</v>
      </c>
      <c r="B103" s="346" t="s">
        <v>40</v>
      </c>
      <c r="C103" s="346"/>
      <c r="D103" s="7" t="s">
        <v>34</v>
      </c>
      <c r="E103" s="8" t="s">
        <v>21</v>
      </c>
      <c r="F103" s="9" t="s">
        <v>35</v>
      </c>
      <c r="G103" s="10" t="s">
        <v>36</v>
      </c>
      <c r="H103" s="1" t="s">
        <v>37</v>
      </c>
    </row>
    <row r="104" spans="1:8" x14ac:dyDescent="0.25">
      <c r="A104" s="239" t="s">
        <v>5</v>
      </c>
      <c r="B104" s="2"/>
      <c r="C104" s="2"/>
      <c r="D104" s="2"/>
      <c r="E104" s="2"/>
      <c r="F104" s="2"/>
      <c r="G104" s="2"/>
      <c r="H104" s="2"/>
    </row>
    <row r="105" spans="1:8" x14ac:dyDescent="0.25">
      <c r="A105" s="239" t="s">
        <v>0</v>
      </c>
      <c r="B105" s="364"/>
      <c r="C105" s="364"/>
      <c r="D105" s="131"/>
      <c r="E105" s="131"/>
      <c r="F105" s="131"/>
      <c r="G105" s="131"/>
      <c r="H105" s="131">
        <f t="shared" ref="H105:H116" si="29">F105-G105</f>
        <v>0</v>
      </c>
    </row>
    <row r="106" spans="1:8" x14ac:dyDescent="0.25">
      <c r="A106" s="1" t="s">
        <v>1</v>
      </c>
      <c r="B106" s="346"/>
      <c r="C106" s="346"/>
      <c r="D106" s="3"/>
      <c r="E106" s="4"/>
      <c r="F106" s="5"/>
      <c r="G106" s="6"/>
      <c r="H106" s="11">
        <f t="shared" si="29"/>
        <v>0</v>
      </c>
    </row>
    <row r="107" spans="1:8" x14ac:dyDescent="0.25">
      <c r="A107" s="1" t="s">
        <v>38</v>
      </c>
      <c r="B107" s="346"/>
      <c r="C107" s="346"/>
      <c r="D107" s="3"/>
      <c r="E107" s="4"/>
      <c r="F107" s="5"/>
      <c r="G107" s="6"/>
      <c r="H107" s="11">
        <f t="shared" si="29"/>
        <v>0</v>
      </c>
    </row>
    <row r="108" spans="1:8" x14ac:dyDescent="0.25">
      <c r="A108" s="1" t="s">
        <v>2</v>
      </c>
      <c r="B108" s="346"/>
      <c r="C108" s="346"/>
      <c r="D108" s="3"/>
      <c r="E108" s="4"/>
      <c r="F108" s="5"/>
      <c r="G108" s="6"/>
      <c r="H108" s="11">
        <f t="shared" si="29"/>
        <v>0</v>
      </c>
    </row>
    <row r="109" spans="1:8" x14ac:dyDescent="0.25">
      <c r="A109" s="1" t="s">
        <v>3</v>
      </c>
      <c r="B109" s="346"/>
      <c r="C109" s="346"/>
      <c r="D109" s="3"/>
      <c r="E109" s="4"/>
      <c r="F109" s="5"/>
      <c r="G109" s="6"/>
      <c r="H109" s="11">
        <f t="shared" si="29"/>
        <v>0</v>
      </c>
    </row>
    <row r="110" spans="1:8" x14ac:dyDescent="0.25">
      <c r="A110" s="1" t="s">
        <v>4</v>
      </c>
      <c r="B110" s="346"/>
      <c r="C110" s="346"/>
      <c r="D110" s="3"/>
      <c r="E110" s="4"/>
      <c r="F110" s="5"/>
      <c r="G110" s="6"/>
      <c r="H110" s="11">
        <f t="shared" si="29"/>
        <v>0</v>
      </c>
    </row>
    <row r="111" spans="1:8" x14ac:dyDescent="0.25">
      <c r="A111" s="268" t="s">
        <v>6</v>
      </c>
      <c r="B111" s="364"/>
      <c r="C111" s="364"/>
      <c r="D111" s="131"/>
      <c r="E111" s="131"/>
      <c r="F111" s="131"/>
      <c r="G111" s="131"/>
      <c r="H111" s="131">
        <f>F111-G111</f>
        <v>0</v>
      </c>
    </row>
    <row r="112" spans="1:8" x14ac:dyDescent="0.25">
      <c r="A112" s="1" t="s">
        <v>7</v>
      </c>
      <c r="B112" s="346"/>
      <c r="C112" s="346"/>
      <c r="D112" s="3"/>
      <c r="E112" s="4"/>
      <c r="F112" s="5"/>
      <c r="G112" s="6"/>
      <c r="H112" s="11">
        <f t="shared" si="29"/>
        <v>0</v>
      </c>
    </row>
    <row r="113" spans="1:8" x14ac:dyDescent="0.25">
      <c r="A113" s="1" t="s">
        <v>8</v>
      </c>
      <c r="B113" s="346"/>
      <c r="C113" s="346"/>
      <c r="D113" s="3"/>
      <c r="E113" s="4"/>
      <c r="F113" s="5"/>
      <c r="G113" s="6"/>
      <c r="H113" s="11">
        <f t="shared" si="29"/>
        <v>0</v>
      </c>
    </row>
    <row r="114" spans="1:8" x14ac:dyDescent="0.25">
      <c r="A114" s="1" t="s">
        <v>9</v>
      </c>
      <c r="B114" s="346"/>
      <c r="C114" s="346"/>
      <c r="D114" s="3"/>
      <c r="E114" s="4"/>
      <c r="F114" s="5"/>
      <c r="G114" s="6"/>
      <c r="H114" s="11">
        <f t="shared" si="29"/>
        <v>0</v>
      </c>
    </row>
    <row r="115" spans="1:8" x14ac:dyDescent="0.25">
      <c r="A115" s="1" t="s">
        <v>263</v>
      </c>
      <c r="B115" s="346"/>
      <c r="C115" s="346"/>
      <c r="D115" s="3"/>
      <c r="E115" s="4"/>
      <c r="F115" s="5"/>
      <c r="G115" s="6"/>
      <c r="H115" s="11">
        <f t="shared" si="29"/>
        <v>0</v>
      </c>
    </row>
    <row r="116" spans="1:8" x14ac:dyDescent="0.25">
      <c r="A116" s="1" t="s">
        <v>115</v>
      </c>
      <c r="B116" s="346"/>
      <c r="C116" s="346"/>
      <c r="D116" s="3"/>
      <c r="E116" s="4"/>
      <c r="F116" s="5"/>
      <c r="G116" s="6"/>
      <c r="H116" s="11">
        <f t="shared" si="29"/>
        <v>0</v>
      </c>
    </row>
    <row r="117" spans="1:8" x14ac:dyDescent="0.25">
      <c r="A117" s="1" t="s">
        <v>41</v>
      </c>
      <c r="B117" s="346"/>
      <c r="C117" s="346"/>
      <c r="D117">
        <f>SUM(D105:D116)</f>
        <v>0</v>
      </c>
      <c r="E117">
        <f>SUM(E105:E116)</f>
        <v>0</v>
      </c>
      <c r="F117">
        <f>SUM(F106:F116)</f>
        <v>0</v>
      </c>
      <c r="G117">
        <f>SUM(G106:G116)</f>
        <v>0</v>
      </c>
      <c r="H117" s="11">
        <f>F117-G117</f>
        <v>0</v>
      </c>
    </row>
    <row r="119" spans="1:8" x14ac:dyDescent="0.25">
      <c r="A119" s="273">
        <v>8</v>
      </c>
      <c r="B119" s="488" t="s">
        <v>30</v>
      </c>
      <c r="C119" s="488"/>
      <c r="D119" s="488"/>
      <c r="E119" s="488"/>
      <c r="F119" s="488"/>
      <c r="G119" s="488"/>
      <c r="H119" s="488"/>
    </row>
    <row r="120" spans="1:8" x14ac:dyDescent="0.25">
      <c r="A120" s="273" t="s">
        <v>39</v>
      </c>
      <c r="B120" s="488" t="s">
        <v>40</v>
      </c>
      <c r="C120" s="488"/>
      <c r="D120" s="274" t="s">
        <v>34</v>
      </c>
      <c r="E120" s="274" t="s">
        <v>21</v>
      </c>
      <c r="F120" s="274" t="s">
        <v>35</v>
      </c>
      <c r="G120" s="275" t="s">
        <v>36</v>
      </c>
      <c r="H120" s="274" t="s">
        <v>37</v>
      </c>
    </row>
    <row r="121" spans="1:8" x14ac:dyDescent="0.25">
      <c r="A121" s="268" t="s">
        <v>6</v>
      </c>
      <c r="B121" s="131"/>
      <c r="C121" s="131"/>
      <c r="D121" s="131"/>
      <c r="E121" s="131"/>
      <c r="F121" s="131"/>
      <c r="G121" s="131"/>
      <c r="H121" s="131"/>
    </row>
    <row r="122" spans="1:8" x14ac:dyDescent="0.25">
      <c r="A122" s="268" t="s">
        <v>0</v>
      </c>
      <c r="B122" s="364"/>
      <c r="C122" s="364"/>
      <c r="D122" s="131"/>
      <c r="E122" s="131"/>
      <c r="F122" s="131"/>
      <c r="G122" s="131"/>
      <c r="H122" s="131">
        <f t="shared" ref="H122:H133" si="30">F122-G122</f>
        <v>0</v>
      </c>
    </row>
    <row r="123" spans="1:8" x14ac:dyDescent="0.25">
      <c r="A123" s="268" t="s">
        <v>1</v>
      </c>
      <c r="B123" s="364"/>
      <c r="C123" s="364"/>
      <c r="D123" s="131"/>
      <c r="E123" s="131"/>
      <c r="F123" s="131"/>
      <c r="G123" s="131"/>
      <c r="H123" s="131">
        <f t="shared" si="30"/>
        <v>0</v>
      </c>
    </row>
    <row r="124" spans="1:8" x14ac:dyDescent="0.25">
      <c r="A124" s="268" t="s">
        <v>38</v>
      </c>
      <c r="B124" s="364"/>
      <c r="C124" s="364"/>
      <c r="D124" s="131"/>
      <c r="E124" s="131"/>
      <c r="F124" s="131"/>
      <c r="G124" s="131"/>
      <c r="H124" s="131">
        <f t="shared" si="30"/>
        <v>0</v>
      </c>
    </row>
    <row r="125" spans="1:8" x14ac:dyDescent="0.25">
      <c r="A125" s="268" t="s">
        <v>2</v>
      </c>
      <c r="B125" s="364"/>
      <c r="C125" s="364"/>
      <c r="D125" s="131"/>
      <c r="E125" s="131"/>
      <c r="F125" s="131"/>
      <c r="G125" s="131"/>
      <c r="H125" s="131">
        <f t="shared" si="30"/>
        <v>0</v>
      </c>
    </row>
    <row r="126" spans="1:8" x14ac:dyDescent="0.25">
      <c r="A126" s="268" t="s">
        <v>3</v>
      </c>
      <c r="B126" s="364"/>
      <c r="C126" s="364"/>
      <c r="D126" s="131"/>
      <c r="E126" s="131"/>
      <c r="F126" s="131"/>
      <c r="G126" s="131"/>
      <c r="H126" s="131">
        <f t="shared" si="30"/>
        <v>0</v>
      </c>
    </row>
    <row r="127" spans="1:8" x14ac:dyDescent="0.25">
      <c r="A127" s="268" t="s">
        <v>4</v>
      </c>
      <c r="B127" s="364"/>
      <c r="C127" s="364"/>
      <c r="D127" s="131"/>
      <c r="E127" s="131"/>
      <c r="F127" s="131"/>
      <c r="G127" s="131"/>
      <c r="H127" s="131">
        <f t="shared" si="30"/>
        <v>0</v>
      </c>
    </row>
    <row r="128" spans="1:8" x14ac:dyDescent="0.25">
      <c r="A128" s="268" t="s">
        <v>5</v>
      </c>
      <c r="B128" s="364"/>
      <c r="C128" s="364"/>
      <c r="D128" s="131"/>
      <c r="E128" s="131"/>
      <c r="F128" s="131"/>
      <c r="G128" s="131"/>
      <c r="H128" s="131">
        <f t="shared" si="30"/>
        <v>0</v>
      </c>
    </row>
    <row r="129" spans="1:8" x14ac:dyDescent="0.25">
      <c r="A129" s="268" t="s">
        <v>7</v>
      </c>
      <c r="B129" s="364"/>
      <c r="C129" s="364"/>
      <c r="D129" s="131"/>
      <c r="E129" s="131"/>
      <c r="F129" s="131"/>
      <c r="G129" s="131"/>
      <c r="H129" s="131">
        <f t="shared" si="30"/>
        <v>0</v>
      </c>
    </row>
    <row r="130" spans="1:8" x14ac:dyDescent="0.25">
      <c r="A130" s="268" t="s">
        <v>8</v>
      </c>
      <c r="B130" s="364"/>
      <c r="C130" s="364"/>
      <c r="D130" s="131"/>
      <c r="E130" s="131"/>
      <c r="F130" s="131"/>
      <c r="G130" s="131"/>
      <c r="H130" s="131">
        <f t="shared" si="30"/>
        <v>0</v>
      </c>
    </row>
    <row r="131" spans="1:8" x14ac:dyDescent="0.25">
      <c r="A131" s="268" t="s">
        <v>9</v>
      </c>
      <c r="B131" s="364"/>
      <c r="C131" s="364"/>
      <c r="D131" s="131"/>
      <c r="E131" s="131"/>
      <c r="F131" s="131"/>
      <c r="G131" s="131"/>
      <c r="H131" s="131">
        <f t="shared" si="30"/>
        <v>0</v>
      </c>
    </row>
    <row r="132" spans="1:8" x14ac:dyDescent="0.25">
      <c r="A132" s="268" t="s">
        <v>262</v>
      </c>
      <c r="B132" s="364"/>
      <c r="C132" s="364"/>
      <c r="D132" s="131"/>
      <c r="E132" s="131"/>
      <c r="F132" s="131"/>
      <c r="G132" s="131"/>
      <c r="H132" s="131">
        <f t="shared" si="30"/>
        <v>0</v>
      </c>
    </row>
    <row r="133" spans="1:8" x14ac:dyDescent="0.25">
      <c r="A133" s="268" t="s">
        <v>115</v>
      </c>
      <c r="B133" s="364"/>
      <c r="C133" s="364"/>
      <c r="D133" s="131"/>
      <c r="E133" s="131"/>
      <c r="F133" s="131"/>
      <c r="G133" s="131"/>
      <c r="H133" s="131">
        <f t="shared" si="30"/>
        <v>0</v>
      </c>
    </row>
    <row r="134" spans="1:8" x14ac:dyDescent="0.25">
      <c r="A134" s="1" t="s">
        <v>41</v>
      </c>
      <c r="B134" s="346"/>
      <c r="C134" s="346"/>
      <c r="D134">
        <f>SUM(D122:D133)</f>
        <v>0</v>
      </c>
      <c r="E134">
        <f>SUM(E122:E133)</f>
        <v>0</v>
      </c>
      <c r="F134">
        <f>SUM(F122:F133)</f>
        <v>0</v>
      </c>
      <c r="G134">
        <f>SUM(G122:G133)</f>
        <v>0</v>
      </c>
      <c r="H134">
        <f>F134-G134</f>
        <v>0</v>
      </c>
    </row>
    <row r="136" spans="1:8" x14ac:dyDescent="0.25">
      <c r="A136">
        <v>9</v>
      </c>
      <c r="B136" s="346" t="s">
        <v>31</v>
      </c>
      <c r="C136" s="346"/>
      <c r="D136" s="346"/>
      <c r="E136" s="346"/>
      <c r="F136" s="346"/>
      <c r="G136" s="346"/>
      <c r="H136" s="346"/>
    </row>
    <row r="137" spans="1:8" x14ac:dyDescent="0.25">
      <c r="A137" t="s">
        <v>39</v>
      </c>
      <c r="B137" s="346" t="s">
        <v>40</v>
      </c>
      <c r="C137" s="346"/>
      <c r="D137" s="7" t="s">
        <v>34</v>
      </c>
      <c r="E137" s="8" t="s">
        <v>21</v>
      </c>
      <c r="F137" s="9" t="s">
        <v>35</v>
      </c>
      <c r="G137" s="10" t="s">
        <v>36</v>
      </c>
      <c r="H137" s="1" t="s">
        <v>37</v>
      </c>
    </row>
    <row r="138" spans="1:8" x14ac:dyDescent="0.25">
      <c r="A138" s="239" t="s">
        <v>7</v>
      </c>
      <c r="B138" s="2"/>
      <c r="C138" s="2"/>
      <c r="D138" s="2"/>
      <c r="E138" s="2"/>
      <c r="F138" s="2"/>
      <c r="G138" s="2"/>
      <c r="H138" s="2"/>
    </row>
    <row r="139" spans="1:8" x14ac:dyDescent="0.25">
      <c r="A139" s="239" t="s">
        <v>0</v>
      </c>
      <c r="B139" s="364"/>
      <c r="C139" s="364"/>
      <c r="D139" s="131"/>
      <c r="E139" s="131"/>
      <c r="F139" s="131"/>
      <c r="G139" s="131"/>
      <c r="H139" s="131">
        <f t="shared" ref="H139:H150" si="31">F139-G139</f>
        <v>0</v>
      </c>
    </row>
    <row r="140" spans="1:8" x14ac:dyDescent="0.25">
      <c r="A140" s="1" t="s">
        <v>1</v>
      </c>
      <c r="B140" s="346"/>
      <c r="C140" s="346"/>
      <c r="D140" s="3"/>
      <c r="E140" s="4"/>
      <c r="F140" s="5"/>
      <c r="G140" s="6"/>
      <c r="H140" s="11">
        <f t="shared" si="31"/>
        <v>0</v>
      </c>
    </row>
    <row r="141" spans="1:8" x14ac:dyDescent="0.25">
      <c r="A141" s="1" t="s">
        <v>38</v>
      </c>
      <c r="B141" s="365"/>
      <c r="C141" s="346"/>
      <c r="D141" s="3"/>
      <c r="E141" s="4"/>
      <c r="F141" s="5"/>
      <c r="G141" s="6"/>
      <c r="H141" s="11">
        <f t="shared" si="31"/>
        <v>0</v>
      </c>
    </row>
    <row r="142" spans="1:8" x14ac:dyDescent="0.25">
      <c r="A142" s="1" t="s">
        <v>2</v>
      </c>
      <c r="B142" s="346"/>
      <c r="C142" s="346"/>
      <c r="D142" s="3"/>
      <c r="E142" s="4"/>
      <c r="F142" s="5"/>
      <c r="G142" s="6"/>
      <c r="H142" s="11">
        <f t="shared" si="31"/>
        <v>0</v>
      </c>
    </row>
    <row r="143" spans="1:8" x14ac:dyDescent="0.25">
      <c r="A143" s="1" t="s">
        <v>3</v>
      </c>
      <c r="B143" s="346"/>
      <c r="C143" s="346"/>
      <c r="D143" s="3"/>
      <c r="E143" s="4"/>
      <c r="F143" s="5"/>
      <c r="G143" s="6"/>
      <c r="H143" s="11">
        <f t="shared" si="31"/>
        <v>0</v>
      </c>
    </row>
    <row r="144" spans="1:8" x14ac:dyDescent="0.25">
      <c r="A144" s="1" t="s">
        <v>4</v>
      </c>
      <c r="B144" s="346"/>
      <c r="C144" s="346"/>
      <c r="D144" s="3"/>
      <c r="E144" s="4"/>
      <c r="F144" s="5"/>
      <c r="G144" s="6"/>
      <c r="H144" s="11">
        <f t="shared" si="31"/>
        <v>0</v>
      </c>
    </row>
    <row r="145" spans="1:8" x14ac:dyDescent="0.25">
      <c r="A145" s="1" t="s">
        <v>5</v>
      </c>
      <c r="B145" s="346"/>
      <c r="C145" s="346"/>
      <c r="D145" s="3"/>
      <c r="E145" s="4"/>
      <c r="F145" s="5"/>
      <c r="G145" s="6"/>
      <c r="H145" s="11">
        <f t="shared" si="31"/>
        <v>0</v>
      </c>
    </row>
    <row r="146" spans="1:8" x14ac:dyDescent="0.25">
      <c r="A146" s="268" t="s">
        <v>6</v>
      </c>
      <c r="B146" s="364"/>
      <c r="C146" s="364"/>
      <c r="D146" s="131"/>
      <c r="E146" s="131"/>
      <c r="F146" s="131"/>
      <c r="G146" s="131"/>
      <c r="H146" s="131">
        <f t="shared" si="31"/>
        <v>0</v>
      </c>
    </row>
    <row r="147" spans="1:8" x14ac:dyDescent="0.25">
      <c r="A147" s="1" t="s">
        <v>8</v>
      </c>
      <c r="B147" s="346"/>
      <c r="C147" s="346"/>
      <c r="D147" s="3"/>
      <c r="E147" s="4"/>
      <c r="F147" s="5"/>
      <c r="G147" s="6"/>
      <c r="H147" s="11">
        <f t="shared" si="31"/>
        <v>0</v>
      </c>
    </row>
    <row r="148" spans="1:8" x14ac:dyDescent="0.25">
      <c r="A148" s="1" t="s">
        <v>9</v>
      </c>
      <c r="B148" s="346"/>
      <c r="C148" s="346"/>
      <c r="D148" s="3"/>
      <c r="E148" s="4"/>
      <c r="F148" s="5"/>
      <c r="G148" s="6"/>
      <c r="H148" s="11">
        <f t="shared" si="31"/>
        <v>0</v>
      </c>
    </row>
    <row r="149" spans="1:8" x14ac:dyDescent="0.25">
      <c r="A149" s="1" t="s">
        <v>262</v>
      </c>
      <c r="B149" s="346"/>
      <c r="C149" s="346"/>
      <c r="D149" s="3"/>
      <c r="E149" s="4"/>
      <c r="F149" s="5"/>
      <c r="G149" s="6"/>
      <c r="H149" s="11">
        <f t="shared" si="31"/>
        <v>0</v>
      </c>
    </row>
    <row r="150" spans="1:8" x14ac:dyDescent="0.25">
      <c r="A150" s="1" t="s">
        <v>115</v>
      </c>
      <c r="B150" s="346"/>
      <c r="C150" s="346"/>
      <c r="D150" s="3"/>
      <c r="E150" s="4"/>
      <c r="F150" s="5"/>
      <c r="G150" s="6"/>
      <c r="H150" s="11">
        <f t="shared" si="31"/>
        <v>0</v>
      </c>
    </row>
    <row r="151" spans="1:8" x14ac:dyDescent="0.25">
      <c r="A151" s="1" t="s">
        <v>41</v>
      </c>
      <c r="B151" s="346"/>
      <c r="C151" s="346"/>
      <c r="D151">
        <f>SUM(D139:D150)</f>
        <v>0</v>
      </c>
      <c r="E151">
        <f>SUM(E139:E150)</f>
        <v>0</v>
      </c>
      <c r="F151">
        <f>SUM(F139:F150)</f>
        <v>0</v>
      </c>
      <c r="G151">
        <f>SUM(G139:G150)</f>
        <v>0</v>
      </c>
      <c r="H151">
        <f>F151-G151</f>
        <v>0</v>
      </c>
    </row>
    <row r="153" spans="1:8" x14ac:dyDescent="0.25">
      <c r="A153">
        <v>10</v>
      </c>
      <c r="B153" s="346" t="s">
        <v>32</v>
      </c>
      <c r="C153" s="346"/>
      <c r="D153" s="346"/>
      <c r="E153" s="346"/>
      <c r="F153" s="346"/>
      <c r="G153" s="346"/>
      <c r="H153" s="346"/>
    </row>
    <row r="154" spans="1:8" x14ac:dyDescent="0.25">
      <c r="A154" t="s">
        <v>39</v>
      </c>
      <c r="B154" s="346" t="s">
        <v>40</v>
      </c>
      <c r="C154" s="346"/>
      <c r="D154" s="7" t="s">
        <v>34</v>
      </c>
      <c r="E154" s="8" t="s">
        <v>21</v>
      </c>
      <c r="F154" s="9" t="s">
        <v>35</v>
      </c>
      <c r="G154" s="10" t="s">
        <v>36</v>
      </c>
      <c r="H154" s="1" t="s">
        <v>37</v>
      </c>
    </row>
    <row r="155" spans="1:8" x14ac:dyDescent="0.25">
      <c r="A155" s="239" t="s">
        <v>8</v>
      </c>
      <c r="B155" s="2"/>
      <c r="C155" s="2"/>
      <c r="D155" s="2"/>
      <c r="E155" s="2"/>
      <c r="F155" s="2"/>
      <c r="G155" s="2"/>
      <c r="H155" s="2"/>
    </row>
    <row r="156" spans="1:8" x14ac:dyDescent="0.25">
      <c r="A156" s="239" t="s">
        <v>0</v>
      </c>
      <c r="B156" s="364"/>
      <c r="C156" s="364"/>
      <c r="D156" s="131"/>
      <c r="E156" s="131"/>
      <c r="F156" s="131"/>
      <c r="G156" s="131"/>
      <c r="H156" s="131">
        <f t="shared" ref="H156:H167" si="32">F156-G156</f>
        <v>0</v>
      </c>
    </row>
    <row r="157" spans="1:8" x14ac:dyDescent="0.25">
      <c r="A157" s="1" t="s">
        <v>1</v>
      </c>
      <c r="B157" s="346"/>
      <c r="C157" s="346"/>
      <c r="D157" s="3"/>
      <c r="E157" s="4"/>
      <c r="F157" s="5"/>
      <c r="G157" s="6"/>
      <c r="H157" s="11">
        <f t="shared" si="32"/>
        <v>0</v>
      </c>
    </row>
    <row r="158" spans="1:8" x14ac:dyDescent="0.25">
      <c r="A158" s="1" t="s">
        <v>38</v>
      </c>
      <c r="B158" s="346"/>
      <c r="C158" s="346"/>
      <c r="D158" s="3"/>
      <c r="E158" s="4"/>
      <c r="F158" s="5"/>
      <c r="G158" s="6"/>
      <c r="H158" s="11">
        <f t="shared" si="32"/>
        <v>0</v>
      </c>
    </row>
    <row r="159" spans="1:8" x14ac:dyDescent="0.25">
      <c r="A159" s="1" t="s">
        <v>2</v>
      </c>
      <c r="B159" s="346"/>
      <c r="C159" s="346"/>
      <c r="D159" s="3"/>
      <c r="E159" s="4"/>
      <c r="F159" s="5"/>
      <c r="G159" s="6"/>
      <c r="H159" s="11">
        <f t="shared" si="32"/>
        <v>0</v>
      </c>
    </row>
    <row r="160" spans="1:8" x14ac:dyDescent="0.25">
      <c r="A160" s="1" t="s">
        <v>3</v>
      </c>
      <c r="B160" s="346"/>
      <c r="C160" s="346"/>
      <c r="D160" s="3"/>
      <c r="E160" s="4"/>
      <c r="F160" s="5"/>
      <c r="G160" s="6"/>
      <c r="H160" s="11">
        <f t="shared" si="32"/>
        <v>0</v>
      </c>
    </row>
    <row r="161" spans="1:8" x14ac:dyDescent="0.25">
      <c r="A161" s="1" t="s">
        <v>4</v>
      </c>
      <c r="B161" s="346"/>
      <c r="C161" s="346"/>
      <c r="D161" s="3"/>
      <c r="E161" s="4"/>
      <c r="F161" s="5"/>
      <c r="G161" s="6"/>
      <c r="H161" s="11">
        <f t="shared" si="32"/>
        <v>0</v>
      </c>
    </row>
    <row r="162" spans="1:8" x14ac:dyDescent="0.25">
      <c r="A162" s="1" t="s">
        <v>5</v>
      </c>
      <c r="B162" s="346"/>
      <c r="C162" s="346"/>
      <c r="D162" s="3"/>
      <c r="E162" s="4"/>
      <c r="F162" s="5"/>
      <c r="G162" s="6"/>
      <c r="H162" s="11">
        <f t="shared" si="32"/>
        <v>0</v>
      </c>
    </row>
    <row r="163" spans="1:8" x14ac:dyDescent="0.25">
      <c r="A163" s="268" t="s">
        <v>6</v>
      </c>
      <c r="B163" s="364"/>
      <c r="C163" s="364"/>
      <c r="D163" s="131"/>
      <c r="E163" s="131"/>
      <c r="F163" s="131"/>
      <c r="G163" s="131"/>
      <c r="H163" s="131">
        <f t="shared" si="32"/>
        <v>0</v>
      </c>
    </row>
    <row r="164" spans="1:8" x14ac:dyDescent="0.25">
      <c r="A164" s="1" t="s">
        <v>7</v>
      </c>
      <c r="B164" s="346"/>
      <c r="C164" s="346"/>
      <c r="D164" s="3"/>
      <c r="E164" s="4"/>
      <c r="F164" s="5"/>
      <c r="G164" s="6"/>
      <c r="H164" s="11">
        <f t="shared" si="32"/>
        <v>0</v>
      </c>
    </row>
    <row r="165" spans="1:8" x14ac:dyDescent="0.25">
      <c r="A165" s="1" t="s">
        <v>9</v>
      </c>
      <c r="B165" s="346"/>
      <c r="C165" s="346"/>
      <c r="D165" s="3"/>
      <c r="E165" s="4"/>
      <c r="F165" s="5"/>
      <c r="G165" s="6"/>
      <c r="H165" s="11">
        <f t="shared" si="32"/>
        <v>0</v>
      </c>
    </row>
    <row r="166" spans="1:8" x14ac:dyDescent="0.25">
      <c r="A166" s="1" t="s">
        <v>262</v>
      </c>
      <c r="B166" s="346"/>
      <c r="C166" s="346"/>
      <c r="D166" s="3"/>
      <c r="E166" s="4"/>
      <c r="F166" s="5"/>
      <c r="G166" s="6"/>
      <c r="H166" s="11">
        <f t="shared" si="32"/>
        <v>0</v>
      </c>
    </row>
    <row r="167" spans="1:8" x14ac:dyDescent="0.25">
      <c r="A167" s="1" t="s">
        <v>115</v>
      </c>
      <c r="B167" s="346"/>
      <c r="C167" s="346"/>
      <c r="D167" s="3"/>
      <c r="E167" s="4"/>
      <c r="F167" s="5"/>
      <c r="G167" s="6"/>
      <c r="H167" s="11">
        <f t="shared" si="32"/>
        <v>0</v>
      </c>
    </row>
    <row r="168" spans="1:8" x14ac:dyDescent="0.25">
      <c r="A168" s="1" t="s">
        <v>41</v>
      </c>
      <c r="B168" s="346"/>
      <c r="C168" s="346"/>
      <c r="D168">
        <f>SUM(D156:D167)</f>
        <v>0</v>
      </c>
      <c r="E168">
        <f>SUM(E156:E167)</f>
        <v>0</v>
      </c>
      <c r="F168">
        <f>SUM(F156:F167)</f>
        <v>0</v>
      </c>
      <c r="G168">
        <f>SUM(G156:G167)</f>
        <v>0</v>
      </c>
      <c r="H168">
        <f>F168-G168</f>
        <v>0</v>
      </c>
    </row>
    <row r="170" spans="1:8" x14ac:dyDescent="0.25">
      <c r="A170">
        <v>11</v>
      </c>
      <c r="B170" s="346" t="s">
        <v>33</v>
      </c>
      <c r="C170" s="346"/>
      <c r="D170" s="346"/>
      <c r="E170" s="346"/>
      <c r="F170" s="346"/>
      <c r="G170" s="346"/>
      <c r="H170" s="346"/>
    </row>
    <row r="171" spans="1:8" x14ac:dyDescent="0.25">
      <c r="A171" t="s">
        <v>39</v>
      </c>
      <c r="B171" s="346" t="s">
        <v>40</v>
      </c>
      <c r="C171" s="346"/>
      <c r="D171" s="7" t="s">
        <v>34</v>
      </c>
      <c r="E171" s="8" t="s">
        <v>21</v>
      </c>
      <c r="F171" s="9" t="s">
        <v>35</v>
      </c>
      <c r="G171" s="10" t="s">
        <v>36</v>
      </c>
      <c r="H171" s="1" t="s">
        <v>37</v>
      </c>
    </row>
    <row r="172" spans="1:8" x14ac:dyDescent="0.25">
      <c r="A172" s="239" t="s">
        <v>9</v>
      </c>
      <c r="B172" s="2"/>
      <c r="C172" s="2"/>
      <c r="D172" s="2"/>
      <c r="E172" s="2"/>
      <c r="F172" s="2"/>
      <c r="G172" s="2"/>
      <c r="H172" s="2"/>
    </row>
    <row r="173" spans="1:8" x14ac:dyDescent="0.25">
      <c r="A173" s="239" t="s">
        <v>0</v>
      </c>
      <c r="B173" s="364"/>
      <c r="C173" s="364"/>
      <c r="D173" s="131"/>
      <c r="E173" s="131"/>
      <c r="F173" s="131"/>
      <c r="G173" s="131"/>
      <c r="H173" s="131">
        <f t="shared" ref="H173:H184" si="33">F173-G173</f>
        <v>0</v>
      </c>
    </row>
    <row r="174" spans="1:8" x14ac:dyDescent="0.25">
      <c r="A174" s="1" t="s">
        <v>1</v>
      </c>
      <c r="B174" s="346"/>
      <c r="C174" s="346"/>
      <c r="D174" s="3"/>
      <c r="E174" s="4"/>
      <c r="F174" s="5"/>
      <c r="G174" s="6"/>
      <c r="H174" s="11">
        <f t="shared" si="33"/>
        <v>0</v>
      </c>
    </row>
    <row r="175" spans="1:8" x14ac:dyDescent="0.25">
      <c r="A175" s="1" t="s">
        <v>38</v>
      </c>
      <c r="B175" s="346"/>
      <c r="C175" s="346"/>
      <c r="D175" s="3"/>
      <c r="E175" s="4"/>
      <c r="F175" s="5"/>
      <c r="G175" s="6"/>
      <c r="H175" s="11">
        <f t="shared" si="33"/>
        <v>0</v>
      </c>
    </row>
    <row r="176" spans="1:8" x14ac:dyDescent="0.25">
      <c r="A176" s="1" t="s">
        <v>2</v>
      </c>
      <c r="B176" s="346"/>
      <c r="C176" s="346"/>
      <c r="D176" s="3"/>
      <c r="E176" s="4"/>
      <c r="F176" s="5"/>
      <c r="G176" s="6"/>
      <c r="H176" s="11">
        <f t="shared" si="33"/>
        <v>0</v>
      </c>
    </row>
    <row r="177" spans="1:8" x14ac:dyDescent="0.25">
      <c r="A177" s="1" t="s">
        <v>3</v>
      </c>
      <c r="B177" s="346"/>
      <c r="C177" s="346"/>
      <c r="D177" s="3"/>
      <c r="E177" s="4"/>
      <c r="F177" s="5"/>
      <c r="G177" s="6"/>
      <c r="H177" s="11">
        <f t="shared" si="33"/>
        <v>0</v>
      </c>
    </row>
    <row r="178" spans="1:8" x14ac:dyDescent="0.25">
      <c r="A178" s="1" t="s">
        <v>4</v>
      </c>
      <c r="B178" s="346"/>
      <c r="C178" s="346"/>
      <c r="D178" s="3"/>
      <c r="E178" s="4"/>
      <c r="F178" s="5"/>
      <c r="G178" s="6"/>
      <c r="H178" s="11">
        <f t="shared" si="33"/>
        <v>0</v>
      </c>
    </row>
    <row r="179" spans="1:8" x14ac:dyDescent="0.25">
      <c r="A179" s="1" t="s">
        <v>5</v>
      </c>
      <c r="B179" s="346"/>
      <c r="C179" s="346"/>
      <c r="D179" s="3"/>
      <c r="E179" s="4"/>
      <c r="F179" s="5"/>
      <c r="G179" s="6"/>
      <c r="H179" s="11">
        <f t="shared" si="33"/>
        <v>0</v>
      </c>
    </row>
    <row r="180" spans="1:8" x14ac:dyDescent="0.25">
      <c r="A180" s="268" t="s">
        <v>6</v>
      </c>
      <c r="B180" s="364"/>
      <c r="C180" s="364"/>
      <c r="D180" s="131"/>
      <c r="E180" s="131"/>
      <c r="F180" s="131"/>
      <c r="G180" s="131"/>
      <c r="H180" s="131">
        <f t="shared" si="33"/>
        <v>0</v>
      </c>
    </row>
    <row r="181" spans="1:8" x14ac:dyDescent="0.25">
      <c r="A181" s="1" t="s">
        <v>7</v>
      </c>
      <c r="B181" s="346"/>
      <c r="C181" s="346"/>
      <c r="D181" s="3"/>
      <c r="E181" s="4"/>
      <c r="F181" s="5"/>
      <c r="G181" s="6"/>
      <c r="H181" s="11">
        <f t="shared" si="33"/>
        <v>0</v>
      </c>
    </row>
    <row r="182" spans="1:8" x14ac:dyDescent="0.25">
      <c r="A182" s="1" t="s">
        <v>8</v>
      </c>
      <c r="B182" s="346"/>
      <c r="C182" s="346"/>
      <c r="D182" s="3"/>
      <c r="E182" s="4"/>
      <c r="F182" s="5"/>
      <c r="G182" s="6"/>
      <c r="H182" s="11">
        <f t="shared" si="33"/>
        <v>0</v>
      </c>
    </row>
    <row r="183" spans="1:8" x14ac:dyDescent="0.25">
      <c r="A183" s="1" t="s">
        <v>262</v>
      </c>
      <c r="B183" s="346"/>
      <c r="C183" s="346"/>
      <c r="D183" s="3"/>
      <c r="E183" s="4"/>
      <c r="F183" s="5"/>
      <c r="G183" s="6"/>
      <c r="H183" s="11">
        <f t="shared" si="33"/>
        <v>0</v>
      </c>
    </row>
    <row r="184" spans="1:8" x14ac:dyDescent="0.25">
      <c r="A184" s="1" t="s">
        <v>115</v>
      </c>
      <c r="B184" s="346"/>
      <c r="C184" s="346"/>
      <c r="D184" s="3"/>
      <c r="E184" s="4"/>
      <c r="F184" s="5"/>
      <c r="G184" s="6"/>
      <c r="H184" s="11">
        <f t="shared" si="33"/>
        <v>0</v>
      </c>
    </row>
    <row r="185" spans="1:8" x14ac:dyDescent="0.25">
      <c r="A185" s="1" t="s">
        <v>41</v>
      </c>
      <c r="B185" s="346"/>
      <c r="C185" s="346"/>
      <c r="D185">
        <f>SUM(D173:D184)</f>
        <v>0</v>
      </c>
      <c r="E185">
        <f>SUM(E173:E184)</f>
        <v>0</v>
      </c>
      <c r="F185">
        <f>SUM(F173:F184)</f>
        <v>0</v>
      </c>
      <c r="G185">
        <f>SUM(G173:G184)</f>
        <v>0</v>
      </c>
      <c r="H185">
        <f>F185-G185</f>
        <v>0</v>
      </c>
    </row>
    <row r="187" spans="1:8" x14ac:dyDescent="0.25">
      <c r="A187">
        <v>12</v>
      </c>
      <c r="B187" s="346" t="s">
        <v>243</v>
      </c>
      <c r="C187" s="346"/>
      <c r="D187" s="346"/>
      <c r="E187" s="346"/>
      <c r="F187" s="346"/>
      <c r="G187" s="346"/>
      <c r="H187" s="346"/>
    </row>
    <row r="188" spans="1:8" x14ac:dyDescent="0.25">
      <c r="A188" t="s">
        <v>39</v>
      </c>
      <c r="B188" s="346" t="s">
        <v>40</v>
      </c>
      <c r="C188" s="346"/>
      <c r="D188" s="7" t="s">
        <v>34</v>
      </c>
      <c r="E188" s="8" t="s">
        <v>21</v>
      </c>
      <c r="F188" s="9" t="s">
        <v>35</v>
      </c>
      <c r="G188" s="10" t="s">
        <v>36</v>
      </c>
      <c r="H188" s="1" t="s">
        <v>37</v>
      </c>
    </row>
    <row r="189" spans="1:8" x14ac:dyDescent="0.25">
      <c r="A189" s="239" t="s">
        <v>262</v>
      </c>
      <c r="B189" s="2"/>
      <c r="C189" s="2"/>
      <c r="D189" s="2"/>
      <c r="E189" s="2"/>
      <c r="F189" s="2"/>
      <c r="G189" s="2"/>
      <c r="H189" s="2"/>
    </row>
    <row r="190" spans="1:8" x14ac:dyDescent="0.25">
      <c r="A190" s="239" t="s">
        <v>0</v>
      </c>
      <c r="B190" s="364"/>
      <c r="C190" s="364"/>
      <c r="D190" s="131"/>
      <c r="E190" s="131"/>
      <c r="F190" s="131"/>
      <c r="G190" s="131"/>
      <c r="H190" s="131">
        <f t="shared" ref="H190:H201" si="34">F190-G190</f>
        <v>0</v>
      </c>
    </row>
    <row r="191" spans="1:8" x14ac:dyDescent="0.25">
      <c r="A191" s="1" t="s">
        <v>1</v>
      </c>
      <c r="B191" s="346"/>
      <c r="C191" s="346"/>
      <c r="D191" s="3"/>
      <c r="E191" s="188"/>
      <c r="F191" s="189"/>
      <c r="G191" s="190"/>
      <c r="H191" s="11">
        <f t="shared" si="34"/>
        <v>0</v>
      </c>
    </row>
    <row r="192" spans="1:8" x14ac:dyDescent="0.25">
      <c r="A192" s="1" t="s">
        <v>38</v>
      </c>
      <c r="B192" s="346"/>
      <c r="C192" s="346"/>
      <c r="D192" s="3"/>
      <c r="E192" s="188"/>
      <c r="F192" s="189"/>
      <c r="G192" s="190"/>
      <c r="H192" s="11">
        <f t="shared" si="34"/>
        <v>0</v>
      </c>
    </row>
    <row r="193" spans="1:8" x14ac:dyDescent="0.25">
      <c r="A193" s="1" t="s">
        <v>2</v>
      </c>
      <c r="B193" s="346"/>
      <c r="C193" s="346"/>
      <c r="D193" s="3"/>
      <c r="E193" s="188"/>
      <c r="F193" s="189"/>
      <c r="G193" s="190"/>
      <c r="H193" s="11">
        <f t="shared" si="34"/>
        <v>0</v>
      </c>
    </row>
    <row r="194" spans="1:8" x14ac:dyDescent="0.25">
      <c r="A194" s="1" t="s">
        <v>3</v>
      </c>
      <c r="B194" s="346"/>
      <c r="C194" s="346"/>
      <c r="D194" s="3"/>
      <c r="E194" s="188"/>
      <c r="F194" s="189"/>
      <c r="G194" s="190"/>
      <c r="H194" s="11">
        <f t="shared" si="34"/>
        <v>0</v>
      </c>
    </row>
    <row r="195" spans="1:8" x14ac:dyDescent="0.25">
      <c r="A195" s="1" t="s">
        <v>4</v>
      </c>
      <c r="B195" s="346"/>
      <c r="C195" s="346"/>
      <c r="D195" s="3"/>
      <c r="E195" s="188"/>
      <c r="F195" s="189"/>
      <c r="G195" s="190"/>
      <c r="H195" s="11">
        <f t="shared" si="34"/>
        <v>0</v>
      </c>
    </row>
    <row r="196" spans="1:8" x14ac:dyDescent="0.25">
      <c r="A196" s="1" t="s">
        <v>265</v>
      </c>
      <c r="B196" s="346"/>
      <c r="C196" s="346"/>
      <c r="D196" s="3"/>
      <c r="E196" s="188"/>
      <c r="F196" s="189"/>
      <c r="G196" s="190"/>
      <c r="H196" s="11">
        <f t="shared" si="34"/>
        <v>0</v>
      </c>
    </row>
    <row r="197" spans="1:8" x14ac:dyDescent="0.25">
      <c r="A197" s="268" t="s">
        <v>6</v>
      </c>
      <c r="B197" s="364"/>
      <c r="C197" s="364"/>
      <c r="D197" s="131"/>
      <c r="E197" s="131"/>
      <c r="F197" s="131"/>
      <c r="G197" s="131"/>
      <c r="H197" s="131">
        <f t="shared" si="34"/>
        <v>0</v>
      </c>
    </row>
    <row r="198" spans="1:8" x14ac:dyDescent="0.25">
      <c r="A198" s="1" t="s">
        <v>7</v>
      </c>
      <c r="B198" s="346"/>
      <c r="C198" s="346"/>
      <c r="D198" s="3"/>
      <c r="E198" s="188"/>
      <c r="F198" s="189"/>
      <c r="G198" s="190"/>
      <c r="H198" s="11">
        <f t="shared" si="34"/>
        <v>0</v>
      </c>
    </row>
    <row r="199" spans="1:8" x14ac:dyDescent="0.25">
      <c r="A199" s="1" t="s">
        <v>8</v>
      </c>
      <c r="B199" s="346"/>
      <c r="C199" s="346"/>
      <c r="D199" s="3"/>
      <c r="E199" s="188"/>
      <c r="F199" s="189"/>
      <c r="G199" s="190"/>
      <c r="H199" s="11">
        <f t="shared" si="34"/>
        <v>0</v>
      </c>
    </row>
    <row r="200" spans="1:8" x14ac:dyDescent="0.25">
      <c r="A200" s="1" t="s">
        <v>9</v>
      </c>
      <c r="B200" s="346"/>
      <c r="C200" s="346"/>
      <c r="D200" s="3"/>
      <c r="E200" s="188"/>
      <c r="F200" s="189"/>
      <c r="G200" s="190"/>
      <c r="H200" s="11">
        <f t="shared" si="34"/>
        <v>0</v>
      </c>
    </row>
    <row r="201" spans="1:8" x14ac:dyDescent="0.25">
      <c r="A201" s="1" t="s">
        <v>115</v>
      </c>
      <c r="B201" s="346"/>
      <c r="C201" s="346"/>
      <c r="D201" s="3"/>
      <c r="E201" s="188"/>
      <c r="F201" s="189"/>
      <c r="G201" s="190"/>
      <c r="H201" s="11">
        <f t="shared" si="34"/>
        <v>0</v>
      </c>
    </row>
    <row r="202" spans="1:8" x14ac:dyDescent="0.25">
      <c r="A202" s="1" t="s">
        <v>41</v>
      </c>
      <c r="B202" s="346"/>
      <c r="C202" s="346"/>
      <c r="D202">
        <f>SUM(D190:D201)</f>
        <v>0</v>
      </c>
      <c r="E202">
        <f>SUM(E190:E201)</f>
        <v>0</v>
      </c>
      <c r="F202">
        <f>SUM(F190:F201)</f>
        <v>0</v>
      </c>
      <c r="G202">
        <f>SUM(G190:G201)</f>
        <v>0</v>
      </c>
      <c r="H202">
        <f>F202-G202</f>
        <v>0</v>
      </c>
    </row>
    <row r="204" spans="1:8" x14ac:dyDescent="0.25">
      <c r="A204">
        <v>13</v>
      </c>
      <c r="B204" s="346" t="s">
        <v>114</v>
      </c>
      <c r="C204" s="346"/>
      <c r="D204" s="346"/>
      <c r="E204" s="346"/>
      <c r="F204" s="346"/>
      <c r="G204" s="346"/>
      <c r="H204" s="346"/>
    </row>
    <row r="205" spans="1:8" x14ac:dyDescent="0.25">
      <c r="A205" t="s">
        <v>39</v>
      </c>
      <c r="B205" s="346" t="s">
        <v>40</v>
      </c>
      <c r="C205" s="346"/>
      <c r="D205" s="7" t="s">
        <v>34</v>
      </c>
      <c r="E205" s="8" t="s">
        <v>21</v>
      </c>
      <c r="F205" s="9" t="s">
        <v>35</v>
      </c>
      <c r="G205" s="10" t="s">
        <v>36</v>
      </c>
      <c r="H205" s="1" t="s">
        <v>37</v>
      </c>
    </row>
    <row r="206" spans="1:8" x14ac:dyDescent="0.25">
      <c r="A206" s="239" t="s">
        <v>115</v>
      </c>
      <c r="B206" s="2"/>
      <c r="C206" s="2"/>
      <c r="D206" s="2"/>
      <c r="E206" s="2"/>
      <c r="F206" s="2"/>
      <c r="G206" s="2"/>
      <c r="H206" s="2"/>
    </row>
    <row r="207" spans="1:8" x14ac:dyDescent="0.25">
      <c r="A207" s="239" t="s">
        <v>0</v>
      </c>
      <c r="B207" s="364"/>
      <c r="C207" s="364"/>
      <c r="D207" s="131"/>
      <c r="E207" s="131"/>
      <c r="F207" s="131"/>
      <c r="G207" s="131"/>
      <c r="H207" s="131">
        <f t="shared" ref="H207:H218" si="35">F207-G207</f>
        <v>0</v>
      </c>
    </row>
    <row r="208" spans="1:8" x14ac:dyDescent="0.25">
      <c r="A208" s="1" t="s">
        <v>1</v>
      </c>
      <c r="B208" s="346"/>
      <c r="C208" s="346"/>
      <c r="D208" s="3"/>
      <c r="E208" s="4"/>
      <c r="F208" s="5"/>
      <c r="G208" s="6"/>
      <c r="H208" s="11">
        <f t="shared" si="35"/>
        <v>0</v>
      </c>
    </row>
    <row r="209" spans="1:8" x14ac:dyDescent="0.25">
      <c r="A209" s="1" t="s">
        <v>38</v>
      </c>
      <c r="B209" s="346"/>
      <c r="C209" s="346"/>
      <c r="D209" s="3"/>
      <c r="E209" s="4"/>
      <c r="F209" s="5"/>
      <c r="G209" s="6"/>
      <c r="H209" s="11">
        <f t="shared" si="35"/>
        <v>0</v>
      </c>
    </row>
    <row r="210" spans="1:8" x14ac:dyDescent="0.25">
      <c r="A210" s="1" t="s">
        <v>2</v>
      </c>
      <c r="B210" s="346"/>
      <c r="C210" s="346"/>
      <c r="D210" s="3"/>
      <c r="E210" s="4"/>
      <c r="F210" s="5"/>
      <c r="G210" s="6"/>
      <c r="H210" s="11">
        <f t="shared" si="35"/>
        <v>0</v>
      </c>
    </row>
    <row r="211" spans="1:8" x14ac:dyDescent="0.25">
      <c r="A211" s="1" t="s">
        <v>3</v>
      </c>
      <c r="B211" s="346" t="s">
        <v>385</v>
      </c>
      <c r="C211" s="346"/>
      <c r="D211" s="3">
        <v>1</v>
      </c>
      <c r="E211" s="4">
        <v>0</v>
      </c>
      <c r="F211" s="5">
        <v>5</v>
      </c>
      <c r="G211" s="6">
        <v>2</v>
      </c>
      <c r="H211" s="11">
        <f t="shared" si="35"/>
        <v>3</v>
      </c>
    </row>
    <row r="212" spans="1:8" x14ac:dyDescent="0.25">
      <c r="A212" s="1" t="s">
        <v>4</v>
      </c>
      <c r="B212" s="346"/>
      <c r="C212" s="346"/>
      <c r="D212" s="3"/>
      <c r="E212" s="4"/>
      <c r="F212" s="5"/>
      <c r="G212" s="6"/>
      <c r="H212" s="11">
        <f t="shared" si="35"/>
        <v>0</v>
      </c>
    </row>
    <row r="213" spans="1:8" x14ac:dyDescent="0.25">
      <c r="A213" s="1" t="s">
        <v>5</v>
      </c>
      <c r="B213" s="346"/>
      <c r="C213" s="346"/>
      <c r="D213" s="3"/>
      <c r="E213" s="4"/>
      <c r="F213" s="5"/>
      <c r="G213" s="6"/>
      <c r="H213" s="11">
        <f t="shared" si="35"/>
        <v>0</v>
      </c>
    </row>
    <row r="214" spans="1:8" x14ac:dyDescent="0.25">
      <c r="A214" s="268" t="s">
        <v>6</v>
      </c>
      <c r="B214" s="364"/>
      <c r="C214" s="364"/>
      <c r="D214" s="131"/>
      <c r="E214" s="131"/>
      <c r="F214" s="131"/>
      <c r="G214" s="131"/>
      <c r="H214" s="131">
        <f t="shared" si="35"/>
        <v>0</v>
      </c>
    </row>
    <row r="215" spans="1:8" x14ac:dyDescent="0.25">
      <c r="A215" s="1" t="s">
        <v>7</v>
      </c>
      <c r="B215" s="346"/>
      <c r="C215" s="346"/>
      <c r="D215" s="3"/>
      <c r="E215" s="4"/>
      <c r="F215" s="5"/>
      <c r="G215" s="6"/>
      <c r="H215" s="11">
        <f t="shared" si="35"/>
        <v>0</v>
      </c>
    </row>
    <row r="216" spans="1:8" x14ac:dyDescent="0.25">
      <c r="A216" s="1" t="s">
        <v>8</v>
      </c>
      <c r="B216" s="346"/>
      <c r="C216" s="346"/>
      <c r="D216" s="3"/>
      <c r="E216" s="4"/>
      <c r="F216" s="5"/>
      <c r="G216" s="6"/>
      <c r="H216" s="11">
        <f t="shared" si="35"/>
        <v>0</v>
      </c>
    </row>
    <row r="217" spans="1:8" x14ac:dyDescent="0.25">
      <c r="A217" s="1" t="s">
        <v>9</v>
      </c>
      <c r="B217" s="346"/>
      <c r="C217" s="346"/>
      <c r="D217" s="3"/>
      <c r="E217" s="4"/>
      <c r="F217" s="5"/>
      <c r="G217" s="6"/>
      <c r="H217" s="11">
        <f t="shared" si="35"/>
        <v>0</v>
      </c>
    </row>
    <row r="218" spans="1:8" x14ac:dyDescent="0.25">
      <c r="A218" s="1" t="s">
        <v>262</v>
      </c>
      <c r="B218" s="346"/>
      <c r="C218" s="346"/>
      <c r="D218" s="3"/>
      <c r="E218" s="4"/>
      <c r="F218" s="5"/>
      <c r="G218" s="6"/>
      <c r="H218" s="11">
        <f t="shared" si="35"/>
        <v>0</v>
      </c>
    </row>
    <row r="219" spans="1:8" x14ac:dyDescent="0.25">
      <c r="A219" s="1" t="s">
        <v>41</v>
      </c>
      <c r="B219" s="346"/>
      <c r="C219" s="346"/>
      <c r="D219">
        <f>SUM(D207:D218)</f>
        <v>1</v>
      </c>
      <c r="E219">
        <f>SUM(E207:E218)</f>
        <v>0</v>
      </c>
      <c r="F219">
        <f>SUM(F207:F218)</f>
        <v>5</v>
      </c>
      <c r="G219">
        <f>SUM(G207:G218)</f>
        <v>2</v>
      </c>
      <c r="H219">
        <f>F219-G219</f>
        <v>3</v>
      </c>
    </row>
  </sheetData>
  <mergeCells count="206">
    <mergeCell ref="P34:P35"/>
    <mergeCell ref="Q34:Q35"/>
    <mergeCell ref="R34:R35"/>
    <mergeCell ref="S34:S35"/>
    <mergeCell ref="T34:T35"/>
    <mergeCell ref="J17:Q17"/>
    <mergeCell ref="K34:K35"/>
    <mergeCell ref="L34:L35"/>
    <mergeCell ref="M34:M35"/>
    <mergeCell ref="N34:N35"/>
    <mergeCell ref="O34:O35"/>
    <mergeCell ref="B218:C218"/>
    <mergeCell ref="B219:C219"/>
    <mergeCell ref="B212:C212"/>
    <mergeCell ref="B213:C213"/>
    <mergeCell ref="B214:C214"/>
    <mergeCell ref="B215:C215"/>
    <mergeCell ref="B216:C216"/>
    <mergeCell ref="B217:C217"/>
    <mergeCell ref="B205:C205"/>
    <mergeCell ref="B207:C207"/>
    <mergeCell ref="B208:C208"/>
    <mergeCell ref="B209:C209"/>
    <mergeCell ref="B210:C210"/>
    <mergeCell ref="B211:C211"/>
    <mergeCell ref="B198:C198"/>
    <mergeCell ref="B199:C199"/>
    <mergeCell ref="B200:C200"/>
    <mergeCell ref="B201:C201"/>
    <mergeCell ref="B202:C202"/>
    <mergeCell ref="B204:H204"/>
    <mergeCell ref="B192:C192"/>
    <mergeCell ref="B193:C193"/>
    <mergeCell ref="B194:C194"/>
    <mergeCell ref="B195:C195"/>
    <mergeCell ref="B196:C196"/>
    <mergeCell ref="B197:C197"/>
    <mergeCell ref="B184:C184"/>
    <mergeCell ref="B185:C185"/>
    <mergeCell ref="B187:H187"/>
    <mergeCell ref="B188:C188"/>
    <mergeCell ref="B190:C190"/>
    <mergeCell ref="B191:C191"/>
    <mergeCell ref="B178:C178"/>
    <mergeCell ref="B179:C179"/>
    <mergeCell ref="B180:C180"/>
    <mergeCell ref="B181:C181"/>
    <mergeCell ref="B182:C182"/>
    <mergeCell ref="B183:C183"/>
    <mergeCell ref="B171:C171"/>
    <mergeCell ref="B173:C173"/>
    <mergeCell ref="B174:C174"/>
    <mergeCell ref="B175:C175"/>
    <mergeCell ref="B176:C176"/>
    <mergeCell ref="B177:C177"/>
    <mergeCell ref="B164:C164"/>
    <mergeCell ref="B165:C165"/>
    <mergeCell ref="B166:C166"/>
    <mergeCell ref="B167:C167"/>
    <mergeCell ref="B168:C168"/>
    <mergeCell ref="B170:H170"/>
    <mergeCell ref="B158:C158"/>
    <mergeCell ref="B159:C159"/>
    <mergeCell ref="B160:C160"/>
    <mergeCell ref="B161:C161"/>
    <mergeCell ref="B162:C162"/>
    <mergeCell ref="B163:C163"/>
    <mergeCell ref="B150:C150"/>
    <mergeCell ref="B151:C151"/>
    <mergeCell ref="B153:H153"/>
    <mergeCell ref="B154:C154"/>
    <mergeCell ref="B156:C156"/>
    <mergeCell ref="B157:C157"/>
    <mergeCell ref="B144:C144"/>
    <mergeCell ref="B145:C145"/>
    <mergeCell ref="B146:C146"/>
    <mergeCell ref="B147:C147"/>
    <mergeCell ref="B148:C148"/>
    <mergeCell ref="B149:C149"/>
    <mergeCell ref="B137:C137"/>
    <mergeCell ref="B139:C139"/>
    <mergeCell ref="B140:C140"/>
    <mergeCell ref="B141:C141"/>
    <mergeCell ref="B142:C142"/>
    <mergeCell ref="B143:C143"/>
    <mergeCell ref="B130:C130"/>
    <mergeCell ref="B131:C131"/>
    <mergeCell ref="B132:C132"/>
    <mergeCell ref="B133:C133"/>
    <mergeCell ref="B134:C134"/>
    <mergeCell ref="B136:H136"/>
    <mergeCell ref="B124:C124"/>
    <mergeCell ref="B125:C125"/>
    <mergeCell ref="B126:C126"/>
    <mergeCell ref="B127:C127"/>
    <mergeCell ref="B128:C128"/>
    <mergeCell ref="B129:C129"/>
    <mergeCell ref="B116:C116"/>
    <mergeCell ref="B117:C117"/>
    <mergeCell ref="B119:H119"/>
    <mergeCell ref="B120:C120"/>
    <mergeCell ref="B122:C122"/>
    <mergeCell ref="B123:C123"/>
    <mergeCell ref="B110:C110"/>
    <mergeCell ref="B111:C111"/>
    <mergeCell ref="B112:C112"/>
    <mergeCell ref="B113:C113"/>
    <mergeCell ref="B114:C114"/>
    <mergeCell ref="B115:C115"/>
    <mergeCell ref="B103:C103"/>
    <mergeCell ref="B105:C105"/>
    <mergeCell ref="B106:C106"/>
    <mergeCell ref="B107:C107"/>
    <mergeCell ref="B108:C108"/>
    <mergeCell ref="B109:C109"/>
    <mergeCell ref="B96:C96"/>
    <mergeCell ref="B97:C97"/>
    <mergeCell ref="B98:C98"/>
    <mergeCell ref="B99:C99"/>
    <mergeCell ref="B100:C100"/>
    <mergeCell ref="B102:H102"/>
    <mergeCell ref="B90:C90"/>
    <mergeCell ref="B91:C91"/>
    <mergeCell ref="B92:C92"/>
    <mergeCell ref="B93:C93"/>
    <mergeCell ref="B94:C94"/>
    <mergeCell ref="B95:C95"/>
    <mergeCell ref="B82:C82"/>
    <mergeCell ref="B83:C83"/>
    <mergeCell ref="B85:H85"/>
    <mergeCell ref="B86:C86"/>
    <mergeCell ref="B88:C88"/>
    <mergeCell ref="B89:C89"/>
    <mergeCell ref="B76:C76"/>
    <mergeCell ref="B77:C77"/>
    <mergeCell ref="B78:C78"/>
    <mergeCell ref="B79:C79"/>
    <mergeCell ref="B80:C80"/>
    <mergeCell ref="B81:C81"/>
    <mergeCell ref="B69:C69"/>
    <mergeCell ref="B71:C71"/>
    <mergeCell ref="B72:C72"/>
    <mergeCell ref="B73:C73"/>
    <mergeCell ref="B74:C74"/>
    <mergeCell ref="B75:C75"/>
    <mergeCell ref="B62:C62"/>
    <mergeCell ref="B63:C63"/>
    <mergeCell ref="B64:C64"/>
    <mergeCell ref="B65:C65"/>
    <mergeCell ref="B66:C66"/>
    <mergeCell ref="B68:H68"/>
    <mergeCell ref="B56:C56"/>
    <mergeCell ref="B57:C57"/>
    <mergeCell ref="B58:C58"/>
    <mergeCell ref="B59:C59"/>
    <mergeCell ref="B60:C60"/>
    <mergeCell ref="B61:C61"/>
    <mergeCell ref="B48:C48"/>
    <mergeCell ref="B49:C49"/>
    <mergeCell ref="B51:H51"/>
    <mergeCell ref="B52:C52"/>
    <mergeCell ref="B54:C54"/>
    <mergeCell ref="B55:C55"/>
    <mergeCell ref="B42:C42"/>
    <mergeCell ref="B43:C43"/>
    <mergeCell ref="B44:C44"/>
    <mergeCell ref="B45:C45"/>
    <mergeCell ref="B46:C46"/>
    <mergeCell ref="B47:C47"/>
    <mergeCell ref="B21:C21"/>
    <mergeCell ref="B35:C35"/>
    <mergeCell ref="B37:C37"/>
    <mergeCell ref="B38:C38"/>
    <mergeCell ref="B39:C39"/>
    <mergeCell ref="B40:C40"/>
    <mergeCell ref="B41:C41"/>
    <mergeCell ref="B28:C28"/>
    <mergeCell ref="B29:C29"/>
    <mergeCell ref="B30:C30"/>
    <mergeCell ref="B31:C31"/>
    <mergeCell ref="B32:C32"/>
    <mergeCell ref="B34:H34"/>
    <mergeCell ref="Y52:AA52"/>
    <mergeCell ref="B8:C8"/>
    <mergeCell ref="B9:C9"/>
    <mergeCell ref="B10:C10"/>
    <mergeCell ref="B11:C11"/>
    <mergeCell ref="B12:C12"/>
    <mergeCell ref="B13:C13"/>
    <mergeCell ref="B1:H1"/>
    <mergeCell ref="B2:C2"/>
    <mergeCell ref="B4:C4"/>
    <mergeCell ref="B5:C5"/>
    <mergeCell ref="B6:C6"/>
    <mergeCell ref="B7:C7"/>
    <mergeCell ref="B22:C22"/>
    <mergeCell ref="B23:C23"/>
    <mergeCell ref="B24:C24"/>
    <mergeCell ref="B25:C25"/>
    <mergeCell ref="B26:C26"/>
    <mergeCell ref="B27:C27"/>
    <mergeCell ref="B14:C14"/>
    <mergeCell ref="B15:C15"/>
    <mergeCell ref="B17:H17"/>
    <mergeCell ref="B18:C18"/>
    <mergeCell ref="B20:C2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1A44F-05D1-43EC-B27D-7FE8627879AA}">
  <dimension ref="A1:X110"/>
  <sheetViews>
    <sheetView topLeftCell="A61" zoomScale="80" zoomScaleNormal="80" workbookViewId="0">
      <selection activeCell="M81" sqref="M81"/>
    </sheetView>
  </sheetViews>
  <sheetFormatPr baseColWidth="10" defaultRowHeight="15" x14ac:dyDescent="0.25"/>
  <cols>
    <col min="1" max="1" width="18" customWidth="1"/>
    <col min="2" max="2" width="18.5703125" customWidth="1"/>
    <col min="3" max="4" width="13.7109375" customWidth="1"/>
    <col min="5" max="7" width="13.5703125" customWidth="1"/>
    <col min="8" max="8" width="16" customWidth="1"/>
    <col min="9" max="9" width="15.140625" customWidth="1"/>
    <col min="10" max="10" width="13.5703125" customWidth="1"/>
    <col min="11" max="11" width="18.140625" customWidth="1"/>
    <col min="12" max="13" width="13.5703125" customWidth="1"/>
    <col min="14" max="14" width="17.28515625" customWidth="1"/>
    <col min="15" max="15" width="19.28515625" customWidth="1"/>
    <col min="16" max="16" width="17.28515625" customWidth="1"/>
    <col min="17" max="17" width="17.42578125" customWidth="1"/>
  </cols>
  <sheetData>
    <row r="1" spans="1:11" x14ac:dyDescent="0.25">
      <c r="A1" s="494" t="s">
        <v>88</v>
      </c>
      <c r="B1" s="495"/>
    </row>
    <row r="2" spans="1:11" x14ac:dyDescent="0.25">
      <c r="B2" s="435" t="s">
        <v>48</v>
      </c>
      <c r="C2" s="440" t="s">
        <v>82</v>
      </c>
      <c r="D2" s="441" t="s">
        <v>21</v>
      </c>
      <c r="E2" s="434" t="s">
        <v>37</v>
      </c>
      <c r="F2" s="435" t="s">
        <v>83</v>
      </c>
      <c r="G2" s="435" t="s">
        <v>86</v>
      </c>
      <c r="H2" s="435" t="s">
        <v>84</v>
      </c>
      <c r="I2" s="436" t="s">
        <v>85</v>
      </c>
      <c r="J2" s="437" t="s">
        <v>42</v>
      </c>
      <c r="K2" s="438" t="s">
        <v>87</v>
      </c>
    </row>
    <row r="3" spans="1:11" x14ac:dyDescent="0.25">
      <c r="B3" s="435"/>
      <c r="C3" s="440"/>
      <c r="D3" s="441"/>
      <c r="E3" s="434"/>
      <c r="F3" s="435"/>
      <c r="G3" s="435"/>
      <c r="H3" s="435"/>
      <c r="I3" s="436"/>
      <c r="J3" s="437"/>
      <c r="K3" s="438"/>
    </row>
    <row r="4" spans="1:11" x14ac:dyDescent="0.25">
      <c r="A4" s="18" t="s">
        <v>23</v>
      </c>
      <c r="B4" s="29">
        <v>1</v>
      </c>
      <c r="C4" s="30">
        <f>'match Janv'!D15</f>
        <v>4</v>
      </c>
      <c r="D4" s="31">
        <f>'match Janv'!E15</f>
        <v>7</v>
      </c>
      <c r="E4" s="32">
        <f>'match Janv'!H15</f>
        <v>-11</v>
      </c>
      <c r="F4" s="25">
        <f>RANK(C4,C$4:C$15)</f>
        <v>9</v>
      </c>
      <c r="G4" s="25">
        <f>RANK(D4,D$4:D$15)</f>
        <v>4</v>
      </c>
      <c r="H4" s="25">
        <f>RANK(E4,E$4:E$15)</f>
        <v>10</v>
      </c>
      <c r="I4" s="26">
        <f>F4+H4/10</f>
        <v>10</v>
      </c>
      <c r="J4" s="27">
        <f>RANK(I4,I$4:I$15,1)</f>
        <v>9</v>
      </c>
      <c r="K4" s="28">
        <f>I4+B4/100</f>
        <v>10.01</v>
      </c>
    </row>
    <row r="5" spans="1:11" x14ac:dyDescent="0.25">
      <c r="A5" s="18" t="s">
        <v>24</v>
      </c>
      <c r="B5" s="29">
        <v>2</v>
      </c>
      <c r="C5" s="30">
        <f>'match Janv'!M15</f>
        <v>3</v>
      </c>
      <c r="D5" s="31">
        <f>'match Janv'!N15</f>
        <v>8</v>
      </c>
      <c r="E5" s="32">
        <f>'match Janv'!Q15</f>
        <v>-10</v>
      </c>
      <c r="F5" s="25">
        <f t="shared" ref="F5:F14" si="0">RANK(C5,C$4:C$15)</f>
        <v>10</v>
      </c>
      <c r="G5" s="25">
        <f t="shared" ref="G5:G14" si="1">RANK(D5,D$4:D$15)</f>
        <v>2</v>
      </c>
      <c r="H5" s="25">
        <f t="shared" ref="H5:H14" si="2">RANK(E5,E$4:E$15)</f>
        <v>8</v>
      </c>
      <c r="I5" s="26">
        <f t="shared" ref="I5:I15" si="3">F5+H5/10</f>
        <v>10.8</v>
      </c>
      <c r="J5" s="27">
        <f t="shared" ref="J5:J15" si="4">RANK(I5,I$4:I$15,1)</f>
        <v>10</v>
      </c>
      <c r="K5" s="28">
        <f t="shared" ref="K5:K14" si="5">I5+B5/100</f>
        <v>10.82</v>
      </c>
    </row>
    <row r="6" spans="1:11" x14ac:dyDescent="0.25">
      <c r="A6" s="18" t="s">
        <v>26</v>
      </c>
      <c r="B6" s="29">
        <v>3</v>
      </c>
      <c r="C6" s="30">
        <f>'match Janv'!D31</f>
        <v>9</v>
      </c>
      <c r="D6" s="31">
        <f>'match Janv'!E31</f>
        <v>2</v>
      </c>
      <c r="E6" s="32">
        <f>'match Janv'!H31</f>
        <v>30</v>
      </c>
      <c r="F6" s="25">
        <f t="shared" si="0"/>
        <v>2</v>
      </c>
      <c r="G6" s="25">
        <f t="shared" si="1"/>
        <v>11</v>
      </c>
      <c r="H6" s="25">
        <f t="shared" si="2"/>
        <v>1</v>
      </c>
      <c r="I6" s="26">
        <f t="shared" si="3"/>
        <v>2.1</v>
      </c>
      <c r="J6" s="27">
        <f t="shared" si="4"/>
        <v>2</v>
      </c>
      <c r="K6" s="28">
        <f t="shared" si="5"/>
        <v>2.13</v>
      </c>
    </row>
    <row r="7" spans="1:11" x14ac:dyDescent="0.25">
      <c r="A7" s="18" t="s">
        <v>25</v>
      </c>
      <c r="B7" s="29">
        <v>4</v>
      </c>
      <c r="C7" s="30">
        <f>'match Janv'!M31</f>
        <v>7</v>
      </c>
      <c r="D7" s="31">
        <f>'match Janv'!N31</f>
        <v>4</v>
      </c>
      <c r="E7" s="32">
        <f>'match Janv'!Q31</f>
        <v>12</v>
      </c>
      <c r="F7" s="25">
        <f t="shared" si="0"/>
        <v>3</v>
      </c>
      <c r="G7" s="25">
        <f t="shared" si="1"/>
        <v>8</v>
      </c>
      <c r="H7" s="25">
        <f t="shared" si="2"/>
        <v>3</v>
      </c>
      <c r="I7" s="26">
        <f t="shared" si="3"/>
        <v>3.3</v>
      </c>
      <c r="J7" s="27">
        <f t="shared" si="4"/>
        <v>3</v>
      </c>
      <c r="K7" s="28">
        <f t="shared" si="5"/>
        <v>3.34</v>
      </c>
    </row>
    <row r="8" spans="1:11" x14ac:dyDescent="0.25">
      <c r="A8" s="18" t="s">
        <v>27</v>
      </c>
      <c r="B8" s="29">
        <v>5</v>
      </c>
      <c r="C8" s="30">
        <f>'match Janv'!D47</f>
        <v>1</v>
      </c>
      <c r="D8" s="31">
        <f>'match Janv'!E47</f>
        <v>10</v>
      </c>
      <c r="E8" s="32">
        <f>'match Janv'!H47</f>
        <v>-30</v>
      </c>
      <c r="F8" s="25">
        <f t="shared" si="0"/>
        <v>12</v>
      </c>
      <c r="G8" s="25">
        <f t="shared" si="1"/>
        <v>1</v>
      </c>
      <c r="H8" s="25">
        <f t="shared" si="2"/>
        <v>12</v>
      </c>
      <c r="I8" s="26">
        <f t="shared" si="3"/>
        <v>13.2</v>
      </c>
      <c r="J8" s="27">
        <f t="shared" si="4"/>
        <v>12</v>
      </c>
      <c r="K8" s="28">
        <f t="shared" si="5"/>
        <v>13.25</v>
      </c>
    </row>
    <row r="9" spans="1:11" x14ac:dyDescent="0.25">
      <c r="A9" s="18" t="s">
        <v>28</v>
      </c>
      <c r="B9" s="29">
        <v>6</v>
      </c>
      <c r="C9" s="30">
        <f>'match Janv'!M47</f>
        <v>5</v>
      </c>
      <c r="D9" s="31">
        <f>'match Janv'!N47</f>
        <v>6</v>
      </c>
      <c r="E9" s="32">
        <f>'match Janv'!Q47</f>
        <v>-2</v>
      </c>
      <c r="F9" s="25">
        <f t="shared" si="0"/>
        <v>6</v>
      </c>
      <c r="G9" s="25">
        <f t="shared" si="1"/>
        <v>5</v>
      </c>
      <c r="H9" s="25">
        <f t="shared" si="2"/>
        <v>7</v>
      </c>
      <c r="I9" s="26">
        <f t="shared" si="3"/>
        <v>6.7</v>
      </c>
      <c r="J9" s="27">
        <f t="shared" si="4"/>
        <v>7</v>
      </c>
      <c r="K9" s="28">
        <f t="shared" si="5"/>
        <v>6.76</v>
      </c>
    </row>
    <row r="10" spans="1:11" x14ac:dyDescent="0.25">
      <c r="A10" s="18" t="s">
        <v>29</v>
      </c>
      <c r="B10" s="29">
        <v>7</v>
      </c>
      <c r="C10" s="30">
        <f>'match Janv'!D63</f>
        <v>10</v>
      </c>
      <c r="D10" s="31">
        <f>'match Janv'!E63</f>
        <v>1</v>
      </c>
      <c r="E10" s="32">
        <f>'match Janv'!H63</f>
        <v>21</v>
      </c>
      <c r="F10" s="25">
        <f t="shared" si="0"/>
        <v>1</v>
      </c>
      <c r="G10" s="25">
        <f t="shared" si="1"/>
        <v>12</v>
      </c>
      <c r="H10" s="25">
        <f t="shared" si="2"/>
        <v>2</v>
      </c>
      <c r="I10" s="26">
        <f t="shared" si="3"/>
        <v>1.2</v>
      </c>
      <c r="J10" s="27">
        <f t="shared" si="4"/>
        <v>1</v>
      </c>
      <c r="K10" s="28">
        <f t="shared" si="5"/>
        <v>1.27</v>
      </c>
    </row>
    <row r="11" spans="1:11" x14ac:dyDescent="0.25">
      <c r="A11" s="18" t="s">
        <v>30</v>
      </c>
      <c r="B11" s="29">
        <v>8</v>
      </c>
      <c r="C11" s="30">
        <f>'match Janv'!M63</f>
        <v>5</v>
      </c>
      <c r="D11" s="31">
        <f>'match Janv'!N63</f>
        <v>6</v>
      </c>
      <c r="E11" s="32">
        <f>'match Janv'!Q63</f>
        <v>-10</v>
      </c>
      <c r="F11" s="25">
        <f t="shared" si="0"/>
        <v>6</v>
      </c>
      <c r="G11" s="25">
        <f t="shared" si="1"/>
        <v>5</v>
      </c>
      <c r="H11" s="25">
        <f t="shared" si="2"/>
        <v>8</v>
      </c>
      <c r="I11" s="26">
        <f t="shared" si="3"/>
        <v>6.8</v>
      </c>
      <c r="J11" s="27">
        <f t="shared" si="4"/>
        <v>8</v>
      </c>
      <c r="K11" s="28">
        <f t="shared" si="5"/>
        <v>6.88</v>
      </c>
    </row>
    <row r="12" spans="1:11" x14ac:dyDescent="0.25">
      <c r="A12" s="18" t="s">
        <v>31</v>
      </c>
      <c r="B12" s="29">
        <v>9</v>
      </c>
      <c r="C12" s="30">
        <f>'match Janv'!D79</f>
        <v>3</v>
      </c>
      <c r="D12" s="31">
        <f>'match Janv'!E79</f>
        <v>8</v>
      </c>
      <c r="E12" s="32">
        <f>'match Janv'!H79</f>
        <v>-25</v>
      </c>
      <c r="F12" s="25">
        <f t="shared" si="0"/>
        <v>10</v>
      </c>
      <c r="G12" s="25">
        <f t="shared" si="1"/>
        <v>2</v>
      </c>
      <c r="H12" s="25">
        <f t="shared" si="2"/>
        <v>11</v>
      </c>
      <c r="I12" s="26">
        <f t="shared" si="3"/>
        <v>11.1</v>
      </c>
      <c r="J12" s="27">
        <f t="shared" si="4"/>
        <v>11</v>
      </c>
      <c r="K12" s="28">
        <f t="shared" si="5"/>
        <v>11.19</v>
      </c>
    </row>
    <row r="13" spans="1:11" x14ac:dyDescent="0.25">
      <c r="A13" s="18" t="s">
        <v>32</v>
      </c>
      <c r="B13" s="29">
        <v>10</v>
      </c>
      <c r="C13" s="30">
        <f>'match Janv'!M79</f>
        <v>7</v>
      </c>
      <c r="D13" s="31">
        <f>'match Janv'!N79</f>
        <v>4</v>
      </c>
      <c r="E13" s="32">
        <f>'match Janv'!Q79</f>
        <v>11</v>
      </c>
      <c r="F13" s="25">
        <f t="shared" si="0"/>
        <v>3</v>
      </c>
      <c r="G13" s="25">
        <f t="shared" si="1"/>
        <v>8</v>
      </c>
      <c r="H13" s="25">
        <f t="shared" si="2"/>
        <v>4</v>
      </c>
      <c r="I13" s="26">
        <f t="shared" si="3"/>
        <v>3.4</v>
      </c>
      <c r="J13" s="27">
        <f t="shared" si="4"/>
        <v>4</v>
      </c>
      <c r="K13" s="28">
        <f t="shared" si="5"/>
        <v>3.5</v>
      </c>
    </row>
    <row r="14" spans="1:11" x14ac:dyDescent="0.25">
      <c r="A14" s="18" t="s">
        <v>33</v>
      </c>
      <c r="B14" s="29">
        <v>11</v>
      </c>
      <c r="C14" s="30">
        <f>'match Janv'!D95</f>
        <v>5</v>
      </c>
      <c r="D14" s="31">
        <f>'match Janv'!E95</f>
        <v>6</v>
      </c>
      <c r="E14" s="32">
        <f>'match Janv'!H95</f>
        <v>2</v>
      </c>
      <c r="F14" s="25">
        <f t="shared" si="0"/>
        <v>6</v>
      </c>
      <c r="G14" s="25">
        <f t="shared" si="1"/>
        <v>5</v>
      </c>
      <c r="H14" s="25">
        <f t="shared" si="2"/>
        <v>6</v>
      </c>
      <c r="I14" s="26">
        <f t="shared" si="3"/>
        <v>6.6</v>
      </c>
      <c r="J14" s="27">
        <f t="shared" si="4"/>
        <v>6</v>
      </c>
      <c r="K14" s="28">
        <f t="shared" si="5"/>
        <v>6.71</v>
      </c>
    </row>
    <row r="15" spans="1:11" x14ac:dyDescent="0.25">
      <c r="A15" s="18" t="s">
        <v>114</v>
      </c>
      <c r="B15" s="29">
        <v>12</v>
      </c>
      <c r="C15" s="30">
        <f>'match Janv'!M95</f>
        <v>7</v>
      </c>
      <c r="D15" s="31">
        <f>'match Janv'!N95</f>
        <v>4</v>
      </c>
      <c r="E15" s="32">
        <f>'match Janv'!Q95</f>
        <v>11</v>
      </c>
      <c r="F15" s="25">
        <f>RANK(C15,C$4:C$15)</f>
        <v>3</v>
      </c>
      <c r="G15" s="25">
        <f>RANK(D15,D$4:D$15)</f>
        <v>8</v>
      </c>
      <c r="H15" s="25">
        <f>RANK(E15,E$4:E$15)</f>
        <v>4</v>
      </c>
      <c r="I15" s="26">
        <f t="shared" si="3"/>
        <v>3.4</v>
      </c>
      <c r="J15" s="27">
        <f t="shared" si="4"/>
        <v>4</v>
      </c>
      <c r="K15" s="28">
        <f>I15+B15/100</f>
        <v>3.52</v>
      </c>
    </row>
    <row r="18" spans="1:23" x14ac:dyDescent="0.25">
      <c r="A18" s="17" t="s">
        <v>68</v>
      </c>
      <c r="H18" s="17" t="s">
        <v>43</v>
      </c>
      <c r="P18" s="439" t="s">
        <v>97</v>
      </c>
      <c r="Q18" s="439"/>
      <c r="R18" s="439"/>
    </row>
    <row r="19" spans="1:23" x14ac:dyDescent="0.25">
      <c r="A19" s="19" t="s">
        <v>87</v>
      </c>
      <c r="B19" s="20" t="s">
        <v>42</v>
      </c>
      <c r="C19" s="17" t="s">
        <v>53</v>
      </c>
      <c r="D19" s="17" t="s">
        <v>82</v>
      </c>
      <c r="E19" s="17" t="s">
        <v>21</v>
      </c>
      <c r="F19" s="17" t="s">
        <v>37</v>
      </c>
      <c r="H19" s="19" t="s">
        <v>87</v>
      </c>
      <c r="I19" s="20" t="s">
        <v>42</v>
      </c>
      <c r="J19" s="17" t="s">
        <v>53</v>
      </c>
      <c r="K19" s="22" t="s">
        <v>82</v>
      </c>
      <c r="L19" s="23" t="s">
        <v>21</v>
      </c>
      <c r="M19" s="24" t="s">
        <v>37</v>
      </c>
      <c r="N19" s="33" t="s">
        <v>66</v>
      </c>
      <c r="P19" s="41" t="s">
        <v>53</v>
      </c>
      <c r="Q19" s="42" t="s">
        <v>87</v>
      </c>
      <c r="R19" s="43" t="s">
        <v>67</v>
      </c>
    </row>
    <row r="20" spans="1:23" x14ac:dyDescent="0.25">
      <c r="A20" s="19">
        <f>K4</f>
        <v>10.01</v>
      </c>
      <c r="B20" s="20">
        <f>J4</f>
        <v>9</v>
      </c>
      <c r="C20" s="17" t="str">
        <f>A4</f>
        <v>ALBAN</v>
      </c>
      <c r="D20" s="14">
        <f>C4</f>
        <v>4</v>
      </c>
      <c r="E20" s="14">
        <f>D4</f>
        <v>7</v>
      </c>
      <c r="F20" s="14">
        <f>E4</f>
        <v>-11</v>
      </c>
      <c r="H20" s="19">
        <f>SMALL(A$20:A$31,1)</f>
        <v>1.27</v>
      </c>
      <c r="I20" s="20">
        <f>VLOOKUP(H20,A$20:F$31,2,FALSE)</f>
        <v>1</v>
      </c>
      <c r="J20" s="17" t="str">
        <f>VLOOKUP(H20,A$20:F$31,3,FALSE)</f>
        <v>JORDY</v>
      </c>
      <c r="K20" s="13">
        <f>VLOOKUP(H20,A$20:F$31,4,FALSE)</f>
        <v>10</v>
      </c>
      <c r="L20" s="16">
        <f>VLOOKUP(H20,A$20:F$31,5,FALSE)</f>
        <v>1</v>
      </c>
      <c r="M20" s="15">
        <f>VLOOKUP(H20,A$20:F$31,6,FALSE)</f>
        <v>21</v>
      </c>
      <c r="N20" s="34">
        <v>15</v>
      </c>
      <c r="P20" s="41" t="str">
        <f t="shared" ref="P20:P31" si="6">C20</f>
        <v>ALBAN</v>
      </c>
      <c r="Q20" s="42">
        <f t="shared" ref="Q20:Q31" si="7">A20</f>
        <v>10.01</v>
      </c>
      <c r="R20" s="43">
        <f>VLOOKUP(Q20,H$20:N$31,7,FALSE)</f>
        <v>4</v>
      </c>
    </row>
    <row r="21" spans="1:23" x14ac:dyDescent="0.25">
      <c r="A21" s="19">
        <f t="shared" ref="A21:A31" si="8">K5</f>
        <v>10.82</v>
      </c>
      <c r="B21" s="20">
        <f t="shared" ref="B21:B31" si="9">J5</f>
        <v>10</v>
      </c>
      <c r="C21" s="17" t="str">
        <f t="shared" ref="C21:C31" si="10">A5</f>
        <v>ALEXANDRE</v>
      </c>
      <c r="D21" s="14">
        <f t="shared" ref="D21:F31" si="11">C5</f>
        <v>3</v>
      </c>
      <c r="E21" s="14">
        <f t="shared" si="11"/>
        <v>8</v>
      </c>
      <c r="F21" s="14">
        <f t="shared" si="11"/>
        <v>-10</v>
      </c>
      <c r="H21" s="19">
        <f>SMALL(A$20:A$31,2)</f>
        <v>2.13</v>
      </c>
      <c r="I21" s="20">
        <f t="shared" ref="I21:I31" si="12">VLOOKUP(H21,A$20:F$31,2,FALSE)</f>
        <v>2</v>
      </c>
      <c r="J21" s="17" t="str">
        <f t="shared" ref="J21:J31" si="13">VLOOKUP(H21,A$20:F$31,3,FALSE)</f>
        <v>ALEX</v>
      </c>
      <c r="K21" s="13">
        <f t="shared" ref="K21:K31" si="14">VLOOKUP(H21,A$20:F$31,4,FALSE)</f>
        <v>9</v>
      </c>
      <c r="L21" s="16">
        <f t="shared" ref="L21:L31" si="15">VLOOKUP(H21,A$20:F$31,5,FALSE)</f>
        <v>2</v>
      </c>
      <c r="M21" s="15">
        <f t="shared" ref="M21:M31" si="16">VLOOKUP(H21,A$20:F$31,6,FALSE)</f>
        <v>30</v>
      </c>
      <c r="N21" s="34">
        <v>12</v>
      </c>
      <c r="P21" s="41" t="str">
        <f t="shared" si="6"/>
        <v>ALEXANDRE</v>
      </c>
      <c r="Q21" s="42">
        <f t="shared" si="7"/>
        <v>10.82</v>
      </c>
      <c r="R21" s="43">
        <f t="shared" ref="R21:R31" si="17">VLOOKUP(Q21,H$20:N$31,7,FALSE)</f>
        <v>3</v>
      </c>
    </row>
    <row r="22" spans="1:23" x14ac:dyDescent="0.25">
      <c r="A22" s="19">
        <f t="shared" si="8"/>
        <v>2.13</v>
      </c>
      <c r="B22" s="20">
        <f t="shared" si="9"/>
        <v>2</v>
      </c>
      <c r="C22" s="17" t="str">
        <f t="shared" si="10"/>
        <v>ALEX</v>
      </c>
      <c r="D22" s="14">
        <f t="shared" si="11"/>
        <v>9</v>
      </c>
      <c r="E22" s="14">
        <f t="shared" si="11"/>
        <v>2</v>
      </c>
      <c r="F22" s="14">
        <f t="shared" si="11"/>
        <v>30</v>
      </c>
      <c r="H22" s="19">
        <f>SMALL(A$20:A$31,3)</f>
        <v>3.34</v>
      </c>
      <c r="I22" s="20">
        <f t="shared" si="12"/>
        <v>3</v>
      </c>
      <c r="J22" s="17" t="str">
        <f t="shared" si="13"/>
        <v>ANTOINE</v>
      </c>
      <c r="K22" s="13">
        <f t="shared" si="14"/>
        <v>7</v>
      </c>
      <c r="L22" s="16">
        <f t="shared" si="15"/>
        <v>4</v>
      </c>
      <c r="M22" s="15">
        <f t="shared" si="16"/>
        <v>12</v>
      </c>
      <c r="N22" s="34">
        <v>10</v>
      </c>
      <c r="P22" s="41" t="str">
        <f t="shared" si="6"/>
        <v>ALEX</v>
      </c>
      <c r="Q22" s="42">
        <f t="shared" si="7"/>
        <v>2.13</v>
      </c>
      <c r="R22" s="43">
        <f t="shared" si="17"/>
        <v>12</v>
      </c>
    </row>
    <row r="23" spans="1:23" x14ac:dyDescent="0.25">
      <c r="A23" s="19">
        <f t="shared" si="8"/>
        <v>3.34</v>
      </c>
      <c r="B23" s="20">
        <f t="shared" si="9"/>
        <v>3</v>
      </c>
      <c r="C23" s="17" t="str">
        <f t="shared" si="10"/>
        <v>ANTOINE</v>
      </c>
      <c r="D23" s="14">
        <f t="shared" si="11"/>
        <v>7</v>
      </c>
      <c r="E23" s="14">
        <f t="shared" si="11"/>
        <v>4</v>
      </c>
      <c r="F23" s="14">
        <f t="shared" si="11"/>
        <v>12</v>
      </c>
      <c r="H23" s="19">
        <f>SMALL(A$20:A$31,4)</f>
        <v>3.5</v>
      </c>
      <c r="I23" s="20">
        <f t="shared" si="12"/>
        <v>4</v>
      </c>
      <c r="J23" s="17" t="str">
        <f t="shared" si="13"/>
        <v>SIMON</v>
      </c>
      <c r="K23" s="13">
        <f t="shared" si="14"/>
        <v>7</v>
      </c>
      <c r="L23" s="16">
        <f t="shared" si="15"/>
        <v>4</v>
      </c>
      <c r="M23" s="15">
        <f t="shared" si="16"/>
        <v>11</v>
      </c>
      <c r="N23" s="34">
        <v>9</v>
      </c>
      <c r="P23" s="41" t="str">
        <f t="shared" si="6"/>
        <v>ANTOINE</v>
      </c>
      <c r="Q23" s="42">
        <f t="shared" si="7"/>
        <v>3.34</v>
      </c>
      <c r="R23" s="43">
        <f t="shared" si="17"/>
        <v>10</v>
      </c>
    </row>
    <row r="24" spans="1:23" x14ac:dyDescent="0.25">
      <c r="A24" s="19">
        <f t="shared" si="8"/>
        <v>13.25</v>
      </c>
      <c r="B24" s="20">
        <f t="shared" si="9"/>
        <v>12</v>
      </c>
      <c r="C24" s="17" t="str">
        <f t="shared" si="10"/>
        <v>BAPTISTE</v>
      </c>
      <c r="D24" s="14">
        <f t="shared" si="11"/>
        <v>1</v>
      </c>
      <c r="E24" s="14">
        <f t="shared" si="11"/>
        <v>10</v>
      </c>
      <c r="F24" s="14">
        <f t="shared" si="11"/>
        <v>-30</v>
      </c>
      <c r="H24" s="19">
        <f>SMALL(A$20:A$31,5)</f>
        <v>3.52</v>
      </c>
      <c r="I24" s="20">
        <f t="shared" si="12"/>
        <v>4</v>
      </c>
      <c r="J24" s="17" t="str">
        <f t="shared" si="13"/>
        <v>XAVIER</v>
      </c>
      <c r="K24" s="13">
        <f t="shared" si="14"/>
        <v>7</v>
      </c>
      <c r="L24" s="16">
        <f t="shared" si="15"/>
        <v>4</v>
      </c>
      <c r="M24" s="15">
        <f t="shared" si="16"/>
        <v>11</v>
      </c>
      <c r="N24" s="34">
        <v>8</v>
      </c>
      <c r="P24" s="41" t="str">
        <f t="shared" si="6"/>
        <v>BAPTISTE</v>
      </c>
      <c r="Q24" s="42">
        <f t="shared" si="7"/>
        <v>13.25</v>
      </c>
      <c r="R24" s="43">
        <f t="shared" si="17"/>
        <v>1</v>
      </c>
    </row>
    <row r="25" spans="1:23" x14ac:dyDescent="0.25">
      <c r="A25" s="19">
        <f t="shared" si="8"/>
        <v>6.76</v>
      </c>
      <c r="B25" s="20">
        <f t="shared" si="9"/>
        <v>7</v>
      </c>
      <c r="C25" s="17" t="str">
        <f t="shared" si="10"/>
        <v>FLAVIEN</v>
      </c>
      <c r="D25" s="14">
        <f t="shared" si="11"/>
        <v>5</v>
      </c>
      <c r="E25" s="14">
        <f t="shared" si="11"/>
        <v>6</v>
      </c>
      <c r="F25" s="14">
        <f t="shared" si="11"/>
        <v>-2</v>
      </c>
      <c r="H25" s="19">
        <f>SMALL(A$20:A$31,6)</f>
        <v>6.71</v>
      </c>
      <c r="I25" s="20">
        <f t="shared" si="12"/>
        <v>6</v>
      </c>
      <c r="J25" s="17" t="str">
        <f t="shared" si="13"/>
        <v>SYLVAIN</v>
      </c>
      <c r="K25" s="13">
        <f t="shared" si="14"/>
        <v>5</v>
      </c>
      <c r="L25" s="16">
        <f t="shared" si="15"/>
        <v>6</v>
      </c>
      <c r="M25" s="15">
        <f t="shared" si="16"/>
        <v>2</v>
      </c>
      <c r="N25" s="34">
        <v>7</v>
      </c>
      <c r="P25" s="41" t="str">
        <f t="shared" si="6"/>
        <v>FLAVIEN</v>
      </c>
      <c r="Q25" s="42">
        <f t="shared" si="7"/>
        <v>6.76</v>
      </c>
      <c r="R25" s="43">
        <f t="shared" si="17"/>
        <v>6</v>
      </c>
    </row>
    <row r="26" spans="1:23" x14ac:dyDescent="0.25">
      <c r="A26" s="19">
        <f t="shared" si="8"/>
        <v>1.27</v>
      </c>
      <c r="B26" s="20">
        <f t="shared" si="9"/>
        <v>1</v>
      </c>
      <c r="C26" s="17" t="str">
        <f t="shared" si="10"/>
        <v>JORDY</v>
      </c>
      <c r="D26" s="14">
        <f t="shared" si="11"/>
        <v>10</v>
      </c>
      <c r="E26" s="14">
        <f t="shared" si="11"/>
        <v>1</v>
      </c>
      <c r="F26" s="14">
        <f t="shared" si="11"/>
        <v>21</v>
      </c>
      <c r="H26" s="19">
        <f>SMALL(A$20:A$31,7)</f>
        <v>6.76</v>
      </c>
      <c r="I26" s="20">
        <f t="shared" si="12"/>
        <v>7</v>
      </c>
      <c r="J26" s="17" t="str">
        <f t="shared" si="13"/>
        <v>FLAVIEN</v>
      </c>
      <c r="K26" s="13">
        <f t="shared" si="14"/>
        <v>5</v>
      </c>
      <c r="L26" s="16">
        <f t="shared" si="15"/>
        <v>6</v>
      </c>
      <c r="M26" s="15">
        <f t="shared" si="16"/>
        <v>-2</v>
      </c>
      <c r="N26" s="34">
        <v>6</v>
      </c>
      <c r="P26" s="41" t="str">
        <f t="shared" si="6"/>
        <v>JORDY</v>
      </c>
      <c r="Q26" s="42">
        <f t="shared" si="7"/>
        <v>1.27</v>
      </c>
      <c r="R26" s="43">
        <f t="shared" si="17"/>
        <v>15</v>
      </c>
    </row>
    <row r="27" spans="1:23" x14ac:dyDescent="0.25">
      <c r="A27" s="19">
        <f t="shared" si="8"/>
        <v>6.88</v>
      </c>
      <c r="B27" s="20">
        <f t="shared" si="9"/>
        <v>8</v>
      </c>
      <c r="C27" s="17" t="str">
        <f t="shared" si="10"/>
        <v>LOUISON</v>
      </c>
      <c r="D27" s="14">
        <f t="shared" si="11"/>
        <v>5</v>
      </c>
      <c r="E27" s="14">
        <f t="shared" si="11"/>
        <v>6</v>
      </c>
      <c r="F27" s="14">
        <f t="shared" si="11"/>
        <v>-10</v>
      </c>
      <c r="H27" s="19">
        <f>SMALL(A$20:A$31,8)</f>
        <v>6.88</v>
      </c>
      <c r="I27" s="20">
        <f t="shared" si="12"/>
        <v>8</v>
      </c>
      <c r="J27" s="17" t="str">
        <f t="shared" si="13"/>
        <v>LOUISON</v>
      </c>
      <c r="K27" s="13">
        <f t="shared" si="14"/>
        <v>5</v>
      </c>
      <c r="L27" s="16">
        <f t="shared" si="15"/>
        <v>6</v>
      </c>
      <c r="M27" s="15">
        <f t="shared" si="16"/>
        <v>-10</v>
      </c>
      <c r="N27" s="34">
        <v>5</v>
      </c>
      <c r="P27" s="41" t="str">
        <f t="shared" si="6"/>
        <v>LOUISON</v>
      </c>
      <c r="Q27" s="42">
        <f t="shared" si="7"/>
        <v>6.88</v>
      </c>
      <c r="R27" s="43">
        <f t="shared" si="17"/>
        <v>5</v>
      </c>
    </row>
    <row r="28" spans="1:23" x14ac:dyDescent="0.25">
      <c r="A28" s="19">
        <f t="shared" si="8"/>
        <v>11.19</v>
      </c>
      <c r="B28" s="20">
        <f t="shared" si="9"/>
        <v>11</v>
      </c>
      <c r="C28" s="17" t="str">
        <f t="shared" si="10"/>
        <v>LYES</v>
      </c>
      <c r="D28" s="14">
        <f t="shared" si="11"/>
        <v>3</v>
      </c>
      <c r="E28" s="14">
        <f t="shared" si="11"/>
        <v>8</v>
      </c>
      <c r="F28" s="14">
        <f t="shared" si="11"/>
        <v>-25</v>
      </c>
      <c r="H28" s="19">
        <f>SMALL(A$20:A$31,9)</f>
        <v>10.01</v>
      </c>
      <c r="I28" s="20">
        <f t="shared" si="12"/>
        <v>9</v>
      </c>
      <c r="J28" s="17" t="str">
        <f t="shared" si="13"/>
        <v>ALBAN</v>
      </c>
      <c r="K28" s="13">
        <f t="shared" si="14"/>
        <v>4</v>
      </c>
      <c r="L28" s="16">
        <f t="shared" si="15"/>
        <v>7</v>
      </c>
      <c r="M28" s="15">
        <f t="shared" si="16"/>
        <v>-11</v>
      </c>
      <c r="N28" s="34">
        <v>4</v>
      </c>
      <c r="P28" s="41" t="str">
        <f t="shared" si="6"/>
        <v>LYES</v>
      </c>
      <c r="Q28" s="42">
        <f t="shared" si="7"/>
        <v>11.19</v>
      </c>
      <c r="R28" s="43">
        <f t="shared" si="17"/>
        <v>2</v>
      </c>
    </row>
    <row r="29" spans="1:23" x14ac:dyDescent="0.25">
      <c r="A29" s="19">
        <f t="shared" si="8"/>
        <v>3.5</v>
      </c>
      <c r="B29" s="20">
        <f t="shared" si="9"/>
        <v>4</v>
      </c>
      <c r="C29" s="17" t="str">
        <f t="shared" si="10"/>
        <v>SIMON</v>
      </c>
      <c r="D29" s="14">
        <f t="shared" si="11"/>
        <v>7</v>
      </c>
      <c r="E29" s="14">
        <f t="shared" si="11"/>
        <v>4</v>
      </c>
      <c r="F29" s="14">
        <f t="shared" si="11"/>
        <v>11</v>
      </c>
      <c r="H29" s="19">
        <f>SMALL(A$20:A$31,10)</f>
        <v>10.82</v>
      </c>
      <c r="I29" s="20">
        <f t="shared" si="12"/>
        <v>10</v>
      </c>
      <c r="J29" s="17" t="str">
        <f t="shared" si="13"/>
        <v>ALEXANDRE</v>
      </c>
      <c r="K29" s="13">
        <f t="shared" si="14"/>
        <v>3</v>
      </c>
      <c r="L29" s="16">
        <f t="shared" si="15"/>
        <v>8</v>
      </c>
      <c r="M29" s="15">
        <f t="shared" si="16"/>
        <v>-10</v>
      </c>
      <c r="N29" s="34">
        <v>3</v>
      </c>
      <c r="P29" s="41" t="str">
        <f t="shared" si="6"/>
        <v>SIMON</v>
      </c>
      <c r="Q29" s="42">
        <f t="shared" si="7"/>
        <v>3.5</v>
      </c>
      <c r="R29" s="43">
        <f t="shared" si="17"/>
        <v>9</v>
      </c>
    </row>
    <row r="30" spans="1:23" x14ac:dyDescent="0.25">
      <c r="A30" s="19">
        <f t="shared" si="8"/>
        <v>6.71</v>
      </c>
      <c r="B30" s="20">
        <f t="shared" si="9"/>
        <v>6</v>
      </c>
      <c r="C30" s="17" t="str">
        <f t="shared" si="10"/>
        <v>SYLVAIN</v>
      </c>
      <c r="D30" s="14">
        <f t="shared" si="11"/>
        <v>5</v>
      </c>
      <c r="E30" s="14">
        <f t="shared" si="11"/>
        <v>6</v>
      </c>
      <c r="F30" s="14">
        <f t="shared" si="11"/>
        <v>2</v>
      </c>
      <c r="H30" s="19">
        <f>SMALL(A$20:A$31,11)</f>
        <v>11.19</v>
      </c>
      <c r="I30" s="20">
        <f t="shared" si="12"/>
        <v>11</v>
      </c>
      <c r="J30" s="17" t="str">
        <f t="shared" si="13"/>
        <v>LYES</v>
      </c>
      <c r="K30" s="13">
        <f t="shared" si="14"/>
        <v>3</v>
      </c>
      <c r="L30" s="16">
        <f t="shared" si="15"/>
        <v>8</v>
      </c>
      <c r="M30" s="15">
        <f t="shared" si="16"/>
        <v>-25</v>
      </c>
      <c r="N30" s="34">
        <v>2</v>
      </c>
      <c r="P30" s="41" t="str">
        <f t="shared" si="6"/>
        <v>SYLVAIN</v>
      </c>
      <c r="Q30" s="42">
        <f t="shared" si="7"/>
        <v>6.71</v>
      </c>
      <c r="R30" s="43">
        <f t="shared" si="17"/>
        <v>7</v>
      </c>
    </row>
    <row r="31" spans="1:23" x14ac:dyDescent="0.25">
      <c r="A31" s="19">
        <f t="shared" si="8"/>
        <v>3.52</v>
      </c>
      <c r="B31" s="20">
        <f t="shared" si="9"/>
        <v>4</v>
      </c>
      <c r="C31" s="17" t="str">
        <f t="shared" si="10"/>
        <v>XAVIER</v>
      </c>
      <c r="D31" s="14">
        <f t="shared" si="11"/>
        <v>7</v>
      </c>
      <c r="E31" s="14">
        <f t="shared" si="11"/>
        <v>4</v>
      </c>
      <c r="F31" s="14">
        <f t="shared" si="11"/>
        <v>11</v>
      </c>
      <c r="H31" s="19">
        <f>SMALL(A$20:A$31,12)</f>
        <v>13.25</v>
      </c>
      <c r="I31" s="20">
        <f t="shared" si="12"/>
        <v>12</v>
      </c>
      <c r="J31" s="17" t="str">
        <f t="shared" si="13"/>
        <v>BAPTISTE</v>
      </c>
      <c r="K31" s="13">
        <f t="shared" si="14"/>
        <v>1</v>
      </c>
      <c r="L31" s="16">
        <f t="shared" si="15"/>
        <v>10</v>
      </c>
      <c r="M31" s="15">
        <f t="shared" si="16"/>
        <v>-30</v>
      </c>
      <c r="N31" s="34">
        <v>1</v>
      </c>
      <c r="P31" s="41" t="str">
        <f t="shared" si="6"/>
        <v>XAVIER</v>
      </c>
      <c r="Q31" s="42">
        <f t="shared" si="7"/>
        <v>3.52</v>
      </c>
      <c r="R31" s="43">
        <f t="shared" si="17"/>
        <v>8</v>
      </c>
    </row>
    <row r="32" spans="1:23" x14ac:dyDescent="0.25">
      <c r="A32" s="44"/>
      <c r="B32" s="45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</row>
    <row r="33" spans="1:23" x14ac:dyDescent="0.25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</row>
    <row r="34" spans="1:23" x14ac:dyDescent="0.25">
      <c r="A34" s="494" t="s">
        <v>95</v>
      </c>
      <c r="B34" s="495"/>
      <c r="O34" s="491"/>
      <c r="P34" s="491"/>
      <c r="Q34" s="491"/>
      <c r="R34" s="491"/>
    </row>
    <row r="35" spans="1:23" x14ac:dyDescent="0.25">
      <c r="D35" s="14"/>
      <c r="E35" s="14"/>
      <c r="F35" s="14"/>
      <c r="G35" s="14"/>
    </row>
    <row r="63" spans="1:23" x14ac:dyDescent="0.25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</row>
    <row r="64" spans="1:23" x14ac:dyDescent="0.25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</row>
    <row r="65" spans="1:23" x14ac:dyDescent="0.25">
      <c r="A65" s="496" t="s">
        <v>104</v>
      </c>
      <c r="B65" s="496"/>
      <c r="C65" s="497" t="s">
        <v>89</v>
      </c>
      <c r="D65" s="497"/>
      <c r="E65" s="497" t="s">
        <v>90</v>
      </c>
      <c r="F65" s="497"/>
      <c r="G65" s="497" t="s">
        <v>91</v>
      </c>
      <c r="H65" s="497"/>
      <c r="I65" s="497" t="s">
        <v>92</v>
      </c>
      <c r="J65" s="497"/>
      <c r="K65" s="497" t="s">
        <v>93</v>
      </c>
      <c r="L65" s="497"/>
      <c r="M65" s="497" t="s">
        <v>94</v>
      </c>
      <c r="N65" s="497"/>
      <c r="O65" s="497" t="s">
        <v>96</v>
      </c>
      <c r="P65" s="497" t="s">
        <v>54</v>
      </c>
      <c r="Q65" s="497"/>
      <c r="R65" s="499" t="s">
        <v>85</v>
      </c>
      <c r="S65" s="499"/>
      <c r="T65" s="498" t="s">
        <v>42</v>
      </c>
      <c r="U65" s="498"/>
      <c r="V65" s="490" t="s">
        <v>105</v>
      </c>
      <c r="W65" s="490"/>
    </row>
    <row r="66" spans="1:23" x14ac:dyDescent="0.25">
      <c r="A66" s="496"/>
      <c r="B66" s="496"/>
      <c r="C66" s="497"/>
      <c r="D66" s="497"/>
      <c r="E66" s="497"/>
      <c r="F66" s="497"/>
      <c r="G66" s="497"/>
      <c r="H66" s="497"/>
      <c r="I66" s="497"/>
      <c r="J66" s="497"/>
      <c r="K66" s="497"/>
      <c r="L66" s="497"/>
      <c r="M66" s="497"/>
      <c r="N66" s="497"/>
      <c r="O66" s="497"/>
      <c r="P66" s="497"/>
      <c r="Q66" s="497"/>
      <c r="R66" s="499"/>
      <c r="S66" s="499"/>
      <c r="T66" s="498"/>
      <c r="U66" s="498"/>
      <c r="V66" s="490"/>
      <c r="W66" s="490"/>
    </row>
    <row r="67" spans="1:23" ht="18.75" x14ac:dyDescent="0.25">
      <c r="A67" s="36" t="s">
        <v>53</v>
      </c>
      <c r="B67" s="40" t="s">
        <v>103</v>
      </c>
      <c r="C67" s="38" t="s">
        <v>67</v>
      </c>
      <c r="D67" s="38" t="s">
        <v>37</v>
      </c>
      <c r="E67" s="38" t="s">
        <v>67</v>
      </c>
      <c r="F67" s="38" t="s">
        <v>37</v>
      </c>
      <c r="G67" s="38" t="s">
        <v>67</v>
      </c>
      <c r="H67" s="38" t="s">
        <v>37</v>
      </c>
      <c r="I67" s="38" t="s">
        <v>67</v>
      </c>
      <c r="J67" s="38" t="s">
        <v>37</v>
      </c>
      <c r="K67" s="38" t="s">
        <v>67</v>
      </c>
      <c r="L67" s="38" t="s">
        <v>37</v>
      </c>
      <c r="M67" s="38" t="s">
        <v>67</v>
      </c>
      <c r="N67" s="38" t="s">
        <v>37</v>
      </c>
      <c r="P67" s="346"/>
      <c r="Q67" s="346"/>
      <c r="R67" s="493"/>
      <c r="S67" s="493"/>
      <c r="T67" s="489"/>
      <c r="U67" s="489"/>
      <c r="V67" s="490"/>
      <c r="W67" s="490"/>
    </row>
    <row r="68" spans="1:23" ht="18.75" x14ac:dyDescent="0.3">
      <c r="A68" s="35" t="str">
        <f t="shared" ref="A68:A78" si="18">A4</f>
        <v>ALBAN</v>
      </c>
      <c r="B68" s="39">
        <v>1</v>
      </c>
      <c r="C68" s="35">
        <f>R20</f>
        <v>4</v>
      </c>
      <c r="D68" s="35">
        <f t="shared" ref="D68:D78" si="19">F20</f>
        <v>-11</v>
      </c>
      <c r="E68" s="37">
        <f>'match février'!AC53</f>
        <v>1</v>
      </c>
      <c r="F68" s="37">
        <f>'match février'!AB53</f>
        <v>-30</v>
      </c>
      <c r="G68" s="234"/>
      <c r="H68" s="234"/>
      <c r="I68" s="234"/>
      <c r="J68" s="234"/>
      <c r="K68" s="234"/>
      <c r="L68" s="234"/>
      <c r="M68" s="37"/>
      <c r="N68" s="37"/>
      <c r="O68" s="35">
        <f>C68+E68+G68+I68+K68+M68</f>
        <v>5</v>
      </c>
      <c r="P68" s="492">
        <f>D68+F68+H68+J68+L68+N68</f>
        <v>-41</v>
      </c>
      <c r="Q68" s="492"/>
      <c r="R68" s="493">
        <f>O68+P68/100</f>
        <v>4.59</v>
      </c>
      <c r="S68" s="493"/>
      <c r="T68" s="489">
        <f t="shared" ref="T68:T80" si="20">RANK(R68,R$68:S$80,0)</f>
        <v>13</v>
      </c>
      <c r="U68" s="489"/>
      <c r="V68" s="490">
        <f>R68+B68/100</f>
        <v>4.5999999999999996</v>
      </c>
      <c r="W68" s="490"/>
    </row>
    <row r="69" spans="1:23" ht="18.75" x14ac:dyDescent="0.3">
      <c r="A69" s="35" t="str">
        <f t="shared" si="18"/>
        <v>ALEXANDRE</v>
      </c>
      <c r="B69" s="39">
        <v>2</v>
      </c>
      <c r="C69" s="35">
        <f t="shared" ref="C69:C78" si="21">R21</f>
        <v>3</v>
      </c>
      <c r="D69" s="35">
        <f t="shared" si="19"/>
        <v>-10</v>
      </c>
      <c r="E69" s="37">
        <f>'match février'!AC54</f>
        <v>4</v>
      </c>
      <c r="F69" s="37">
        <f>'match février'!AB54</f>
        <v>9</v>
      </c>
      <c r="G69" s="37">
        <f>'matchs Mars'!AC56</f>
        <v>2</v>
      </c>
      <c r="H69" s="37">
        <f>'matchs Mars'!AB56</f>
        <v>-12</v>
      </c>
      <c r="I69" s="37">
        <f>'matchs Avril'!AA54</f>
        <v>3</v>
      </c>
      <c r="J69" s="37">
        <f>'matchs Avril'!O54</f>
        <v>-24</v>
      </c>
      <c r="K69" s="37">
        <f>'matchs Mai'!AA54</f>
        <v>12</v>
      </c>
      <c r="L69" s="37">
        <f>'matchs Mai'!O54</f>
        <v>0</v>
      </c>
      <c r="M69" s="37"/>
      <c r="N69" s="37"/>
      <c r="O69" s="35">
        <f t="shared" ref="O69:O80" si="22">C69+E69+G69+I69+K69+M69</f>
        <v>24</v>
      </c>
      <c r="P69" s="492">
        <f t="shared" ref="P69:P78" si="23">D69+F69+H69+J69+L69+N69</f>
        <v>-37</v>
      </c>
      <c r="Q69" s="492"/>
      <c r="R69" s="493">
        <f t="shared" ref="R69:R80" si="24">O69+P69/100</f>
        <v>23.63</v>
      </c>
      <c r="S69" s="493"/>
      <c r="T69" s="489">
        <f t="shared" si="20"/>
        <v>8</v>
      </c>
      <c r="U69" s="489"/>
      <c r="V69" s="490">
        <f t="shared" ref="V69:V78" si="25">R69+B69/100</f>
        <v>23.65</v>
      </c>
      <c r="W69" s="490"/>
    </row>
    <row r="70" spans="1:23" ht="18.75" x14ac:dyDescent="0.3">
      <c r="A70" s="35" t="str">
        <f t="shared" si="18"/>
        <v>ALEX</v>
      </c>
      <c r="B70" s="39">
        <v>3</v>
      </c>
      <c r="C70" s="35">
        <f t="shared" si="21"/>
        <v>12</v>
      </c>
      <c r="D70" s="35">
        <f t="shared" si="19"/>
        <v>30</v>
      </c>
      <c r="E70" s="37">
        <f>'match février'!AC55</f>
        <v>10</v>
      </c>
      <c r="F70" s="37">
        <f>'match février'!AB55</f>
        <v>12</v>
      </c>
      <c r="G70" s="37">
        <f>'matchs Mars'!AC57</f>
        <v>12</v>
      </c>
      <c r="H70" s="37">
        <f>'matchs Mars'!AB57</f>
        <v>12</v>
      </c>
      <c r="I70" s="37">
        <f>'matchs Avril'!AA55</f>
        <v>6</v>
      </c>
      <c r="J70" s="37">
        <f>'matchs Avril'!O55</f>
        <v>-2</v>
      </c>
      <c r="K70" s="37">
        <f>'matchs Mai'!AA55</f>
        <v>10</v>
      </c>
      <c r="L70" s="37">
        <f>'matchs Mai'!O55</f>
        <v>0</v>
      </c>
      <c r="M70" s="37"/>
      <c r="N70" s="37"/>
      <c r="O70" s="35">
        <f t="shared" si="22"/>
        <v>50</v>
      </c>
      <c r="P70" s="492">
        <f t="shared" si="23"/>
        <v>52</v>
      </c>
      <c r="Q70" s="492"/>
      <c r="R70" s="493">
        <f t="shared" si="24"/>
        <v>50.52</v>
      </c>
      <c r="S70" s="493"/>
      <c r="T70" s="489">
        <f t="shared" si="20"/>
        <v>2</v>
      </c>
      <c r="U70" s="489"/>
      <c r="V70" s="490">
        <f t="shared" si="25"/>
        <v>50.550000000000004</v>
      </c>
      <c r="W70" s="490"/>
    </row>
    <row r="71" spans="1:23" ht="18.75" x14ac:dyDescent="0.3">
      <c r="A71" s="35" t="str">
        <f t="shared" si="18"/>
        <v>ANTOINE</v>
      </c>
      <c r="B71" s="39">
        <v>4</v>
      </c>
      <c r="C71" s="35">
        <f t="shared" si="21"/>
        <v>10</v>
      </c>
      <c r="D71" s="35">
        <f t="shared" si="19"/>
        <v>12</v>
      </c>
      <c r="E71" s="37">
        <f>'match février'!AC56</f>
        <v>15</v>
      </c>
      <c r="F71" s="37">
        <f>'match février'!AB56</f>
        <v>12</v>
      </c>
      <c r="G71" s="37">
        <f>'matchs Mars'!AC58</f>
        <v>9</v>
      </c>
      <c r="H71" s="37">
        <f>'matchs Mars'!AB58</f>
        <v>2</v>
      </c>
      <c r="I71" s="37">
        <f>'matchs Avril'!AA56</f>
        <v>4</v>
      </c>
      <c r="J71" s="37">
        <f>'matchs Avril'!O56</f>
        <v>-11</v>
      </c>
      <c r="K71" s="37">
        <f>'matchs Mai'!AA56</f>
        <v>9</v>
      </c>
      <c r="L71" s="37">
        <f>'matchs Mai'!O56</f>
        <v>0</v>
      </c>
      <c r="M71" s="37"/>
      <c r="N71" s="37"/>
      <c r="O71" s="35">
        <f t="shared" si="22"/>
        <v>47</v>
      </c>
      <c r="P71" s="492">
        <f t="shared" si="23"/>
        <v>15</v>
      </c>
      <c r="Q71" s="492"/>
      <c r="R71" s="493">
        <f t="shared" si="24"/>
        <v>47.15</v>
      </c>
      <c r="S71" s="493"/>
      <c r="T71" s="489">
        <f t="shared" si="20"/>
        <v>4</v>
      </c>
      <c r="U71" s="489"/>
      <c r="V71" s="490">
        <f t="shared" si="25"/>
        <v>47.19</v>
      </c>
      <c r="W71" s="490"/>
    </row>
    <row r="72" spans="1:23" ht="18.75" x14ac:dyDescent="0.3">
      <c r="A72" s="35" t="str">
        <f t="shared" si="18"/>
        <v>BAPTISTE</v>
      </c>
      <c r="B72" s="39">
        <v>5</v>
      </c>
      <c r="C72" s="35">
        <f t="shared" si="21"/>
        <v>1</v>
      </c>
      <c r="D72" s="35">
        <f t="shared" si="19"/>
        <v>-30</v>
      </c>
      <c r="E72" s="37">
        <f>'match février'!AC57</f>
        <v>2</v>
      </c>
      <c r="F72" s="37">
        <f>'match février'!AB57</f>
        <v>-14</v>
      </c>
      <c r="G72" s="37">
        <f>'matchs Mars'!AC59</f>
        <v>3</v>
      </c>
      <c r="H72" s="37">
        <f>'matchs Mars'!AB59</f>
        <v>-2</v>
      </c>
      <c r="I72" s="37">
        <f>'matchs Avril'!AA57</f>
        <v>2</v>
      </c>
      <c r="J72" s="37">
        <f>'matchs Avril'!O57</f>
        <v>-38</v>
      </c>
      <c r="K72" s="37">
        <f>'matchs Mai'!AA57</f>
        <v>2</v>
      </c>
      <c r="L72" s="37">
        <f>'matchs Mai'!O57</f>
        <v>-3</v>
      </c>
      <c r="M72" s="37"/>
      <c r="N72" s="37"/>
      <c r="O72" s="35">
        <f t="shared" si="22"/>
        <v>10</v>
      </c>
      <c r="P72" s="492">
        <f t="shared" si="23"/>
        <v>-87</v>
      </c>
      <c r="Q72" s="492"/>
      <c r="R72" s="493">
        <f t="shared" si="24"/>
        <v>9.1300000000000008</v>
      </c>
      <c r="S72" s="493"/>
      <c r="T72" s="489">
        <f t="shared" si="20"/>
        <v>12</v>
      </c>
      <c r="U72" s="489"/>
      <c r="V72" s="490">
        <f t="shared" si="25"/>
        <v>9.1800000000000015</v>
      </c>
      <c r="W72" s="490"/>
    </row>
    <row r="73" spans="1:23" ht="18.75" x14ac:dyDescent="0.3">
      <c r="A73" s="35" t="str">
        <f t="shared" si="18"/>
        <v>FLAVIEN</v>
      </c>
      <c r="B73" s="39">
        <v>6</v>
      </c>
      <c r="C73" s="35">
        <f t="shared" si="21"/>
        <v>6</v>
      </c>
      <c r="D73" s="35">
        <f t="shared" si="19"/>
        <v>-2</v>
      </c>
      <c r="E73" s="37">
        <f>'match février'!AC58</f>
        <v>5</v>
      </c>
      <c r="F73" s="37">
        <f>'match février'!AB58</f>
        <v>13</v>
      </c>
      <c r="G73" s="37">
        <f>'matchs Mars'!AC60</f>
        <v>8</v>
      </c>
      <c r="H73" s="37">
        <f>'matchs Mars'!AB60</f>
        <v>-8</v>
      </c>
      <c r="I73" s="37">
        <f>'matchs Avril'!AA58</f>
        <v>12</v>
      </c>
      <c r="J73" s="37">
        <f>'matchs Avril'!O58</f>
        <v>24</v>
      </c>
      <c r="K73" s="37">
        <f>'matchs Mai'!AA58</f>
        <v>8</v>
      </c>
      <c r="L73" s="37">
        <f>'matchs Mai'!O58</f>
        <v>0</v>
      </c>
      <c r="M73" s="37"/>
      <c r="N73" s="37"/>
      <c r="O73" s="35">
        <f t="shared" si="22"/>
        <v>39</v>
      </c>
      <c r="P73" s="492">
        <f t="shared" si="23"/>
        <v>27</v>
      </c>
      <c r="Q73" s="492"/>
      <c r="R73" s="493">
        <f t="shared" si="24"/>
        <v>39.270000000000003</v>
      </c>
      <c r="S73" s="493"/>
      <c r="T73" s="489">
        <f t="shared" si="20"/>
        <v>5</v>
      </c>
      <c r="U73" s="489"/>
      <c r="V73" s="490">
        <f t="shared" si="25"/>
        <v>39.330000000000005</v>
      </c>
      <c r="W73" s="490"/>
    </row>
    <row r="74" spans="1:23" ht="18.75" x14ac:dyDescent="0.3">
      <c r="A74" s="35" t="str">
        <f t="shared" si="18"/>
        <v>JORDY</v>
      </c>
      <c r="B74" s="39">
        <v>7</v>
      </c>
      <c r="C74" s="35">
        <f t="shared" si="21"/>
        <v>15</v>
      </c>
      <c r="D74" s="35">
        <f t="shared" si="19"/>
        <v>21</v>
      </c>
      <c r="E74" s="37">
        <f>'match février'!AC59</f>
        <v>12</v>
      </c>
      <c r="F74" s="37">
        <f>'match février'!AB59</f>
        <v>8</v>
      </c>
      <c r="G74" s="37">
        <f>'matchs Mars'!AC61</f>
        <v>15</v>
      </c>
      <c r="H74" s="37">
        <f>'matchs Mars'!AB61</f>
        <v>13</v>
      </c>
      <c r="I74" s="37">
        <f>'matchs Avril'!AA59</f>
        <v>15</v>
      </c>
      <c r="J74" s="37">
        <f>'matchs Avril'!O59</f>
        <v>26</v>
      </c>
      <c r="K74" s="37">
        <f>'matchs Mai'!AA59</f>
        <v>7</v>
      </c>
      <c r="L74" s="37">
        <f>'matchs Mai'!O59</f>
        <v>0</v>
      </c>
      <c r="M74" s="37"/>
      <c r="N74" s="37"/>
      <c r="O74" s="35">
        <f t="shared" si="22"/>
        <v>64</v>
      </c>
      <c r="P74" s="492">
        <f t="shared" si="23"/>
        <v>68</v>
      </c>
      <c r="Q74" s="492"/>
      <c r="R74" s="493">
        <f t="shared" si="24"/>
        <v>64.680000000000007</v>
      </c>
      <c r="S74" s="493"/>
      <c r="T74" s="489">
        <f t="shared" si="20"/>
        <v>1</v>
      </c>
      <c r="U74" s="489"/>
      <c r="V74" s="490">
        <f t="shared" si="25"/>
        <v>64.75</v>
      </c>
      <c r="W74" s="490"/>
    </row>
    <row r="75" spans="1:23" ht="18.75" x14ac:dyDescent="0.3">
      <c r="A75" s="35" t="str">
        <f t="shared" si="18"/>
        <v>LOUISON</v>
      </c>
      <c r="B75" s="39">
        <v>8</v>
      </c>
      <c r="C75" s="35">
        <f t="shared" si="21"/>
        <v>5</v>
      </c>
      <c r="D75" s="35">
        <f t="shared" si="19"/>
        <v>-10</v>
      </c>
      <c r="E75" s="37">
        <f>'match février'!AC60</f>
        <v>3</v>
      </c>
      <c r="F75" s="37">
        <f>'match février'!AB60</f>
        <v>6</v>
      </c>
      <c r="G75" s="37">
        <f>'matchs Mars'!AC62</f>
        <v>4</v>
      </c>
      <c r="H75" s="37">
        <f>'matchs Mars'!AB62</f>
        <v>3</v>
      </c>
      <c r="I75" s="37">
        <f>'matchs Avril'!AA60</f>
        <v>8</v>
      </c>
      <c r="J75" s="37">
        <f>'matchs Avril'!O60</f>
        <v>-2</v>
      </c>
      <c r="K75" s="234"/>
      <c r="L75" s="234"/>
      <c r="M75" s="37"/>
      <c r="N75" s="37"/>
      <c r="O75" s="35">
        <f t="shared" si="22"/>
        <v>20</v>
      </c>
      <c r="P75" s="492">
        <f t="shared" si="23"/>
        <v>-3</v>
      </c>
      <c r="Q75" s="492"/>
      <c r="R75" s="493">
        <f t="shared" si="24"/>
        <v>19.97</v>
      </c>
      <c r="S75" s="493"/>
      <c r="T75" s="489">
        <f t="shared" si="20"/>
        <v>10</v>
      </c>
      <c r="U75" s="489"/>
      <c r="V75" s="490">
        <f t="shared" si="25"/>
        <v>20.049999999999997</v>
      </c>
      <c r="W75" s="490"/>
    </row>
    <row r="76" spans="1:23" ht="18.75" x14ac:dyDescent="0.3">
      <c r="A76" s="35" t="str">
        <f t="shared" si="18"/>
        <v>LYES</v>
      </c>
      <c r="B76" s="39">
        <v>9</v>
      </c>
      <c r="C76" s="35">
        <f t="shared" si="21"/>
        <v>2</v>
      </c>
      <c r="D76" s="35">
        <f t="shared" si="19"/>
        <v>-25</v>
      </c>
      <c r="E76" s="37">
        <f>'match février'!AC61</f>
        <v>6</v>
      </c>
      <c r="F76" s="37">
        <f>'match février'!AB61</f>
        <v>16</v>
      </c>
      <c r="G76" s="37">
        <f>'matchs Mars'!AC63</f>
        <v>7</v>
      </c>
      <c r="H76" s="37">
        <f>'matchs Mars'!AB63</f>
        <v>-30</v>
      </c>
      <c r="I76" s="37">
        <f>'matchs Avril'!AA61</f>
        <v>10</v>
      </c>
      <c r="J76" s="37">
        <f>'matchs Avril'!O61</f>
        <v>21</v>
      </c>
      <c r="K76" s="37">
        <f>'matchs Mai'!AA60</f>
        <v>6</v>
      </c>
      <c r="L76" s="37">
        <f>'matchs Mai'!O60</f>
        <v>0</v>
      </c>
      <c r="M76" s="37"/>
      <c r="N76" s="37"/>
      <c r="O76" s="35">
        <f t="shared" si="22"/>
        <v>31</v>
      </c>
      <c r="P76" s="492">
        <f t="shared" si="23"/>
        <v>-18</v>
      </c>
      <c r="Q76" s="492"/>
      <c r="R76" s="493">
        <f t="shared" si="24"/>
        <v>30.82</v>
      </c>
      <c r="S76" s="493"/>
      <c r="T76" s="489">
        <f t="shared" si="20"/>
        <v>7</v>
      </c>
      <c r="U76" s="489"/>
      <c r="V76" s="490">
        <f t="shared" si="25"/>
        <v>30.91</v>
      </c>
      <c r="W76" s="490"/>
    </row>
    <row r="77" spans="1:23" ht="18.75" x14ac:dyDescent="0.3">
      <c r="A77" s="35" t="str">
        <f t="shared" si="18"/>
        <v>SIMON</v>
      </c>
      <c r="B77" s="39">
        <v>10</v>
      </c>
      <c r="C77" s="35">
        <f t="shared" si="21"/>
        <v>9</v>
      </c>
      <c r="D77" s="35">
        <f t="shared" si="19"/>
        <v>11</v>
      </c>
      <c r="E77" s="37">
        <f>'match février'!AC62</f>
        <v>8</v>
      </c>
      <c r="F77" s="37">
        <f>'match février'!AB62</f>
        <v>-12</v>
      </c>
      <c r="G77" s="37">
        <f>'matchs Mars'!AC64</f>
        <v>1</v>
      </c>
      <c r="H77" s="37">
        <f>'matchs Mars'!AB64</f>
        <v>-30</v>
      </c>
      <c r="I77" s="234"/>
      <c r="J77" s="234"/>
      <c r="K77" s="37">
        <f>'matchs Mai'!AA61</f>
        <v>5</v>
      </c>
      <c r="L77" s="37">
        <f>'matchs Mai'!O61</f>
        <v>0</v>
      </c>
      <c r="M77" s="37"/>
      <c r="N77" s="37"/>
      <c r="O77" s="35">
        <f t="shared" si="22"/>
        <v>23</v>
      </c>
      <c r="P77" s="492">
        <f t="shared" si="23"/>
        <v>-31</v>
      </c>
      <c r="Q77" s="492"/>
      <c r="R77" s="493">
        <f t="shared" si="24"/>
        <v>22.69</v>
      </c>
      <c r="S77" s="493"/>
      <c r="T77" s="489">
        <f t="shared" si="20"/>
        <v>9</v>
      </c>
      <c r="U77" s="489"/>
      <c r="V77" s="490">
        <f t="shared" si="25"/>
        <v>22.790000000000003</v>
      </c>
      <c r="W77" s="490"/>
    </row>
    <row r="78" spans="1:23" ht="18.75" x14ac:dyDescent="0.3">
      <c r="A78" s="35" t="str">
        <f t="shared" si="18"/>
        <v>SYLVAIN</v>
      </c>
      <c r="B78" s="39">
        <v>11</v>
      </c>
      <c r="C78" s="35">
        <f t="shared" si="21"/>
        <v>7</v>
      </c>
      <c r="D78" s="35">
        <f t="shared" si="19"/>
        <v>2</v>
      </c>
      <c r="E78" s="37">
        <f>'match février'!AC63</f>
        <v>7</v>
      </c>
      <c r="F78" s="37">
        <f>'match février'!AB63</f>
        <v>-14</v>
      </c>
      <c r="G78" s="37">
        <f>'matchs Mars'!AC65</f>
        <v>6</v>
      </c>
      <c r="H78" s="37">
        <f>'matchs Mars'!AB65</f>
        <v>26</v>
      </c>
      <c r="I78">
        <f>'matchs Avril'!AA62</f>
        <v>9</v>
      </c>
      <c r="J78">
        <f>'matchs Avril'!O62</f>
        <v>17</v>
      </c>
      <c r="K78" s="37">
        <f>'matchs Mai'!AA62</f>
        <v>4</v>
      </c>
      <c r="L78" s="37">
        <f>'matchs Mai'!O62</f>
        <v>0</v>
      </c>
      <c r="O78" s="35">
        <f t="shared" si="22"/>
        <v>33</v>
      </c>
      <c r="P78" s="492">
        <f t="shared" si="23"/>
        <v>31</v>
      </c>
      <c r="Q78" s="492"/>
      <c r="R78" s="493">
        <f t="shared" si="24"/>
        <v>33.31</v>
      </c>
      <c r="S78" s="493"/>
      <c r="T78" s="489">
        <f t="shared" si="20"/>
        <v>6</v>
      </c>
      <c r="U78" s="489"/>
      <c r="V78" s="490">
        <f t="shared" si="25"/>
        <v>33.42</v>
      </c>
      <c r="W78" s="490"/>
    </row>
    <row r="79" spans="1:23" ht="18.75" x14ac:dyDescent="0.3">
      <c r="A79" s="35" t="s">
        <v>243</v>
      </c>
      <c r="B79" s="39">
        <v>12</v>
      </c>
      <c r="C79" s="233"/>
      <c r="D79" s="233"/>
      <c r="E79" s="234"/>
      <c r="F79" s="234"/>
      <c r="G79" s="37">
        <f>'matchs Mars'!AC66</f>
        <v>5</v>
      </c>
      <c r="H79" s="37">
        <f>'matchs Mars'!AB66</f>
        <v>15</v>
      </c>
      <c r="I79">
        <f>'matchs Avril'!AA63</f>
        <v>5</v>
      </c>
      <c r="J79">
        <f>'matchs Avril'!O63</f>
        <v>-11</v>
      </c>
      <c r="K79" s="37">
        <f>'matchs Mai'!AA63</f>
        <v>3</v>
      </c>
      <c r="L79" s="37">
        <f>'matchs Mai'!O63</f>
        <v>0</v>
      </c>
      <c r="O79" s="35">
        <f>C79+E79+G79+I79+K79+M79</f>
        <v>13</v>
      </c>
      <c r="P79" s="492">
        <f>D79+F79+H79+J79+L79+N79</f>
        <v>4</v>
      </c>
      <c r="Q79" s="492"/>
      <c r="R79" s="493">
        <f t="shared" si="24"/>
        <v>13.04</v>
      </c>
      <c r="S79" s="493"/>
      <c r="T79" s="489">
        <f t="shared" si="20"/>
        <v>11</v>
      </c>
      <c r="U79" s="489"/>
      <c r="V79" s="490">
        <f t="shared" ref="V79" si="26">R79+B79/100</f>
        <v>13.159999999999998</v>
      </c>
      <c r="W79" s="490"/>
    </row>
    <row r="80" spans="1:23" ht="18.75" customHeight="1" x14ac:dyDescent="0.3">
      <c r="A80" s="35" t="str">
        <f>A15</f>
        <v>XAVIER</v>
      </c>
      <c r="B80" s="39">
        <v>13</v>
      </c>
      <c r="C80" s="35">
        <f>R31</f>
        <v>8</v>
      </c>
      <c r="D80" s="35">
        <f>F31</f>
        <v>11</v>
      </c>
      <c r="E80" s="37">
        <f>'match février'!AC64</f>
        <v>9</v>
      </c>
      <c r="F80" s="37">
        <f>'match février'!AB64</f>
        <v>-6</v>
      </c>
      <c r="G80" s="37">
        <f>'matchs Mars'!AC67</f>
        <v>10</v>
      </c>
      <c r="H80" s="37">
        <f>'matchs Mars'!AB67</f>
        <v>11</v>
      </c>
      <c r="I80">
        <f>'matchs Avril'!AA64</f>
        <v>7</v>
      </c>
      <c r="J80">
        <f>'matchs Avril'!O64</f>
        <v>0</v>
      </c>
      <c r="K80" s="37">
        <f>'matchs Mai'!AA64</f>
        <v>15</v>
      </c>
      <c r="L80" s="37">
        <f>'matchs Mai'!O64</f>
        <v>3</v>
      </c>
      <c r="O80" s="35">
        <f t="shared" si="22"/>
        <v>49</v>
      </c>
      <c r="P80" s="492">
        <f t="shared" ref="P80" si="27">D80+F80+H80+J80+L80+N80</f>
        <v>19</v>
      </c>
      <c r="Q80" s="492"/>
      <c r="R80" s="493">
        <f t="shared" si="24"/>
        <v>49.19</v>
      </c>
      <c r="S80" s="493"/>
      <c r="T80" s="489">
        <f t="shared" si="20"/>
        <v>3</v>
      </c>
      <c r="U80" s="489"/>
      <c r="V80" s="490">
        <f t="shared" ref="V80" si="28">R80+B80/100</f>
        <v>49.32</v>
      </c>
      <c r="W80" s="490"/>
    </row>
    <row r="81" spans="2:12" ht="15" customHeight="1" x14ac:dyDescent="0.25"/>
    <row r="82" spans="2:12" x14ac:dyDescent="0.25">
      <c r="B82" s="346" t="s">
        <v>106</v>
      </c>
      <c r="C82" s="346"/>
      <c r="D82" s="346"/>
      <c r="E82" s="346"/>
      <c r="F82" s="346"/>
      <c r="H82" s="491" t="s">
        <v>108</v>
      </c>
      <c r="I82" s="491"/>
      <c r="J82" s="491"/>
      <c r="K82" s="491"/>
      <c r="L82" s="491"/>
    </row>
    <row r="83" spans="2:12" x14ac:dyDescent="0.25">
      <c r="B83" s="19" t="s">
        <v>87</v>
      </c>
      <c r="C83" s="20" t="s">
        <v>42</v>
      </c>
      <c r="D83" s="17" t="s">
        <v>53</v>
      </c>
      <c r="E83" t="s">
        <v>107</v>
      </c>
      <c r="F83" t="s">
        <v>65</v>
      </c>
      <c r="H83" s="19" t="s">
        <v>87</v>
      </c>
      <c r="I83" s="20" t="s">
        <v>42</v>
      </c>
      <c r="J83" s="17" t="s">
        <v>53</v>
      </c>
      <c r="K83" s="14" t="s">
        <v>107</v>
      </c>
      <c r="L83" s="14" t="s">
        <v>65</v>
      </c>
    </row>
    <row r="84" spans="2:12" x14ac:dyDescent="0.25">
      <c r="B84" s="19">
        <f t="shared" ref="B84:B96" si="29">V68</f>
        <v>4.5999999999999996</v>
      </c>
      <c r="C84" s="20">
        <f t="shared" ref="C84:C96" si="30">T68</f>
        <v>13</v>
      </c>
      <c r="D84" s="14" t="str">
        <f t="shared" ref="D84:D96" si="31">A68</f>
        <v>ALBAN</v>
      </c>
      <c r="E84">
        <f t="shared" ref="E84:E96" si="32">O68</f>
        <v>5</v>
      </c>
      <c r="F84">
        <f t="shared" ref="F84:F96" si="33">P68</f>
        <v>-41</v>
      </c>
      <c r="H84" s="19">
        <f>LARGE(B$84:B$96,1)</f>
        <v>64.75</v>
      </c>
      <c r="I84" s="20">
        <f t="shared" ref="I84:I96" si="34">VLOOKUP(H84,B$84:F$96,2,FALSE)</f>
        <v>1</v>
      </c>
      <c r="J84" s="14" t="str">
        <f t="shared" ref="J84:J96" si="35">VLOOKUP(H84,B$84:F$96,3,FALSE)</f>
        <v>JORDY</v>
      </c>
      <c r="K84" s="14">
        <f t="shared" ref="K84:K96" si="36">VLOOKUP(H84,B$84:F$96,4,FALSE)</f>
        <v>64</v>
      </c>
      <c r="L84" s="14">
        <f t="shared" ref="L84:L96" si="37">VLOOKUP(H84,B$84:F$96,5,FALSE)</f>
        <v>68</v>
      </c>
    </row>
    <row r="85" spans="2:12" x14ac:dyDescent="0.25">
      <c r="B85" s="19">
        <f t="shared" si="29"/>
        <v>23.65</v>
      </c>
      <c r="C85" s="20">
        <f t="shared" si="30"/>
        <v>8</v>
      </c>
      <c r="D85" s="14" t="str">
        <f t="shared" si="31"/>
        <v>ALEXANDRE</v>
      </c>
      <c r="E85">
        <f t="shared" si="32"/>
        <v>24</v>
      </c>
      <c r="F85">
        <f t="shared" si="33"/>
        <v>-37</v>
      </c>
      <c r="H85" s="19">
        <f>LARGE(B$84:B$96,2)</f>
        <v>50.550000000000004</v>
      </c>
      <c r="I85" s="20">
        <f t="shared" si="34"/>
        <v>2</v>
      </c>
      <c r="J85" s="14" t="str">
        <f t="shared" si="35"/>
        <v>ALEX</v>
      </c>
      <c r="K85" s="14">
        <f t="shared" si="36"/>
        <v>50</v>
      </c>
      <c r="L85" s="14">
        <f t="shared" si="37"/>
        <v>52</v>
      </c>
    </row>
    <row r="86" spans="2:12" x14ac:dyDescent="0.25">
      <c r="B86" s="19">
        <f t="shared" si="29"/>
        <v>50.550000000000004</v>
      </c>
      <c r="C86" s="20">
        <f t="shared" si="30"/>
        <v>2</v>
      </c>
      <c r="D86" s="14" t="str">
        <f t="shared" si="31"/>
        <v>ALEX</v>
      </c>
      <c r="E86">
        <f t="shared" si="32"/>
        <v>50</v>
      </c>
      <c r="F86">
        <f t="shared" si="33"/>
        <v>52</v>
      </c>
      <c r="H86" s="19">
        <f>LARGE(B$84:B$96,3)</f>
        <v>49.32</v>
      </c>
      <c r="I86" s="20">
        <f t="shared" si="34"/>
        <v>3</v>
      </c>
      <c r="J86" s="14" t="str">
        <f t="shared" si="35"/>
        <v>XAVIER</v>
      </c>
      <c r="K86" s="14">
        <f t="shared" si="36"/>
        <v>49</v>
      </c>
      <c r="L86" s="14">
        <f t="shared" si="37"/>
        <v>19</v>
      </c>
    </row>
    <row r="87" spans="2:12" x14ac:dyDescent="0.25">
      <c r="B87" s="19">
        <f t="shared" si="29"/>
        <v>47.19</v>
      </c>
      <c r="C87" s="20">
        <f t="shared" si="30"/>
        <v>4</v>
      </c>
      <c r="D87" s="14" t="str">
        <f t="shared" si="31"/>
        <v>ANTOINE</v>
      </c>
      <c r="E87">
        <f t="shared" si="32"/>
        <v>47</v>
      </c>
      <c r="F87">
        <f t="shared" si="33"/>
        <v>15</v>
      </c>
      <c r="H87" s="19">
        <f>LARGE(B$84:B$96,4)</f>
        <v>47.19</v>
      </c>
      <c r="I87" s="20">
        <f t="shared" si="34"/>
        <v>4</v>
      </c>
      <c r="J87" s="14" t="str">
        <f t="shared" si="35"/>
        <v>ANTOINE</v>
      </c>
      <c r="K87" s="14">
        <f t="shared" si="36"/>
        <v>47</v>
      </c>
      <c r="L87" s="14">
        <f t="shared" si="37"/>
        <v>15</v>
      </c>
    </row>
    <row r="88" spans="2:12" x14ac:dyDescent="0.25">
      <c r="B88" s="19">
        <f t="shared" si="29"/>
        <v>9.1800000000000015</v>
      </c>
      <c r="C88" s="20">
        <f t="shared" si="30"/>
        <v>12</v>
      </c>
      <c r="D88" s="14" t="str">
        <f t="shared" si="31"/>
        <v>BAPTISTE</v>
      </c>
      <c r="E88">
        <f t="shared" si="32"/>
        <v>10</v>
      </c>
      <c r="F88">
        <f t="shared" si="33"/>
        <v>-87</v>
      </c>
      <c r="H88" s="19">
        <f>LARGE(B$84:B$96,5)</f>
        <v>39.330000000000005</v>
      </c>
      <c r="I88" s="20">
        <f t="shared" si="34"/>
        <v>5</v>
      </c>
      <c r="J88" s="14" t="str">
        <f t="shared" si="35"/>
        <v>FLAVIEN</v>
      </c>
      <c r="K88" s="14">
        <f t="shared" si="36"/>
        <v>39</v>
      </c>
      <c r="L88" s="14">
        <f t="shared" si="37"/>
        <v>27</v>
      </c>
    </row>
    <row r="89" spans="2:12" x14ac:dyDescent="0.25">
      <c r="B89" s="19">
        <f t="shared" si="29"/>
        <v>39.330000000000005</v>
      </c>
      <c r="C89" s="20">
        <f t="shared" si="30"/>
        <v>5</v>
      </c>
      <c r="D89" s="14" t="str">
        <f t="shared" si="31"/>
        <v>FLAVIEN</v>
      </c>
      <c r="E89">
        <f t="shared" si="32"/>
        <v>39</v>
      </c>
      <c r="F89">
        <f t="shared" si="33"/>
        <v>27</v>
      </c>
      <c r="H89" s="19">
        <f>LARGE(B$84:B$96,6)</f>
        <v>33.42</v>
      </c>
      <c r="I89" s="20">
        <f t="shared" si="34"/>
        <v>6</v>
      </c>
      <c r="J89" s="14" t="str">
        <f t="shared" si="35"/>
        <v>SYLVAIN</v>
      </c>
      <c r="K89" s="14">
        <f t="shared" si="36"/>
        <v>33</v>
      </c>
      <c r="L89" s="14">
        <f t="shared" si="37"/>
        <v>31</v>
      </c>
    </row>
    <row r="90" spans="2:12" x14ac:dyDescent="0.25">
      <c r="B90" s="19">
        <f t="shared" si="29"/>
        <v>64.75</v>
      </c>
      <c r="C90" s="20">
        <f t="shared" si="30"/>
        <v>1</v>
      </c>
      <c r="D90" s="14" t="str">
        <f t="shared" si="31"/>
        <v>JORDY</v>
      </c>
      <c r="E90">
        <f t="shared" si="32"/>
        <v>64</v>
      </c>
      <c r="F90">
        <f t="shared" si="33"/>
        <v>68</v>
      </c>
      <c r="H90" s="19">
        <f>LARGE(B$84:B$96,7)</f>
        <v>30.91</v>
      </c>
      <c r="I90" s="20">
        <f t="shared" si="34"/>
        <v>7</v>
      </c>
      <c r="J90" s="14" t="str">
        <f t="shared" si="35"/>
        <v>LYES</v>
      </c>
      <c r="K90" s="14">
        <f t="shared" si="36"/>
        <v>31</v>
      </c>
      <c r="L90" s="14">
        <f t="shared" si="37"/>
        <v>-18</v>
      </c>
    </row>
    <row r="91" spans="2:12" x14ac:dyDescent="0.25">
      <c r="B91" s="19">
        <f t="shared" si="29"/>
        <v>20.049999999999997</v>
      </c>
      <c r="C91" s="20">
        <f t="shared" si="30"/>
        <v>10</v>
      </c>
      <c r="D91" s="14" t="str">
        <f t="shared" si="31"/>
        <v>LOUISON</v>
      </c>
      <c r="E91">
        <f t="shared" si="32"/>
        <v>20</v>
      </c>
      <c r="F91">
        <f t="shared" si="33"/>
        <v>-3</v>
      </c>
      <c r="H91" s="19">
        <f>LARGE(B$84:B$96,8)</f>
        <v>23.65</v>
      </c>
      <c r="I91" s="20">
        <f t="shared" si="34"/>
        <v>8</v>
      </c>
      <c r="J91" s="14" t="str">
        <f t="shared" si="35"/>
        <v>ALEXANDRE</v>
      </c>
      <c r="K91" s="14">
        <f t="shared" si="36"/>
        <v>24</v>
      </c>
      <c r="L91" s="14">
        <f t="shared" si="37"/>
        <v>-37</v>
      </c>
    </row>
    <row r="92" spans="2:12" x14ac:dyDescent="0.25">
      <c r="B92" s="19">
        <f t="shared" si="29"/>
        <v>30.91</v>
      </c>
      <c r="C92" s="20">
        <f t="shared" si="30"/>
        <v>7</v>
      </c>
      <c r="D92" s="14" t="str">
        <f t="shared" si="31"/>
        <v>LYES</v>
      </c>
      <c r="E92">
        <f t="shared" si="32"/>
        <v>31</v>
      </c>
      <c r="F92">
        <f t="shared" si="33"/>
        <v>-18</v>
      </c>
      <c r="H92" s="19">
        <f>LARGE(B$84:B$96,9)</f>
        <v>22.790000000000003</v>
      </c>
      <c r="I92" s="20">
        <f t="shared" si="34"/>
        <v>9</v>
      </c>
      <c r="J92" s="14" t="str">
        <f t="shared" si="35"/>
        <v>SIMON</v>
      </c>
      <c r="K92" s="14">
        <f t="shared" si="36"/>
        <v>23</v>
      </c>
      <c r="L92" s="14">
        <f t="shared" si="37"/>
        <v>-31</v>
      </c>
    </row>
    <row r="93" spans="2:12" x14ac:dyDescent="0.25">
      <c r="B93" s="19">
        <f t="shared" si="29"/>
        <v>22.790000000000003</v>
      </c>
      <c r="C93" s="20">
        <f t="shared" si="30"/>
        <v>9</v>
      </c>
      <c r="D93" s="14" t="str">
        <f t="shared" si="31"/>
        <v>SIMON</v>
      </c>
      <c r="E93">
        <f t="shared" si="32"/>
        <v>23</v>
      </c>
      <c r="F93">
        <f t="shared" si="33"/>
        <v>-31</v>
      </c>
      <c r="H93" s="19">
        <f>LARGE(B$84:B$96,10)</f>
        <v>20.049999999999997</v>
      </c>
      <c r="I93" s="20">
        <f t="shared" si="34"/>
        <v>10</v>
      </c>
      <c r="J93" s="14" t="str">
        <f t="shared" si="35"/>
        <v>LOUISON</v>
      </c>
      <c r="K93" s="14">
        <f t="shared" si="36"/>
        <v>20</v>
      </c>
      <c r="L93" s="14">
        <f t="shared" si="37"/>
        <v>-3</v>
      </c>
    </row>
    <row r="94" spans="2:12" x14ac:dyDescent="0.25">
      <c r="B94" s="19">
        <f t="shared" si="29"/>
        <v>33.42</v>
      </c>
      <c r="C94" s="20">
        <f t="shared" si="30"/>
        <v>6</v>
      </c>
      <c r="D94" s="14" t="str">
        <f t="shared" si="31"/>
        <v>SYLVAIN</v>
      </c>
      <c r="E94">
        <f t="shared" si="32"/>
        <v>33</v>
      </c>
      <c r="F94">
        <f t="shared" si="33"/>
        <v>31</v>
      </c>
      <c r="H94" s="19">
        <f>LARGE(B$84:B$96,11)</f>
        <v>13.159999999999998</v>
      </c>
      <c r="I94" s="20">
        <f t="shared" si="34"/>
        <v>11</v>
      </c>
      <c r="J94" s="14" t="str">
        <f t="shared" si="35"/>
        <v>WENDY</v>
      </c>
      <c r="K94" s="14">
        <f t="shared" si="36"/>
        <v>13</v>
      </c>
      <c r="L94" s="14">
        <f t="shared" si="37"/>
        <v>4</v>
      </c>
    </row>
    <row r="95" spans="2:12" x14ac:dyDescent="0.25">
      <c r="B95" s="19">
        <f t="shared" si="29"/>
        <v>13.159999999999998</v>
      </c>
      <c r="C95" s="20">
        <f t="shared" si="30"/>
        <v>11</v>
      </c>
      <c r="D95" s="14" t="str">
        <f t="shared" si="31"/>
        <v>WENDY</v>
      </c>
      <c r="E95">
        <f t="shared" si="32"/>
        <v>13</v>
      </c>
      <c r="F95">
        <f t="shared" si="33"/>
        <v>4</v>
      </c>
      <c r="H95" s="19">
        <f>LARGE(B$84:B$96,12)</f>
        <v>9.1800000000000015</v>
      </c>
      <c r="I95" s="20">
        <f t="shared" si="34"/>
        <v>12</v>
      </c>
      <c r="J95" s="14" t="str">
        <f t="shared" si="35"/>
        <v>BAPTISTE</v>
      </c>
      <c r="K95" s="14">
        <f t="shared" si="36"/>
        <v>10</v>
      </c>
      <c r="L95" s="14">
        <f t="shared" si="37"/>
        <v>-87</v>
      </c>
    </row>
    <row r="96" spans="2:12" x14ac:dyDescent="0.25">
      <c r="B96" s="19">
        <f t="shared" si="29"/>
        <v>49.32</v>
      </c>
      <c r="C96" s="20">
        <f t="shared" si="30"/>
        <v>3</v>
      </c>
      <c r="D96" s="14" t="str">
        <f t="shared" si="31"/>
        <v>XAVIER</v>
      </c>
      <c r="E96">
        <f t="shared" si="32"/>
        <v>49</v>
      </c>
      <c r="F96">
        <f t="shared" si="33"/>
        <v>19</v>
      </c>
      <c r="H96" s="19">
        <f>LARGE(B$84:B$96,13)</f>
        <v>4.5999999999999996</v>
      </c>
      <c r="I96" s="20">
        <f t="shared" si="34"/>
        <v>13</v>
      </c>
      <c r="J96" s="14" t="str">
        <f t="shared" si="35"/>
        <v>ALBAN</v>
      </c>
      <c r="K96" s="14">
        <f t="shared" si="36"/>
        <v>5</v>
      </c>
      <c r="L96" s="14">
        <f t="shared" si="37"/>
        <v>-41</v>
      </c>
    </row>
    <row r="100" spans="23:24" x14ac:dyDescent="0.25">
      <c r="W100" s="346"/>
      <c r="X100" s="346"/>
    </row>
    <row r="101" spans="23:24" x14ac:dyDescent="0.25">
      <c r="W101" s="346"/>
      <c r="X101" s="346"/>
    </row>
    <row r="102" spans="23:24" x14ac:dyDescent="0.25">
      <c r="W102" s="346"/>
      <c r="X102" s="346"/>
    </row>
    <row r="103" spans="23:24" x14ac:dyDescent="0.25">
      <c r="W103" s="346"/>
      <c r="X103" s="346"/>
    </row>
    <row r="104" spans="23:24" x14ac:dyDescent="0.25">
      <c r="W104" s="346"/>
      <c r="X104" s="346"/>
    </row>
    <row r="105" spans="23:24" x14ac:dyDescent="0.25">
      <c r="W105" s="346"/>
      <c r="X105" s="346"/>
    </row>
    <row r="106" spans="23:24" x14ac:dyDescent="0.25">
      <c r="W106" s="346"/>
      <c r="X106" s="346"/>
    </row>
    <row r="107" spans="23:24" x14ac:dyDescent="0.25">
      <c r="W107" s="346"/>
      <c r="X107" s="346"/>
    </row>
    <row r="108" spans="23:24" x14ac:dyDescent="0.25">
      <c r="W108" s="346"/>
      <c r="X108" s="346"/>
    </row>
    <row r="109" spans="23:24" x14ac:dyDescent="0.25">
      <c r="W109" s="346"/>
      <c r="X109" s="346"/>
    </row>
    <row r="110" spans="23:24" x14ac:dyDescent="0.25">
      <c r="W110" s="346"/>
      <c r="X110" s="346"/>
    </row>
  </sheetData>
  <mergeCells count="96">
    <mergeCell ref="R79:S79"/>
    <mergeCell ref="T79:U79"/>
    <mergeCell ref="V79:W79"/>
    <mergeCell ref="W109:X109"/>
    <mergeCell ref="W110:X110"/>
    <mergeCell ref="W104:X104"/>
    <mergeCell ref="W105:X105"/>
    <mergeCell ref="W106:X106"/>
    <mergeCell ref="W107:X107"/>
    <mergeCell ref="W108:X108"/>
    <mergeCell ref="T78:U78"/>
    <mergeCell ref="W100:X100"/>
    <mergeCell ref="W101:X101"/>
    <mergeCell ref="W102:X102"/>
    <mergeCell ref="W103:X103"/>
    <mergeCell ref="V78:W78"/>
    <mergeCell ref="V80:W80"/>
    <mergeCell ref="P67:Q67"/>
    <mergeCell ref="R67:S67"/>
    <mergeCell ref="T67:U67"/>
    <mergeCell ref="P18:R18"/>
    <mergeCell ref="C65:D66"/>
    <mergeCell ref="E65:F66"/>
    <mergeCell ref="G65:H66"/>
    <mergeCell ref="R65:S66"/>
    <mergeCell ref="O34:P34"/>
    <mergeCell ref="Q34:R34"/>
    <mergeCell ref="K65:L66"/>
    <mergeCell ref="M65:N66"/>
    <mergeCell ref="O65:O66"/>
    <mergeCell ref="P65:Q66"/>
    <mergeCell ref="V65:W66"/>
    <mergeCell ref="V67:W67"/>
    <mergeCell ref="V68:W68"/>
    <mergeCell ref="V69:W69"/>
    <mergeCell ref="T65:U66"/>
    <mergeCell ref="T68:U68"/>
    <mergeCell ref="T69:U69"/>
    <mergeCell ref="A65:B66"/>
    <mergeCell ref="I65:J66"/>
    <mergeCell ref="H2:H3"/>
    <mergeCell ref="I2:I3"/>
    <mergeCell ref="G2:G3"/>
    <mergeCell ref="J2:J3"/>
    <mergeCell ref="A34:B34"/>
    <mergeCell ref="A1:B1"/>
    <mergeCell ref="K2:K3"/>
    <mergeCell ref="B2:B3"/>
    <mergeCell ref="C2:C3"/>
    <mergeCell ref="D2:D3"/>
    <mergeCell ref="E2:E3"/>
    <mergeCell ref="F2:F3"/>
    <mergeCell ref="R72:S72"/>
    <mergeCell ref="R73:S73"/>
    <mergeCell ref="R80:S80"/>
    <mergeCell ref="T80:U80"/>
    <mergeCell ref="R68:S68"/>
    <mergeCell ref="R78:S78"/>
    <mergeCell ref="R76:S76"/>
    <mergeCell ref="R77:S77"/>
    <mergeCell ref="R74:S74"/>
    <mergeCell ref="R75:S75"/>
    <mergeCell ref="T76:U76"/>
    <mergeCell ref="T77:U77"/>
    <mergeCell ref="T70:U70"/>
    <mergeCell ref="T71:U71"/>
    <mergeCell ref="T75:U75"/>
    <mergeCell ref="T72:U72"/>
    <mergeCell ref="P68:Q68"/>
    <mergeCell ref="P69:Q69"/>
    <mergeCell ref="P70:Q70"/>
    <mergeCell ref="P71:Q71"/>
    <mergeCell ref="R69:S69"/>
    <mergeCell ref="R70:S70"/>
    <mergeCell ref="R71:S71"/>
    <mergeCell ref="B82:F82"/>
    <mergeCell ref="H82:L82"/>
    <mergeCell ref="P78:Q78"/>
    <mergeCell ref="P80:Q80"/>
    <mergeCell ref="P72:Q72"/>
    <mergeCell ref="P73:Q73"/>
    <mergeCell ref="P74:Q74"/>
    <mergeCell ref="P75:Q75"/>
    <mergeCell ref="P76:Q76"/>
    <mergeCell ref="P77:Q77"/>
    <mergeCell ref="P79:Q79"/>
    <mergeCell ref="V77:W77"/>
    <mergeCell ref="V72:W72"/>
    <mergeCell ref="V73:W73"/>
    <mergeCell ref="V74:W74"/>
    <mergeCell ref="V75:W75"/>
    <mergeCell ref="T73:U73"/>
    <mergeCell ref="T74:U74"/>
    <mergeCell ref="V70:W70"/>
    <mergeCell ref="V71:W71"/>
    <mergeCell ref="V76:W76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FF6F8-2FBB-4F69-AD5D-F0EC9316CA1A}">
  <dimension ref="A1:O56"/>
  <sheetViews>
    <sheetView workbookViewId="0">
      <selection activeCell="Q12" sqref="Q12"/>
    </sheetView>
  </sheetViews>
  <sheetFormatPr baseColWidth="10" defaultRowHeight="15" x14ac:dyDescent="0.25"/>
  <cols>
    <col min="3" max="3" width="6.5703125" customWidth="1"/>
    <col min="6" max="6" width="7.85546875" customWidth="1"/>
    <col min="7" max="7" width="8" customWidth="1"/>
    <col min="8" max="8" width="8.5703125" customWidth="1"/>
    <col min="9" max="9" width="8.7109375" customWidth="1"/>
    <col min="10" max="10" width="7.7109375" customWidth="1"/>
    <col min="11" max="11" width="8.140625" customWidth="1"/>
    <col min="12" max="13" width="8.42578125" customWidth="1"/>
    <col min="14" max="14" width="9.7109375" customWidth="1"/>
    <col min="15" max="15" width="9.85546875" customWidth="1"/>
  </cols>
  <sheetData>
    <row r="1" spans="1:15" ht="15.75" thickBot="1" x14ac:dyDescent="0.3">
      <c r="A1" t="s">
        <v>252</v>
      </c>
      <c r="C1" s="17" t="s">
        <v>374</v>
      </c>
      <c r="D1" s="304" t="s">
        <v>372</v>
      </c>
      <c r="E1" s="305" t="s">
        <v>373</v>
      </c>
      <c r="F1" s="500" t="s">
        <v>377</v>
      </c>
      <c r="G1" s="501"/>
      <c r="H1" s="502" t="s">
        <v>378</v>
      </c>
      <c r="I1" s="503"/>
      <c r="J1" s="502" t="s">
        <v>379</v>
      </c>
      <c r="K1" s="503"/>
      <c r="L1" s="17" t="s">
        <v>375</v>
      </c>
      <c r="M1" s="17" t="s">
        <v>376</v>
      </c>
      <c r="N1" s="306" t="s">
        <v>380</v>
      </c>
      <c r="O1" s="306" t="s">
        <v>381</v>
      </c>
    </row>
    <row r="2" spans="1:15" x14ac:dyDescent="0.25">
      <c r="A2" t="s">
        <v>24</v>
      </c>
      <c r="C2" s="71">
        <f>ROW()-1</f>
        <v>1</v>
      </c>
      <c r="D2" s="296" t="str">
        <f t="shared" ref="D2:D11" si="0">A$2</f>
        <v>ALEXANDRE</v>
      </c>
      <c r="E2" s="297" t="str">
        <f t="shared" ref="E2:E11" si="1">A3</f>
        <v xml:space="preserve">ALEX </v>
      </c>
      <c r="F2" s="298">
        <v>3</v>
      </c>
      <c r="G2" s="150">
        <v>1</v>
      </c>
      <c r="H2" s="298">
        <v>2</v>
      </c>
      <c r="I2" s="150">
        <v>4</v>
      </c>
      <c r="J2" s="298">
        <v>4</v>
      </c>
      <c r="K2" s="150">
        <v>3</v>
      </c>
      <c r="L2" s="73">
        <f>(F2-G2)+(H2-I2)+(J2-K2)</f>
        <v>1</v>
      </c>
      <c r="M2" s="73">
        <f>(G2-F2)+(I2-H2)+(K2-J2)</f>
        <v>-1</v>
      </c>
      <c r="N2" s="14" t="s">
        <v>382</v>
      </c>
      <c r="O2" s="144" t="str">
        <f>IF(N2="V","D",IF(N2="D","V",""))</f>
        <v>D</v>
      </c>
    </row>
    <row r="3" spans="1:15" x14ac:dyDescent="0.25">
      <c r="A3" t="s">
        <v>371</v>
      </c>
      <c r="C3" s="71">
        <f t="shared" ref="C3:C56" si="2">ROW()-1</f>
        <v>2</v>
      </c>
      <c r="D3" s="299" t="str">
        <f t="shared" si="0"/>
        <v>ALEXANDRE</v>
      </c>
      <c r="E3" s="300" t="str">
        <f t="shared" si="1"/>
        <v>ANTOINE</v>
      </c>
      <c r="F3" s="295">
        <v>1</v>
      </c>
      <c r="G3" s="16">
        <v>4</v>
      </c>
      <c r="H3" s="295">
        <v>3</v>
      </c>
      <c r="I3" s="16">
        <v>3</v>
      </c>
      <c r="J3" s="295">
        <v>2</v>
      </c>
      <c r="K3" s="16">
        <v>3</v>
      </c>
      <c r="L3" s="14">
        <f>(F3-G3)+(H3-I3)+(J3-K3)</f>
        <v>-4</v>
      </c>
      <c r="M3" s="14">
        <f>(G3-F3)+(I3-H3)+(K3-J3)</f>
        <v>4</v>
      </c>
      <c r="N3" s="14" t="s">
        <v>383</v>
      </c>
      <c r="O3" s="144" t="str">
        <f t="shared" ref="O3:O56" si="3">IF(N3="V","D",IF(N3="D","V",""))</f>
        <v>V</v>
      </c>
    </row>
    <row r="4" spans="1:15" x14ac:dyDescent="0.25">
      <c r="A4" t="s">
        <v>25</v>
      </c>
      <c r="C4" s="71">
        <f t="shared" si="2"/>
        <v>3</v>
      </c>
      <c r="D4" s="299" t="str">
        <f t="shared" si="0"/>
        <v>ALEXANDRE</v>
      </c>
      <c r="E4" s="300" t="str">
        <f t="shared" si="1"/>
        <v>BAPTISTE</v>
      </c>
      <c r="F4" s="295">
        <v>3</v>
      </c>
      <c r="G4" s="16">
        <v>1</v>
      </c>
      <c r="H4" s="295">
        <v>3</v>
      </c>
      <c r="I4" s="16">
        <v>0</v>
      </c>
      <c r="J4" s="295"/>
      <c r="K4" s="16"/>
      <c r="L4" s="14">
        <f>(F4-G4)+(H4-I4)+(J4-K4)</f>
        <v>5</v>
      </c>
      <c r="M4" s="14">
        <f t="shared" ref="M4:M56" si="4">(G4-F4)+(I4-H4)+(K4-J4)</f>
        <v>-5</v>
      </c>
      <c r="N4" s="14" t="s">
        <v>382</v>
      </c>
      <c r="O4" s="144" t="str">
        <f t="shared" si="3"/>
        <v>D</v>
      </c>
    </row>
    <row r="5" spans="1:15" x14ac:dyDescent="0.25">
      <c r="A5" t="s">
        <v>27</v>
      </c>
      <c r="C5" s="71">
        <f t="shared" si="2"/>
        <v>4</v>
      </c>
      <c r="D5" s="299" t="str">
        <f t="shared" si="0"/>
        <v>ALEXANDRE</v>
      </c>
      <c r="E5" s="300" t="str">
        <f t="shared" si="1"/>
        <v>FLAVIEN</v>
      </c>
      <c r="F5" s="295">
        <v>1</v>
      </c>
      <c r="G5" s="16">
        <v>4</v>
      </c>
      <c r="H5" s="295">
        <v>3</v>
      </c>
      <c r="I5" s="16">
        <v>3</v>
      </c>
      <c r="J5" s="295"/>
      <c r="K5" s="16"/>
      <c r="L5" s="14">
        <f t="shared" ref="L5:L56" si="5">(F5-G5)+(H5-I5)+(J5-K5)</f>
        <v>-3</v>
      </c>
      <c r="M5" s="14">
        <f t="shared" si="4"/>
        <v>3</v>
      </c>
      <c r="N5" s="14" t="s">
        <v>383</v>
      </c>
      <c r="O5" s="144" t="str">
        <f t="shared" si="3"/>
        <v>V</v>
      </c>
    </row>
    <row r="6" spans="1:15" x14ac:dyDescent="0.25">
      <c r="A6" t="s">
        <v>28</v>
      </c>
      <c r="C6" s="71">
        <f t="shared" si="2"/>
        <v>5</v>
      </c>
      <c r="D6" s="299" t="str">
        <f t="shared" si="0"/>
        <v>ALEXANDRE</v>
      </c>
      <c r="E6" s="300" t="str">
        <f t="shared" si="1"/>
        <v>JORDY</v>
      </c>
      <c r="F6" s="295"/>
      <c r="G6" s="16"/>
      <c r="H6" s="295"/>
      <c r="I6" s="16"/>
      <c r="J6" s="295"/>
      <c r="K6" s="16"/>
      <c r="L6" s="14">
        <f t="shared" si="5"/>
        <v>0</v>
      </c>
      <c r="M6" s="14">
        <f t="shared" si="4"/>
        <v>0</v>
      </c>
      <c r="N6" s="14"/>
      <c r="O6" s="144" t="str">
        <f t="shared" si="3"/>
        <v/>
      </c>
    </row>
    <row r="7" spans="1:15" x14ac:dyDescent="0.25">
      <c r="A7" t="s">
        <v>29</v>
      </c>
      <c r="C7" s="71">
        <f t="shared" si="2"/>
        <v>6</v>
      </c>
      <c r="D7" s="299" t="str">
        <f t="shared" si="0"/>
        <v>ALEXANDRE</v>
      </c>
      <c r="E7" s="300" t="str">
        <f t="shared" si="1"/>
        <v>LYES</v>
      </c>
      <c r="F7" s="295"/>
      <c r="G7" s="16"/>
      <c r="H7" s="295"/>
      <c r="I7" s="16"/>
      <c r="J7" s="295"/>
      <c r="K7" s="16"/>
      <c r="L7" s="14">
        <f t="shared" si="5"/>
        <v>0</v>
      </c>
      <c r="M7" s="14">
        <f t="shared" si="4"/>
        <v>0</v>
      </c>
      <c r="N7" s="14"/>
      <c r="O7" s="144" t="str">
        <f t="shared" si="3"/>
        <v/>
      </c>
    </row>
    <row r="8" spans="1:15" x14ac:dyDescent="0.25">
      <c r="A8" t="s">
        <v>31</v>
      </c>
      <c r="C8" s="71">
        <f t="shared" si="2"/>
        <v>7</v>
      </c>
      <c r="D8" s="299" t="str">
        <f t="shared" si="0"/>
        <v>ALEXANDRE</v>
      </c>
      <c r="E8" s="300" t="str">
        <f t="shared" si="1"/>
        <v>SIMON</v>
      </c>
      <c r="F8" s="295"/>
      <c r="G8" s="16"/>
      <c r="H8" s="295"/>
      <c r="I8" s="16"/>
      <c r="J8" s="295"/>
      <c r="K8" s="16"/>
      <c r="L8" s="14">
        <f t="shared" si="5"/>
        <v>0</v>
      </c>
      <c r="M8" s="14">
        <f t="shared" si="4"/>
        <v>0</v>
      </c>
      <c r="N8" s="14"/>
      <c r="O8" s="144" t="str">
        <f t="shared" si="3"/>
        <v/>
      </c>
    </row>
    <row r="9" spans="1:15" x14ac:dyDescent="0.25">
      <c r="A9" t="s">
        <v>32</v>
      </c>
      <c r="C9" s="71">
        <f t="shared" si="2"/>
        <v>8</v>
      </c>
      <c r="D9" s="299" t="str">
        <f t="shared" si="0"/>
        <v>ALEXANDRE</v>
      </c>
      <c r="E9" s="300" t="str">
        <f t="shared" si="1"/>
        <v>SYLVAIN</v>
      </c>
      <c r="F9" s="295"/>
      <c r="G9" s="16"/>
      <c r="H9" s="295"/>
      <c r="I9" s="16"/>
      <c r="J9" s="295"/>
      <c r="K9" s="16"/>
      <c r="L9" s="14">
        <f t="shared" si="5"/>
        <v>0</v>
      </c>
      <c r="M9" s="14">
        <f t="shared" si="4"/>
        <v>0</v>
      </c>
      <c r="N9" s="14"/>
      <c r="O9" s="144" t="str">
        <f t="shared" si="3"/>
        <v/>
      </c>
    </row>
    <row r="10" spans="1:15" x14ac:dyDescent="0.25">
      <c r="A10" t="s">
        <v>33</v>
      </c>
      <c r="C10" s="71">
        <f t="shared" si="2"/>
        <v>9</v>
      </c>
      <c r="D10" s="299" t="str">
        <f t="shared" si="0"/>
        <v>ALEXANDRE</v>
      </c>
      <c r="E10" s="300" t="str">
        <f t="shared" si="1"/>
        <v>WENDY</v>
      </c>
      <c r="F10" s="295"/>
      <c r="G10" s="16"/>
      <c r="H10" s="295"/>
      <c r="I10" s="16"/>
      <c r="J10" s="295"/>
      <c r="K10" s="16"/>
      <c r="L10" s="14">
        <f t="shared" si="5"/>
        <v>0</v>
      </c>
      <c r="M10" s="14">
        <f t="shared" si="4"/>
        <v>0</v>
      </c>
      <c r="N10" s="14"/>
      <c r="O10" s="144" t="str">
        <f t="shared" si="3"/>
        <v/>
      </c>
    </row>
    <row r="11" spans="1:15" ht="15.75" thickBot="1" x14ac:dyDescent="0.3">
      <c r="A11" t="s">
        <v>243</v>
      </c>
      <c r="C11" s="71">
        <f t="shared" si="2"/>
        <v>10</v>
      </c>
      <c r="D11" s="301" t="str">
        <f t="shared" si="0"/>
        <v>ALEXANDRE</v>
      </c>
      <c r="E11" s="302" t="str">
        <f t="shared" si="1"/>
        <v>XAVIER</v>
      </c>
      <c r="F11" s="303"/>
      <c r="G11" s="151"/>
      <c r="H11" s="303"/>
      <c r="I11" s="151"/>
      <c r="J11" s="303"/>
      <c r="K11" s="151"/>
      <c r="L11" s="14">
        <f t="shared" si="5"/>
        <v>0</v>
      </c>
      <c r="M11" s="14">
        <f t="shared" si="4"/>
        <v>0</v>
      </c>
      <c r="N11" s="14"/>
      <c r="O11" s="144" t="str">
        <f t="shared" si="3"/>
        <v/>
      </c>
    </row>
    <row r="12" spans="1:15" x14ac:dyDescent="0.25">
      <c r="A12" t="s">
        <v>114</v>
      </c>
      <c r="C12" s="71">
        <f t="shared" si="2"/>
        <v>11</v>
      </c>
      <c r="D12" s="296" t="str">
        <f t="shared" ref="D12:D20" si="6">A$3</f>
        <v xml:space="preserve">ALEX </v>
      </c>
      <c r="E12" s="297" t="str">
        <f t="shared" ref="E12:E20" si="7">A4</f>
        <v>ANTOINE</v>
      </c>
      <c r="F12" s="298"/>
      <c r="G12" s="150"/>
      <c r="H12" s="298"/>
      <c r="I12" s="150"/>
      <c r="J12" s="298"/>
      <c r="K12" s="150"/>
      <c r="L12" s="14">
        <f t="shared" si="5"/>
        <v>0</v>
      </c>
      <c r="M12" s="14">
        <f t="shared" si="4"/>
        <v>0</v>
      </c>
      <c r="N12" s="14"/>
      <c r="O12" s="144" t="str">
        <f t="shared" si="3"/>
        <v/>
      </c>
    </row>
    <row r="13" spans="1:15" x14ac:dyDescent="0.25">
      <c r="C13" s="71">
        <f t="shared" si="2"/>
        <v>12</v>
      </c>
      <c r="D13" s="299" t="str">
        <f t="shared" si="6"/>
        <v xml:space="preserve">ALEX </v>
      </c>
      <c r="E13" s="300" t="str">
        <f t="shared" si="7"/>
        <v>BAPTISTE</v>
      </c>
      <c r="F13" s="295"/>
      <c r="G13" s="16"/>
      <c r="H13" s="295"/>
      <c r="I13" s="16"/>
      <c r="J13" s="295"/>
      <c r="K13" s="16"/>
      <c r="L13" s="14">
        <f t="shared" si="5"/>
        <v>0</v>
      </c>
      <c r="M13" s="14">
        <f t="shared" si="4"/>
        <v>0</v>
      </c>
      <c r="N13" s="14"/>
      <c r="O13" s="144" t="str">
        <f t="shared" si="3"/>
        <v/>
      </c>
    </row>
    <row r="14" spans="1:15" x14ac:dyDescent="0.25">
      <c r="C14" s="71">
        <f t="shared" si="2"/>
        <v>13</v>
      </c>
      <c r="D14" s="299" t="str">
        <f t="shared" si="6"/>
        <v xml:space="preserve">ALEX </v>
      </c>
      <c r="E14" s="300" t="str">
        <f t="shared" si="7"/>
        <v>FLAVIEN</v>
      </c>
      <c r="F14" s="295"/>
      <c r="G14" s="16"/>
      <c r="H14" s="295"/>
      <c r="I14" s="16"/>
      <c r="J14" s="295"/>
      <c r="K14" s="16"/>
      <c r="L14" s="14">
        <f t="shared" si="5"/>
        <v>0</v>
      </c>
      <c r="M14" s="14">
        <f t="shared" si="4"/>
        <v>0</v>
      </c>
      <c r="N14" s="14"/>
      <c r="O14" s="144" t="str">
        <f t="shared" si="3"/>
        <v/>
      </c>
    </row>
    <row r="15" spans="1:15" x14ac:dyDescent="0.25">
      <c r="C15" s="71">
        <f t="shared" si="2"/>
        <v>14</v>
      </c>
      <c r="D15" s="299" t="str">
        <f t="shared" si="6"/>
        <v xml:space="preserve">ALEX </v>
      </c>
      <c r="E15" s="300" t="str">
        <f t="shared" si="7"/>
        <v>JORDY</v>
      </c>
      <c r="F15" s="295"/>
      <c r="G15" s="16"/>
      <c r="H15" s="295"/>
      <c r="I15" s="16"/>
      <c r="J15" s="295"/>
      <c r="K15" s="16"/>
      <c r="L15" s="14">
        <f t="shared" si="5"/>
        <v>0</v>
      </c>
      <c r="M15" s="14">
        <f t="shared" si="4"/>
        <v>0</v>
      </c>
      <c r="N15" s="14"/>
      <c r="O15" s="144" t="str">
        <f t="shared" si="3"/>
        <v/>
      </c>
    </row>
    <row r="16" spans="1:15" x14ac:dyDescent="0.25">
      <c r="C16" s="71">
        <f t="shared" si="2"/>
        <v>15</v>
      </c>
      <c r="D16" s="299" t="str">
        <f t="shared" si="6"/>
        <v xml:space="preserve">ALEX </v>
      </c>
      <c r="E16" s="300" t="str">
        <f t="shared" si="7"/>
        <v>LYES</v>
      </c>
      <c r="F16" s="295"/>
      <c r="G16" s="16"/>
      <c r="H16" s="295"/>
      <c r="I16" s="16"/>
      <c r="J16" s="295"/>
      <c r="K16" s="16"/>
      <c r="L16" s="14">
        <f t="shared" si="5"/>
        <v>0</v>
      </c>
      <c r="M16" s="14">
        <f t="shared" si="4"/>
        <v>0</v>
      </c>
      <c r="N16" s="14"/>
      <c r="O16" s="144" t="str">
        <f t="shared" si="3"/>
        <v/>
      </c>
    </row>
    <row r="17" spans="3:15" x14ac:dyDescent="0.25">
      <c r="C17" s="71">
        <f t="shared" si="2"/>
        <v>16</v>
      </c>
      <c r="D17" s="299" t="str">
        <f t="shared" si="6"/>
        <v xml:space="preserve">ALEX </v>
      </c>
      <c r="E17" s="300" t="str">
        <f t="shared" si="7"/>
        <v>SIMON</v>
      </c>
      <c r="F17" s="295"/>
      <c r="G17" s="16"/>
      <c r="H17" s="295"/>
      <c r="I17" s="16"/>
      <c r="J17" s="295"/>
      <c r="K17" s="16"/>
      <c r="L17" s="14">
        <f t="shared" si="5"/>
        <v>0</v>
      </c>
      <c r="M17" s="14">
        <f t="shared" si="4"/>
        <v>0</v>
      </c>
      <c r="N17" s="14"/>
      <c r="O17" s="144" t="str">
        <f t="shared" si="3"/>
        <v/>
      </c>
    </row>
    <row r="18" spans="3:15" x14ac:dyDescent="0.25">
      <c r="C18" s="71">
        <f t="shared" si="2"/>
        <v>17</v>
      </c>
      <c r="D18" s="299" t="str">
        <f t="shared" si="6"/>
        <v xml:space="preserve">ALEX </v>
      </c>
      <c r="E18" s="300" t="str">
        <f t="shared" si="7"/>
        <v>SYLVAIN</v>
      </c>
      <c r="F18" s="295"/>
      <c r="G18" s="16"/>
      <c r="H18" s="295"/>
      <c r="I18" s="16"/>
      <c r="J18" s="295"/>
      <c r="K18" s="16"/>
      <c r="L18" s="14">
        <f t="shared" si="5"/>
        <v>0</v>
      </c>
      <c r="M18" s="14">
        <f t="shared" si="4"/>
        <v>0</v>
      </c>
      <c r="N18" s="14"/>
      <c r="O18" s="144" t="str">
        <f t="shared" si="3"/>
        <v/>
      </c>
    </row>
    <row r="19" spans="3:15" x14ac:dyDescent="0.25">
      <c r="C19" s="71">
        <f t="shared" si="2"/>
        <v>18</v>
      </c>
      <c r="D19" s="299" t="str">
        <f t="shared" si="6"/>
        <v xml:space="preserve">ALEX </v>
      </c>
      <c r="E19" s="300" t="str">
        <f t="shared" si="7"/>
        <v>WENDY</v>
      </c>
      <c r="F19" s="295"/>
      <c r="G19" s="16"/>
      <c r="H19" s="295"/>
      <c r="I19" s="16"/>
      <c r="J19" s="295"/>
      <c r="K19" s="16"/>
      <c r="L19" s="14">
        <f t="shared" si="5"/>
        <v>0</v>
      </c>
      <c r="M19" s="14">
        <f t="shared" si="4"/>
        <v>0</v>
      </c>
      <c r="N19" s="14"/>
      <c r="O19" s="144" t="str">
        <f t="shared" si="3"/>
        <v/>
      </c>
    </row>
    <row r="20" spans="3:15" ht="15.75" thickBot="1" x14ac:dyDescent="0.3">
      <c r="C20" s="71">
        <f t="shared" si="2"/>
        <v>19</v>
      </c>
      <c r="D20" s="301" t="str">
        <f t="shared" si="6"/>
        <v xml:space="preserve">ALEX </v>
      </c>
      <c r="E20" s="302" t="str">
        <f t="shared" si="7"/>
        <v>XAVIER</v>
      </c>
      <c r="F20" s="303"/>
      <c r="G20" s="151"/>
      <c r="H20" s="303"/>
      <c r="I20" s="151"/>
      <c r="J20" s="303"/>
      <c r="K20" s="151"/>
      <c r="L20" s="14">
        <f t="shared" si="5"/>
        <v>0</v>
      </c>
      <c r="M20" s="14">
        <f t="shared" si="4"/>
        <v>0</v>
      </c>
      <c r="N20" s="14"/>
      <c r="O20" s="144" t="str">
        <f t="shared" si="3"/>
        <v/>
      </c>
    </row>
    <row r="21" spans="3:15" x14ac:dyDescent="0.25">
      <c r="C21" s="71">
        <f t="shared" si="2"/>
        <v>20</v>
      </c>
      <c r="D21" s="153" t="str">
        <f t="shared" ref="D21:D28" si="8">A$4</f>
        <v>ANTOINE</v>
      </c>
      <c r="E21" s="300" t="str">
        <f t="shared" ref="E21:E28" si="9">A5</f>
        <v>BAPTISTE</v>
      </c>
      <c r="F21" s="295"/>
      <c r="G21" s="16"/>
      <c r="H21" s="295"/>
      <c r="I21" s="16"/>
      <c r="J21" s="295"/>
      <c r="K21" s="16"/>
      <c r="L21" s="14">
        <f t="shared" si="5"/>
        <v>0</v>
      </c>
      <c r="M21" s="14">
        <f t="shared" si="4"/>
        <v>0</v>
      </c>
      <c r="N21" s="14"/>
      <c r="O21" s="144" t="str">
        <f t="shared" si="3"/>
        <v/>
      </c>
    </row>
    <row r="22" spans="3:15" x14ac:dyDescent="0.25">
      <c r="C22" s="71">
        <f t="shared" si="2"/>
        <v>21</v>
      </c>
      <c r="D22" s="153" t="str">
        <f t="shared" si="8"/>
        <v>ANTOINE</v>
      </c>
      <c r="E22" s="300" t="str">
        <f t="shared" si="9"/>
        <v>FLAVIEN</v>
      </c>
      <c r="F22" s="295"/>
      <c r="G22" s="16"/>
      <c r="H22" s="295"/>
      <c r="I22" s="16"/>
      <c r="J22" s="295"/>
      <c r="K22" s="16"/>
      <c r="L22" s="14">
        <f t="shared" si="5"/>
        <v>0</v>
      </c>
      <c r="M22" s="14">
        <f t="shared" si="4"/>
        <v>0</v>
      </c>
      <c r="N22" s="14"/>
      <c r="O22" s="144" t="str">
        <f t="shared" si="3"/>
        <v/>
      </c>
    </row>
    <row r="23" spans="3:15" x14ac:dyDescent="0.25">
      <c r="C23" s="71">
        <f t="shared" si="2"/>
        <v>22</v>
      </c>
      <c r="D23" s="153" t="str">
        <f t="shared" si="8"/>
        <v>ANTOINE</v>
      </c>
      <c r="E23" s="300" t="str">
        <f t="shared" si="9"/>
        <v>JORDY</v>
      </c>
      <c r="F23" s="295"/>
      <c r="G23" s="16"/>
      <c r="H23" s="295"/>
      <c r="I23" s="16"/>
      <c r="J23" s="295"/>
      <c r="K23" s="16"/>
      <c r="L23" s="14">
        <f t="shared" si="5"/>
        <v>0</v>
      </c>
      <c r="M23" s="14">
        <f t="shared" si="4"/>
        <v>0</v>
      </c>
      <c r="N23" s="14"/>
      <c r="O23" s="144" t="str">
        <f t="shared" si="3"/>
        <v/>
      </c>
    </row>
    <row r="24" spans="3:15" x14ac:dyDescent="0.25">
      <c r="C24" s="71">
        <f t="shared" si="2"/>
        <v>23</v>
      </c>
      <c r="D24" s="153" t="str">
        <f t="shared" si="8"/>
        <v>ANTOINE</v>
      </c>
      <c r="E24" s="300" t="str">
        <f t="shared" si="9"/>
        <v>LYES</v>
      </c>
      <c r="F24" s="295"/>
      <c r="G24" s="16"/>
      <c r="H24" s="295"/>
      <c r="I24" s="16"/>
      <c r="J24" s="295"/>
      <c r="K24" s="16"/>
      <c r="L24" s="14">
        <f t="shared" si="5"/>
        <v>0</v>
      </c>
      <c r="M24" s="14">
        <f t="shared" si="4"/>
        <v>0</v>
      </c>
      <c r="N24" s="14"/>
      <c r="O24" s="144" t="str">
        <f t="shared" si="3"/>
        <v/>
      </c>
    </row>
    <row r="25" spans="3:15" x14ac:dyDescent="0.25">
      <c r="C25" s="71">
        <f t="shared" si="2"/>
        <v>24</v>
      </c>
      <c r="D25" s="153" t="str">
        <f t="shared" si="8"/>
        <v>ANTOINE</v>
      </c>
      <c r="E25" s="300" t="str">
        <f t="shared" si="9"/>
        <v>SIMON</v>
      </c>
      <c r="F25" s="295"/>
      <c r="G25" s="16"/>
      <c r="H25" s="295"/>
      <c r="I25" s="16"/>
      <c r="J25" s="295"/>
      <c r="K25" s="16"/>
      <c r="L25" s="14">
        <f t="shared" si="5"/>
        <v>0</v>
      </c>
      <c r="M25" s="14">
        <f t="shared" si="4"/>
        <v>0</v>
      </c>
      <c r="N25" s="14"/>
      <c r="O25" s="144" t="str">
        <f t="shared" si="3"/>
        <v/>
      </c>
    </row>
    <row r="26" spans="3:15" x14ac:dyDescent="0.25">
      <c r="C26" s="71">
        <f t="shared" si="2"/>
        <v>25</v>
      </c>
      <c r="D26" s="153" t="str">
        <f t="shared" si="8"/>
        <v>ANTOINE</v>
      </c>
      <c r="E26" s="300" t="str">
        <f t="shared" si="9"/>
        <v>SYLVAIN</v>
      </c>
      <c r="F26" s="295"/>
      <c r="G26" s="16"/>
      <c r="H26" s="295"/>
      <c r="I26" s="16"/>
      <c r="J26" s="295"/>
      <c r="K26" s="16"/>
      <c r="L26" s="14">
        <f t="shared" si="5"/>
        <v>0</v>
      </c>
      <c r="M26" s="14">
        <f t="shared" si="4"/>
        <v>0</v>
      </c>
      <c r="N26" s="14"/>
      <c r="O26" s="144" t="str">
        <f t="shared" si="3"/>
        <v/>
      </c>
    </row>
    <row r="27" spans="3:15" x14ac:dyDescent="0.25">
      <c r="C27" s="71">
        <f t="shared" si="2"/>
        <v>26</v>
      </c>
      <c r="D27" s="153" t="str">
        <f t="shared" si="8"/>
        <v>ANTOINE</v>
      </c>
      <c r="E27" s="300" t="str">
        <f t="shared" si="9"/>
        <v>WENDY</v>
      </c>
      <c r="F27" s="295"/>
      <c r="G27" s="16"/>
      <c r="H27" s="295"/>
      <c r="I27" s="16"/>
      <c r="J27" s="295"/>
      <c r="K27" s="16"/>
      <c r="L27" s="14">
        <f t="shared" si="5"/>
        <v>0</v>
      </c>
      <c r="M27" s="14">
        <f t="shared" si="4"/>
        <v>0</v>
      </c>
      <c r="N27" s="14"/>
      <c r="O27" s="144" t="str">
        <f t="shared" si="3"/>
        <v/>
      </c>
    </row>
    <row r="28" spans="3:15" x14ac:dyDescent="0.25">
      <c r="C28" s="71">
        <f t="shared" si="2"/>
        <v>27</v>
      </c>
      <c r="D28" s="153" t="str">
        <f t="shared" si="8"/>
        <v>ANTOINE</v>
      </c>
      <c r="E28" s="300" t="str">
        <f t="shared" si="9"/>
        <v>XAVIER</v>
      </c>
      <c r="F28" s="295"/>
      <c r="G28" s="16"/>
      <c r="H28" s="295"/>
      <c r="I28" s="16"/>
      <c r="J28" s="295"/>
      <c r="K28" s="16"/>
      <c r="L28" s="14">
        <f t="shared" si="5"/>
        <v>0</v>
      </c>
      <c r="M28" s="14">
        <f t="shared" si="4"/>
        <v>0</v>
      </c>
      <c r="N28" s="14"/>
      <c r="O28" s="144" t="str">
        <f t="shared" si="3"/>
        <v/>
      </c>
    </row>
    <row r="29" spans="3:15" x14ac:dyDescent="0.25">
      <c r="C29" s="71">
        <f t="shared" si="2"/>
        <v>28</v>
      </c>
      <c r="D29" s="153" t="str">
        <f t="shared" ref="D29:D35" si="10">A$5</f>
        <v>BAPTISTE</v>
      </c>
      <c r="E29" s="300" t="str">
        <f t="shared" ref="E29:E35" si="11">A6</f>
        <v>FLAVIEN</v>
      </c>
      <c r="F29" s="295"/>
      <c r="G29" s="16"/>
      <c r="H29" s="295"/>
      <c r="I29" s="16"/>
      <c r="J29" s="295"/>
      <c r="K29" s="16"/>
      <c r="L29" s="14">
        <f t="shared" si="5"/>
        <v>0</v>
      </c>
      <c r="M29" s="14">
        <f t="shared" si="4"/>
        <v>0</v>
      </c>
      <c r="N29" s="14"/>
      <c r="O29" s="144" t="str">
        <f t="shared" si="3"/>
        <v/>
      </c>
    </row>
    <row r="30" spans="3:15" x14ac:dyDescent="0.25">
      <c r="C30" s="71">
        <f t="shared" si="2"/>
        <v>29</v>
      </c>
      <c r="D30" s="153" t="str">
        <f t="shared" si="10"/>
        <v>BAPTISTE</v>
      </c>
      <c r="E30" s="300" t="str">
        <f t="shared" si="11"/>
        <v>JORDY</v>
      </c>
      <c r="F30" s="295"/>
      <c r="G30" s="16"/>
      <c r="H30" s="295"/>
      <c r="I30" s="16"/>
      <c r="J30" s="295"/>
      <c r="K30" s="16"/>
      <c r="L30" s="14">
        <f t="shared" si="5"/>
        <v>0</v>
      </c>
      <c r="M30" s="14">
        <f t="shared" si="4"/>
        <v>0</v>
      </c>
      <c r="N30" s="14"/>
      <c r="O30" s="144" t="str">
        <f t="shared" si="3"/>
        <v/>
      </c>
    </row>
    <row r="31" spans="3:15" x14ac:dyDescent="0.25">
      <c r="C31" s="71">
        <f t="shared" si="2"/>
        <v>30</v>
      </c>
      <c r="D31" s="153" t="str">
        <f t="shared" si="10"/>
        <v>BAPTISTE</v>
      </c>
      <c r="E31" s="300" t="str">
        <f t="shared" si="11"/>
        <v>LYES</v>
      </c>
      <c r="F31" s="295"/>
      <c r="G31" s="16"/>
      <c r="H31" s="295"/>
      <c r="I31" s="16"/>
      <c r="J31" s="295"/>
      <c r="K31" s="16"/>
      <c r="L31" s="14">
        <f t="shared" si="5"/>
        <v>0</v>
      </c>
      <c r="M31" s="14">
        <f t="shared" si="4"/>
        <v>0</v>
      </c>
      <c r="N31" s="14"/>
      <c r="O31" s="144" t="str">
        <f t="shared" si="3"/>
        <v/>
      </c>
    </row>
    <row r="32" spans="3:15" x14ac:dyDescent="0.25">
      <c r="C32" s="71">
        <f t="shared" si="2"/>
        <v>31</v>
      </c>
      <c r="D32" s="153" t="str">
        <f t="shared" si="10"/>
        <v>BAPTISTE</v>
      </c>
      <c r="E32" s="300" t="str">
        <f t="shared" si="11"/>
        <v>SIMON</v>
      </c>
      <c r="F32" s="295"/>
      <c r="G32" s="16"/>
      <c r="H32" s="295"/>
      <c r="I32" s="16"/>
      <c r="J32" s="295"/>
      <c r="K32" s="16"/>
      <c r="L32" s="14">
        <f t="shared" si="5"/>
        <v>0</v>
      </c>
      <c r="M32" s="14">
        <f t="shared" si="4"/>
        <v>0</v>
      </c>
      <c r="N32" s="14"/>
      <c r="O32" s="144" t="str">
        <f t="shared" si="3"/>
        <v/>
      </c>
    </row>
    <row r="33" spans="3:15" x14ac:dyDescent="0.25">
      <c r="C33" s="71">
        <f t="shared" si="2"/>
        <v>32</v>
      </c>
      <c r="D33" s="153" t="str">
        <f t="shared" si="10"/>
        <v>BAPTISTE</v>
      </c>
      <c r="E33" s="300" t="str">
        <f t="shared" si="11"/>
        <v>SYLVAIN</v>
      </c>
      <c r="F33" s="295"/>
      <c r="G33" s="16"/>
      <c r="H33" s="295"/>
      <c r="I33" s="16"/>
      <c r="J33" s="295"/>
      <c r="K33" s="16"/>
      <c r="L33" s="14">
        <f t="shared" si="5"/>
        <v>0</v>
      </c>
      <c r="M33" s="14">
        <f t="shared" si="4"/>
        <v>0</v>
      </c>
      <c r="N33" s="14"/>
      <c r="O33" s="144" t="str">
        <f t="shared" si="3"/>
        <v/>
      </c>
    </row>
    <row r="34" spans="3:15" x14ac:dyDescent="0.25">
      <c r="C34" s="71">
        <f t="shared" si="2"/>
        <v>33</v>
      </c>
      <c r="D34" s="153" t="str">
        <f t="shared" si="10"/>
        <v>BAPTISTE</v>
      </c>
      <c r="E34" s="300" t="str">
        <f t="shared" si="11"/>
        <v>WENDY</v>
      </c>
      <c r="F34" s="295"/>
      <c r="G34" s="16"/>
      <c r="H34" s="295"/>
      <c r="I34" s="16"/>
      <c r="J34" s="295"/>
      <c r="K34" s="16"/>
      <c r="L34" s="14">
        <f t="shared" si="5"/>
        <v>0</v>
      </c>
      <c r="M34" s="14">
        <f t="shared" si="4"/>
        <v>0</v>
      </c>
      <c r="N34" s="14"/>
      <c r="O34" s="144" t="str">
        <f t="shared" si="3"/>
        <v/>
      </c>
    </row>
    <row r="35" spans="3:15" x14ac:dyDescent="0.25">
      <c r="C35" s="71">
        <f t="shared" si="2"/>
        <v>34</v>
      </c>
      <c r="D35" s="153" t="str">
        <f t="shared" si="10"/>
        <v>BAPTISTE</v>
      </c>
      <c r="E35" s="300" t="str">
        <f t="shared" si="11"/>
        <v>XAVIER</v>
      </c>
      <c r="F35" s="295"/>
      <c r="G35" s="16"/>
      <c r="H35" s="295"/>
      <c r="I35" s="16"/>
      <c r="J35" s="295"/>
      <c r="K35" s="16"/>
      <c r="L35" s="14">
        <f t="shared" si="5"/>
        <v>0</v>
      </c>
      <c r="M35" s="14">
        <f t="shared" si="4"/>
        <v>0</v>
      </c>
      <c r="N35" s="14"/>
      <c r="O35" s="144" t="str">
        <f t="shared" si="3"/>
        <v/>
      </c>
    </row>
    <row r="36" spans="3:15" x14ac:dyDescent="0.25">
      <c r="C36" s="71">
        <f t="shared" si="2"/>
        <v>35</v>
      </c>
      <c r="D36" s="153" t="str">
        <f t="shared" ref="D36:D41" si="12">A$6</f>
        <v>FLAVIEN</v>
      </c>
      <c r="E36" s="300" t="str">
        <f t="shared" ref="E36:E41" si="13">A7</f>
        <v>JORDY</v>
      </c>
      <c r="F36" s="295"/>
      <c r="G36" s="16"/>
      <c r="H36" s="295"/>
      <c r="I36" s="16"/>
      <c r="J36" s="295"/>
      <c r="K36" s="16"/>
      <c r="L36" s="14">
        <f t="shared" si="5"/>
        <v>0</v>
      </c>
      <c r="M36" s="14">
        <f t="shared" si="4"/>
        <v>0</v>
      </c>
      <c r="N36" s="14"/>
      <c r="O36" s="144" t="str">
        <f t="shared" si="3"/>
        <v/>
      </c>
    </row>
    <row r="37" spans="3:15" x14ac:dyDescent="0.25">
      <c r="C37" s="71">
        <f t="shared" si="2"/>
        <v>36</v>
      </c>
      <c r="D37" s="153" t="str">
        <f t="shared" si="12"/>
        <v>FLAVIEN</v>
      </c>
      <c r="E37" s="300" t="str">
        <f t="shared" si="13"/>
        <v>LYES</v>
      </c>
      <c r="F37" s="295"/>
      <c r="G37" s="16"/>
      <c r="H37" s="295"/>
      <c r="I37" s="16"/>
      <c r="J37" s="295"/>
      <c r="K37" s="16"/>
      <c r="L37" s="14">
        <f t="shared" si="5"/>
        <v>0</v>
      </c>
      <c r="M37" s="14">
        <f t="shared" si="4"/>
        <v>0</v>
      </c>
      <c r="N37" s="14"/>
      <c r="O37" s="144" t="str">
        <f t="shared" si="3"/>
        <v/>
      </c>
    </row>
    <row r="38" spans="3:15" x14ac:dyDescent="0.25">
      <c r="C38" s="71">
        <f t="shared" si="2"/>
        <v>37</v>
      </c>
      <c r="D38" s="153" t="str">
        <f t="shared" si="12"/>
        <v>FLAVIEN</v>
      </c>
      <c r="E38" s="300" t="str">
        <f t="shared" si="13"/>
        <v>SIMON</v>
      </c>
      <c r="F38" s="295"/>
      <c r="G38" s="16"/>
      <c r="H38" s="295"/>
      <c r="I38" s="16"/>
      <c r="J38" s="295"/>
      <c r="K38" s="16"/>
      <c r="L38" s="14">
        <f t="shared" si="5"/>
        <v>0</v>
      </c>
      <c r="M38" s="14">
        <f t="shared" si="4"/>
        <v>0</v>
      </c>
      <c r="N38" s="14"/>
      <c r="O38" s="144" t="str">
        <f t="shared" si="3"/>
        <v/>
      </c>
    </row>
    <row r="39" spans="3:15" x14ac:dyDescent="0.25">
      <c r="C39" s="71">
        <f t="shared" si="2"/>
        <v>38</v>
      </c>
      <c r="D39" s="153" t="str">
        <f t="shared" si="12"/>
        <v>FLAVIEN</v>
      </c>
      <c r="E39" s="300" t="str">
        <f t="shared" si="13"/>
        <v>SYLVAIN</v>
      </c>
      <c r="F39" s="295"/>
      <c r="G39" s="16"/>
      <c r="H39" s="295"/>
      <c r="I39" s="16"/>
      <c r="J39" s="295"/>
      <c r="K39" s="16"/>
      <c r="L39" s="14">
        <f t="shared" si="5"/>
        <v>0</v>
      </c>
      <c r="M39" s="14">
        <f t="shared" si="4"/>
        <v>0</v>
      </c>
      <c r="N39" s="14"/>
      <c r="O39" s="144" t="str">
        <f t="shared" si="3"/>
        <v/>
      </c>
    </row>
    <row r="40" spans="3:15" x14ac:dyDescent="0.25">
      <c r="C40" s="71">
        <f t="shared" si="2"/>
        <v>39</v>
      </c>
      <c r="D40" s="153" t="str">
        <f t="shared" si="12"/>
        <v>FLAVIEN</v>
      </c>
      <c r="E40" s="300" t="str">
        <f t="shared" si="13"/>
        <v>WENDY</v>
      </c>
      <c r="F40" s="295"/>
      <c r="G40" s="16"/>
      <c r="H40" s="295"/>
      <c r="I40" s="16"/>
      <c r="J40" s="295"/>
      <c r="K40" s="16"/>
      <c r="L40" s="14">
        <f t="shared" si="5"/>
        <v>0</v>
      </c>
      <c r="M40" s="14">
        <f t="shared" si="4"/>
        <v>0</v>
      </c>
      <c r="N40" s="14"/>
      <c r="O40" s="144" t="str">
        <f t="shared" si="3"/>
        <v/>
      </c>
    </row>
    <row r="41" spans="3:15" x14ac:dyDescent="0.25">
      <c r="C41" s="71">
        <f t="shared" si="2"/>
        <v>40</v>
      </c>
      <c r="D41" s="153" t="str">
        <f t="shared" si="12"/>
        <v>FLAVIEN</v>
      </c>
      <c r="E41" s="300" t="str">
        <f t="shared" si="13"/>
        <v>XAVIER</v>
      </c>
      <c r="F41" s="295"/>
      <c r="G41" s="16"/>
      <c r="H41" s="295"/>
      <c r="I41" s="16"/>
      <c r="J41" s="295"/>
      <c r="K41" s="16"/>
      <c r="L41" s="14">
        <f t="shared" si="5"/>
        <v>0</v>
      </c>
      <c r="M41" s="14">
        <f t="shared" si="4"/>
        <v>0</v>
      </c>
      <c r="N41" s="14"/>
      <c r="O41" s="144" t="str">
        <f t="shared" si="3"/>
        <v/>
      </c>
    </row>
    <row r="42" spans="3:15" x14ac:dyDescent="0.25">
      <c r="C42" s="71">
        <f t="shared" si="2"/>
        <v>41</v>
      </c>
      <c r="D42" s="153" t="str">
        <f>A$7</f>
        <v>JORDY</v>
      </c>
      <c r="E42" s="300" t="str">
        <f>A8</f>
        <v>LYES</v>
      </c>
      <c r="F42" s="295"/>
      <c r="G42" s="16"/>
      <c r="H42" s="295"/>
      <c r="I42" s="16"/>
      <c r="J42" s="295"/>
      <c r="K42" s="16"/>
      <c r="L42" s="14">
        <f t="shared" si="5"/>
        <v>0</v>
      </c>
      <c r="M42" s="14">
        <f t="shared" si="4"/>
        <v>0</v>
      </c>
      <c r="N42" s="14"/>
      <c r="O42" s="144" t="str">
        <f t="shared" si="3"/>
        <v/>
      </c>
    </row>
    <row r="43" spans="3:15" x14ac:dyDescent="0.25">
      <c r="C43" s="71">
        <f t="shared" si="2"/>
        <v>42</v>
      </c>
      <c r="D43" s="153" t="str">
        <f>A$7</f>
        <v>JORDY</v>
      </c>
      <c r="E43" s="300" t="str">
        <f>A9</f>
        <v>SIMON</v>
      </c>
      <c r="F43" s="295"/>
      <c r="G43" s="16"/>
      <c r="H43" s="295"/>
      <c r="I43" s="16"/>
      <c r="J43" s="295"/>
      <c r="K43" s="16"/>
      <c r="L43" s="14">
        <f t="shared" si="5"/>
        <v>0</v>
      </c>
      <c r="M43" s="14">
        <f t="shared" si="4"/>
        <v>0</v>
      </c>
      <c r="N43" s="14"/>
      <c r="O43" s="144" t="str">
        <f t="shared" si="3"/>
        <v/>
      </c>
    </row>
    <row r="44" spans="3:15" x14ac:dyDescent="0.25">
      <c r="C44" s="71">
        <f t="shared" si="2"/>
        <v>43</v>
      </c>
      <c r="D44" s="153" t="str">
        <f>A$7</f>
        <v>JORDY</v>
      </c>
      <c r="E44" s="300" t="str">
        <f>A10</f>
        <v>SYLVAIN</v>
      </c>
      <c r="F44" s="295"/>
      <c r="G44" s="16"/>
      <c r="H44" s="295"/>
      <c r="I44" s="16"/>
      <c r="J44" s="295"/>
      <c r="K44" s="16"/>
      <c r="L44" s="14">
        <f t="shared" si="5"/>
        <v>0</v>
      </c>
      <c r="M44" s="14">
        <f t="shared" si="4"/>
        <v>0</v>
      </c>
      <c r="N44" s="14"/>
      <c r="O44" s="144" t="str">
        <f t="shared" si="3"/>
        <v/>
      </c>
    </row>
    <row r="45" spans="3:15" x14ac:dyDescent="0.25">
      <c r="C45" s="71">
        <f t="shared" si="2"/>
        <v>44</v>
      </c>
      <c r="D45" s="153" t="str">
        <f>A$7</f>
        <v>JORDY</v>
      </c>
      <c r="E45" s="300" t="str">
        <f>A11</f>
        <v>WENDY</v>
      </c>
      <c r="F45" s="295"/>
      <c r="G45" s="16"/>
      <c r="H45" s="295"/>
      <c r="I45" s="16"/>
      <c r="J45" s="295"/>
      <c r="K45" s="16"/>
      <c r="L45" s="14">
        <f t="shared" si="5"/>
        <v>0</v>
      </c>
      <c r="M45" s="14">
        <f t="shared" si="4"/>
        <v>0</v>
      </c>
      <c r="N45" s="14"/>
      <c r="O45" s="144" t="str">
        <f t="shared" si="3"/>
        <v/>
      </c>
    </row>
    <row r="46" spans="3:15" x14ac:dyDescent="0.25">
      <c r="C46" s="71">
        <f t="shared" si="2"/>
        <v>45</v>
      </c>
      <c r="D46" s="153" t="str">
        <f>A$7</f>
        <v>JORDY</v>
      </c>
      <c r="E46" s="300" t="str">
        <f>A12</f>
        <v>XAVIER</v>
      </c>
      <c r="F46" s="295"/>
      <c r="G46" s="16"/>
      <c r="H46" s="295"/>
      <c r="I46" s="16"/>
      <c r="J46" s="295"/>
      <c r="K46" s="16"/>
      <c r="L46" s="14">
        <f t="shared" si="5"/>
        <v>0</v>
      </c>
      <c r="M46" s="14">
        <f t="shared" si="4"/>
        <v>0</v>
      </c>
      <c r="N46" s="14"/>
      <c r="O46" s="144" t="str">
        <f t="shared" si="3"/>
        <v/>
      </c>
    </row>
    <row r="47" spans="3:15" x14ac:dyDescent="0.25">
      <c r="C47" s="71">
        <f t="shared" si="2"/>
        <v>46</v>
      </c>
      <c r="D47" s="153" t="str">
        <f>A$8</f>
        <v>LYES</v>
      </c>
      <c r="E47" s="300" t="str">
        <f>A9</f>
        <v>SIMON</v>
      </c>
      <c r="F47" s="295"/>
      <c r="G47" s="16"/>
      <c r="H47" s="295"/>
      <c r="I47" s="16"/>
      <c r="J47" s="295"/>
      <c r="K47" s="16"/>
      <c r="L47" s="14">
        <f t="shared" si="5"/>
        <v>0</v>
      </c>
      <c r="M47" s="14">
        <f t="shared" si="4"/>
        <v>0</v>
      </c>
      <c r="N47" s="14"/>
      <c r="O47" s="144" t="str">
        <f t="shared" si="3"/>
        <v/>
      </c>
    </row>
    <row r="48" spans="3:15" x14ac:dyDescent="0.25">
      <c r="C48" s="71">
        <f t="shared" si="2"/>
        <v>47</v>
      </c>
      <c r="D48" s="153" t="str">
        <f>A$8</f>
        <v>LYES</v>
      </c>
      <c r="E48" s="300" t="str">
        <f>A10</f>
        <v>SYLVAIN</v>
      </c>
      <c r="F48" s="295"/>
      <c r="G48" s="16"/>
      <c r="H48" s="295"/>
      <c r="I48" s="16"/>
      <c r="J48" s="295"/>
      <c r="K48" s="16"/>
      <c r="L48" s="14">
        <f t="shared" si="5"/>
        <v>0</v>
      </c>
      <c r="M48" s="14">
        <f t="shared" si="4"/>
        <v>0</v>
      </c>
      <c r="N48" s="14"/>
      <c r="O48" s="144" t="str">
        <f t="shared" si="3"/>
        <v/>
      </c>
    </row>
    <row r="49" spans="3:15" x14ac:dyDescent="0.25">
      <c r="C49" s="71">
        <f t="shared" si="2"/>
        <v>48</v>
      </c>
      <c r="D49" s="153" t="str">
        <f>A$8</f>
        <v>LYES</v>
      </c>
      <c r="E49" s="300" t="str">
        <f>A11</f>
        <v>WENDY</v>
      </c>
      <c r="F49" s="295"/>
      <c r="G49" s="16"/>
      <c r="H49" s="295"/>
      <c r="I49" s="16"/>
      <c r="J49" s="295"/>
      <c r="K49" s="16"/>
      <c r="L49" s="14">
        <f t="shared" si="5"/>
        <v>0</v>
      </c>
      <c r="M49" s="14">
        <f t="shared" si="4"/>
        <v>0</v>
      </c>
      <c r="N49" s="14"/>
      <c r="O49" s="144" t="str">
        <f t="shared" si="3"/>
        <v/>
      </c>
    </row>
    <row r="50" spans="3:15" x14ac:dyDescent="0.25">
      <c r="C50" s="71">
        <f t="shared" si="2"/>
        <v>49</v>
      </c>
      <c r="D50" s="153" t="str">
        <f>A$8</f>
        <v>LYES</v>
      </c>
      <c r="E50" s="300" t="str">
        <f>A12</f>
        <v>XAVIER</v>
      </c>
      <c r="F50" s="295"/>
      <c r="G50" s="16"/>
      <c r="H50" s="295"/>
      <c r="I50" s="16"/>
      <c r="J50" s="295"/>
      <c r="K50" s="16"/>
      <c r="L50" s="14">
        <f t="shared" si="5"/>
        <v>0</v>
      </c>
      <c r="M50" s="14">
        <f t="shared" si="4"/>
        <v>0</v>
      </c>
      <c r="N50" s="14"/>
      <c r="O50" s="144" t="str">
        <f t="shared" si="3"/>
        <v/>
      </c>
    </row>
    <row r="51" spans="3:15" x14ac:dyDescent="0.25">
      <c r="C51" s="71">
        <f t="shared" si="2"/>
        <v>50</v>
      </c>
      <c r="D51" s="153" t="str">
        <f>A$9</f>
        <v>SIMON</v>
      </c>
      <c r="E51" s="300" t="str">
        <f>A10</f>
        <v>SYLVAIN</v>
      </c>
      <c r="F51" s="295"/>
      <c r="G51" s="16"/>
      <c r="H51" s="295"/>
      <c r="I51" s="16"/>
      <c r="J51" s="295"/>
      <c r="K51" s="16"/>
      <c r="L51" s="14">
        <f t="shared" si="5"/>
        <v>0</v>
      </c>
      <c r="M51" s="14">
        <f t="shared" si="4"/>
        <v>0</v>
      </c>
      <c r="N51" s="14"/>
      <c r="O51" s="144" t="str">
        <f t="shared" si="3"/>
        <v/>
      </c>
    </row>
    <row r="52" spans="3:15" x14ac:dyDescent="0.25">
      <c r="C52" s="71">
        <f t="shared" si="2"/>
        <v>51</v>
      </c>
      <c r="D52" s="153" t="str">
        <f>A$9</f>
        <v>SIMON</v>
      </c>
      <c r="E52" s="300" t="str">
        <f>A11</f>
        <v>WENDY</v>
      </c>
      <c r="F52" s="295"/>
      <c r="G52" s="16"/>
      <c r="H52" s="295"/>
      <c r="I52" s="16"/>
      <c r="J52" s="295"/>
      <c r="K52" s="16"/>
      <c r="L52" s="14">
        <f t="shared" si="5"/>
        <v>0</v>
      </c>
      <c r="M52" s="14">
        <f t="shared" si="4"/>
        <v>0</v>
      </c>
      <c r="N52" s="14"/>
      <c r="O52" s="144" t="str">
        <f t="shared" si="3"/>
        <v/>
      </c>
    </row>
    <row r="53" spans="3:15" x14ac:dyDescent="0.25">
      <c r="C53" s="71">
        <f t="shared" si="2"/>
        <v>52</v>
      </c>
      <c r="D53" s="153" t="str">
        <f>A$9</f>
        <v>SIMON</v>
      </c>
      <c r="E53" s="300" t="str">
        <f>A12</f>
        <v>XAVIER</v>
      </c>
      <c r="F53" s="295"/>
      <c r="G53" s="16"/>
      <c r="H53" s="295"/>
      <c r="I53" s="16"/>
      <c r="J53" s="295"/>
      <c r="K53" s="16"/>
      <c r="L53" s="14">
        <f t="shared" si="5"/>
        <v>0</v>
      </c>
      <c r="M53" s="14">
        <f t="shared" si="4"/>
        <v>0</v>
      </c>
      <c r="N53" s="14"/>
      <c r="O53" s="144" t="str">
        <f t="shared" si="3"/>
        <v/>
      </c>
    </row>
    <row r="54" spans="3:15" x14ac:dyDescent="0.25">
      <c r="C54" s="71">
        <f t="shared" si="2"/>
        <v>53</v>
      </c>
      <c r="D54" s="153" t="str">
        <f>A$10</f>
        <v>SYLVAIN</v>
      </c>
      <c r="E54" s="300" t="str">
        <f>A11</f>
        <v>WENDY</v>
      </c>
      <c r="F54" s="295"/>
      <c r="G54" s="16"/>
      <c r="H54" s="295"/>
      <c r="I54" s="16"/>
      <c r="J54" s="295"/>
      <c r="K54" s="16"/>
      <c r="L54" s="14">
        <f t="shared" si="5"/>
        <v>0</v>
      </c>
      <c r="M54" s="14">
        <f t="shared" si="4"/>
        <v>0</v>
      </c>
      <c r="N54" s="14"/>
      <c r="O54" s="144" t="str">
        <f t="shared" si="3"/>
        <v/>
      </c>
    </row>
    <row r="55" spans="3:15" x14ac:dyDescent="0.25">
      <c r="C55" s="71">
        <f t="shared" si="2"/>
        <v>54</v>
      </c>
      <c r="D55" s="153" t="str">
        <f>A$10</f>
        <v>SYLVAIN</v>
      </c>
      <c r="E55" s="300" t="str">
        <f>A12</f>
        <v>XAVIER</v>
      </c>
      <c r="F55" s="295"/>
      <c r="G55" s="16"/>
      <c r="H55" s="295"/>
      <c r="I55" s="16"/>
      <c r="J55" s="295"/>
      <c r="K55" s="16"/>
      <c r="L55" s="14">
        <f t="shared" si="5"/>
        <v>0</v>
      </c>
      <c r="M55" s="14">
        <f t="shared" si="4"/>
        <v>0</v>
      </c>
      <c r="N55" s="14"/>
      <c r="O55" s="144" t="str">
        <f t="shared" si="3"/>
        <v/>
      </c>
    </row>
    <row r="56" spans="3:15" x14ac:dyDescent="0.25">
      <c r="C56" s="71">
        <f t="shared" si="2"/>
        <v>55</v>
      </c>
      <c r="D56" s="153" t="str">
        <f>A11</f>
        <v>WENDY</v>
      </c>
      <c r="E56" s="300" t="str">
        <f>A12</f>
        <v>XAVIER</v>
      </c>
      <c r="F56" s="295"/>
      <c r="G56" s="16"/>
      <c r="H56" s="295"/>
      <c r="I56" s="16"/>
      <c r="J56" s="295"/>
      <c r="K56" s="16"/>
      <c r="L56" s="14">
        <f t="shared" si="5"/>
        <v>0</v>
      </c>
      <c r="M56" s="14">
        <f t="shared" si="4"/>
        <v>0</v>
      </c>
      <c r="N56" s="14"/>
      <c r="O56" s="144" t="str">
        <f t="shared" si="3"/>
        <v/>
      </c>
    </row>
  </sheetData>
  <mergeCells count="3">
    <mergeCell ref="F1:G1"/>
    <mergeCell ref="H1:I1"/>
    <mergeCell ref="J1:K1"/>
  </mergeCells>
  <conditionalFormatting sqref="N2:O56">
    <cfRule type="expression" dxfId="1" priority="1">
      <formula>N2="D"</formula>
    </cfRule>
    <cfRule type="expression" dxfId="0" priority="2">
      <formula>N2="V"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0. TAB GEN</vt:lpstr>
      <vt:lpstr>Feuil1</vt:lpstr>
      <vt:lpstr>1. TAB Janvier</vt:lpstr>
      <vt:lpstr>match Janv</vt:lpstr>
      <vt:lpstr>2. TAB Février</vt:lpstr>
      <vt:lpstr>match février</vt:lpstr>
      <vt:lpstr>3. TAB Mars</vt:lpstr>
      <vt:lpstr>matchs Mars</vt:lpstr>
      <vt:lpstr>4. TAB Avril</vt:lpstr>
      <vt:lpstr>matchs Avril</vt:lpstr>
      <vt:lpstr>5. TAB Mai</vt:lpstr>
      <vt:lpstr>matchs Mai</vt:lpstr>
      <vt:lpstr> Formules GEN</vt:lpstr>
      <vt:lpstr>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Jagueneau</dc:creator>
  <cp:lastModifiedBy>Alex Jagueneau</cp:lastModifiedBy>
  <dcterms:created xsi:type="dcterms:W3CDTF">2025-01-18T17:38:13Z</dcterms:created>
  <dcterms:modified xsi:type="dcterms:W3CDTF">2025-05-21T14:38:12Z</dcterms:modified>
</cp:coreProperties>
</file>