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3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4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5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6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7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8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9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0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1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2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3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4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5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16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17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18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19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0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1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2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3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24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25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Demain 3\"/>
    </mc:Choice>
  </mc:AlternateContent>
  <xr:revisionPtr revIDLastSave="0" documentId="13_ncr:1_{A987B141-36B3-4A6A-8596-57F5A36CFF1D}" xr6:coauthVersionLast="47" xr6:coauthVersionMax="47" xr10:uidLastSave="{00000000-0000-0000-0000-000000000000}"/>
  <bookViews>
    <workbookView xWindow="-108" yWindow="-108" windowWidth="30936" windowHeight="16776" tabRatio="715" activeTab="1" xr2:uid="{00000000-000D-0000-FFFF-FFFF00000000}"/>
  </bookViews>
  <sheets>
    <sheet name="Présentation" sheetId="5" r:id="rId1"/>
    <sheet name="Ventilation Coûts" sheetId="1" r:id="rId2"/>
    <sheet name="Analyse par site" sheetId="10" r:id="rId3"/>
    <sheet name="Ventilation par An" sheetId="15" r:id="rId4"/>
  </sheets>
  <definedNames>
    <definedName name="_xlnm._FilterDatabase" localSheetId="1" hidden="1">'Ventilation Coûts'!$A$5:$D$64</definedName>
    <definedName name="Analyseparsites">'Analyse par site'!$A$1</definedName>
    <definedName name="VentilationCoûts">'Ventilation Coûts'!$A$1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3" i="15" l="1"/>
  <c r="F104" i="15" s="1"/>
  <c r="D409" i="10"/>
  <c r="D382" i="10"/>
  <c r="E276" i="10"/>
  <c r="D381" i="10"/>
  <c r="D333" i="10"/>
  <c r="E275" i="10"/>
  <c r="E227" i="10"/>
  <c r="D168" i="10"/>
  <c r="V73" i="1"/>
  <c r="Y67" i="1"/>
  <c r="V72" i="1"/>
  <c r="Y66" i="1"/>
  <c r="G5" i="1"/>
  <c r="V69" i="1"/>
  <c r="B72" i="1"/>
  <c r="A70" i="1"/>
  <c r="A71" i="1"/>
  <c r="H6" i="1" l="1"/>
  <c r="L6" i="1"/>
  <c r="P6" i="1"/>
  <c r="T6" i="1"/>
  <c r="W44" i="1"/>
  <c r="X44" i="1" s="1"/>
  <c r="W43" i="1"/>
  <c r="V9" i="1"/>
  <c r="V10" i="1"/>
  <c r="V11" i="1"/>
  <c r="V12" i="1"/>
  <c r="V13" i="1"/>
  <c r="V14" i="1"/>
  <c r="V15" i="1"/>
  <c r="V17" i="1"/>
  <c r="V18" i="1"/>
  <c r="V19" i="1"/>
  <c r="V20" i="1"/>
  <c r="V21" i="1"/>
  <c r="V22" i="1"/>
  <c r="V24" i="1"/>
  <c r="V25" i="1"/>
  <c r="V26" i="1"/>
  <c r="V27" i="1"/>
  <c r="V28" i="1"/>
  <c r="V29" i="1"/>
  <c r="V30" i="1"/>
  <c r="V31" i="1"/>
  <c r="V32" i="1"/>
  <c r="V34" i="1"/>
  <c r="V35" i="1"/>
  <c r="V36" i="1"/>
  <c r="V37" i="1"/>
  <c r="V38" i="1"/>
  <c r="V39" i="1"/>
  <c r="V40" i="1"/>
  <c r="V41" i="1"/>
  <c r="V42" i="1"/>
  <c r="V43" i="1"/>
  <c r="V44" i="1"/>
  <c r="V46" i="1"/>
  <c r="V47" i="1"/>
  <c r="V48" i="1"/>
  <c r="V49" i="1"/>
  <c r="V50" i="1"/>
  <c r="V51" i="1"/>
  <c r="V52" i="1"/>
  <c r="V53" i="1"/>
  <c r="V54" i="1"/>
  <c r="V55" i="1"/>
  <c r="V56" i="1"/>
  <c r="V58" i="1"/>
  <c r="V59" i="1"/>
  <c r="V60" i="1"/>
  <c r="V61" i="1"/>
  <c r="V62" i="1"/>
  <c r="V63" i="1"/>
  <c r="V64" i="1"/>
  <c r="V8" i="1"/>
  <c r="V7" i="1"/>
  <c r="V6" i="1" l="1"/>
  <c r="V283" i="10" l="1"/>
  <c r="O221" i="10"/>
  <c r="O275" i="10" s="1"/>
  <c r="P283" i="10"/>
  <c r="D283" i="10"/>
  <c r="J283" i="10"/>
  <c r="I221" i="10"/>
  <c r="I275" i="10" s="1"/>
  <c r="I74" i="15" l="1"/>
  <c r="G74" i="15"/>
  <c r="E74" i="15"/>
  <c r="C74" i="15"/>
  <c r="I7" i="15"/>
  <c r="I40" i="15"/>
  <c r="K74" i="15" l="1"/>
  <c r="S7" i="1" l="1"/>
  <c r="S35" i="1"/>
  <c r="S34" i="1"/>
  <c r="S54" i="1"/>
  <c r="S55" i="1"/>
  <c r="U387" i="10" l="1"/>
  <c r="U386" i="10"/>
  <c r="U385" i="10"/>
  <c r="U384" i="10"/>
  <c r="U383" i="10"/>
  <c r="U382" i="10"/>
  <c r="U381" i="10"/>
  <c r="U339" i="10"/>
  <c r="U338" i="10"/>
  <c r="U337" i="10"/>
  <c r="U336" i="10"/>
  <c r="U335" i="10"/>
  <c r="U334" i="10"/>
  <c r="U333" i="10"/>
  <c r="U332" i="10"/>
  <c r="U331" i="10"/>
  <c r="U330" i="10"/>
  <c r="U329" i="10"/>
  <c r="U231" i="10"/>
  <c r="U230" i="10"/>
  <c r="U229" i="10"/>
  <c r="U282" i="10" s="1"/>
  <c r="U228" i="10"/>
  <c r="U281" i="10" s="1"/>
  <c r="U227" i="10"/>
  <c r="U280" i="10" s="1"/>
  <c r="U226" i="10"/>
  <c r="U279" i="10" s="1"/>
  <c r="U225" i="10"/>
  <c r="U278" i="10" s="1"/>
  <c r="U224" i="10"/>
  <c r="U277" i="10" s="1"/>
  <c r="U223" i="10"/>
  <c r="U276" i="10" s="1"/>
  <c r="U222" i="10"/>
  <c r="T222" i="10"/>
  <c r="U221" i="10"/>
  <c r="U275" i="10" s="1"/>
  <c r="T221" i="10"/>
  <c r="T275" i="10" s="1"/>
  <c r="U174" i="10"/>
  <c r="U173" i="10"/>
  <c r="U172" i="10"/>
  <c r="U171" i="10"/>
  <c r="U170" i="10"/>
  <c r="U169" i="10"/>
  <c r="U168" i="10"/>
  <c r="U167" i="10"/>
  <c r="U166" i="10"/>
  <c r="U117" i="10"/>
  <c r="U116" i="10"/>
  <c r="U115" i="10"/>
  <c r="U114" i="10"/>
  <c r="U113" i="10"/>
  <c r="U112" i="10"/>
  <c r="U66" i="10"/>
  <c r="U65" i="10"/>
  <c r="U64" i="10"/>
  <c r="U63" i="10"/>
  <c r="U62" i="10"/>
  <c r="U61" i="10"/>
  <c r="U60" i="10"/>
  <c r="U59" i="10"/>
  <c r="U58" i="10"/>
  <c r="V232" i="10"/>
  <c r="U283" i="10" l="1"/>
  <c r="U388" i="10"/>
  <c r="U340" i="10"/>
  <c r="U232" i="10"/>
  <c r="U67" i="10"/>
  <c r="U175" i="10"/>
  <c r="U118" i="10"/>
  <c r="O14" i="1"/>
  <c r="O51" i="1" l="1"/>
  <c r="O383" i="10"/>
  <c r="O384" i="10"/>
  <c r="O385" i="10"/>
  <c r="O386" i="10"/>
  <c r="O387" i="10"/>
  <c r="O382" i="10"/>
  <c r="O381" i="10"/>
  <c r="O331" i="10"/>
  <c r="O332" i="10"/>
  <c r="O333" i="10"/>
  <c r="O334" i="10"/>
  <c r="O335" i="10"/>
  <c r="O336" i="10"/>
  <c r="O337" i="10"/>
  <c r="O338" i="10"/>
  <c r="O339" i="10"/>
  <c r="O330" i="10"/>
  <c r="O329" i="10"/>
  <c r="O168" i="10"/>
  <c r="O169" i="10"/>
  <c r="O170" i="10"/>
  <c r="O171" i="10"/>
  <c r="O172" i="10"/>
  <c r="O173" i="10"/>
  <c r="O174" i="10"/>
  <c r="O167" i="10"/>
  <c r="O166" i="10"/>
  <c r="O114" i="10"/>
  <c r="O115" i="10"/>
  <c r="O116" i="10"/>
  <c r="O117" i="10"/>
  <c r="O113" i="10"/>
  <c r="O112" i="10"/>
  <c r="O340" i="10" l="1"/>
  <c r="O388" i="10"/>
  <c r="O175" i="10"/>
  <c r="O118" i="10"/>
  <c r="O60" i="10"/>
  <c r="O61" i="10"/>
  <c r="O62" i="10"/>
  <c r="O63" i="10"/>
  <c r="O64" i="10"/>
  <c r="O65" i="10"/>
  <c r="O66" i="10"/>
  <c r="O59" i="10"/>
  <c r="O58" i="10"/>
  <c r="O226" i="10"/>
  <c r="O279" i="10" s="1"/>
  <c r="O227" i="10"/>
  <c r="O280" i="10" s="1"/>
  <c r="O228" i="10"/>
  <c r="O281" i="10" s="1"/>
  <c r="O229" i="10"/>
  <c r="O282" i="10" s="1"/>
  <c r="O230" i="10"/>
  <c r="O231" i="10"/>
  <c r="O225" i="10"/>
  <c r="O278" i="10" s="1"/>
  <c r="O224" i="10"/>
  <c r="O277" i="10" s="1"/>
  <c r="O223" i="10"/>
  <c r="O276" i="10" s="1"/>
  <c r="O222" i="10"/>
  <c r="P232" i="10"/>
  <c r="I383" i="10"/>
  <c r="I384" i="10"/>
  <c r="I385" i="10"/>
  <c r="I386" i="10"/>
  <c r="I387" i="10"/>
  <c r="I382" i="10"/>
  <c r="I381" i="10"/>
  <c r="C383" i="10"/>
  <c r="C384" i="10"/>
  <c r="C385" i="10"/>
  <c r="C386" i="10"/>
  <c r="C387" i="10"/>
  <c r="C382" i="10"/>
  <c r="C381" i="10"/>
  <c r="I331" i="10"/>
  <c r="I332" i="10"/>
  <c r="I333" i="10"/>
  <c r="I334" i="10"/>
  <c r="I335" i="10"/>
  <c r="I336" i="10"/>
  <c r="I337" i="10"/>
  <c r="I338" i="10"/>
  <c r="I339" i="10"/>
  <c r="I330" i="10"/>
  <c r="I329" i="10"/>
  <c r="C331" i="10"/>
  <c r="C332" i="10"/>
  <c r="C333" i="10"/>
  <c r="C334" i="10"/>
  <c r="C335" i="10"/>
  <c r="C336" i="10"/>
  <c r="C337" i="10"/>
  <c r="C338" i="10"/>
  <c r="C339" i="10"/>
  <c r="C330" i="10"/>
  <c r="C329" i="10"/>
  <c r="O283" i="10" l="1"/>
  <c r="O67" i="10"/>
  <c r="O232" i="10"/>
  <c r="C388" i="10"/>
  <c r="I340" i="10"/>
  <c r="C340" i="10"/>
  <c r="K30" i="1"/>
  <c r="H172" i="10" s="1"/>
  <c r="I168" i="10"/>
  <c r="I169" i="10"/>
  <c r="I170" i="10"/>
  <c r="I171" i="10"/>
  <c r="I172" i="10"/>
  <c r="I173" i="10"/>
  <c r="I174" i="10"/>
  <c r="I167" i="10"/>
  <c r="I166" i="10"/>
  <c r="C168" i="10"/>
  <c r="C169" i="10"/>
  <c r="C170" i="10"/>
  <c r="C171" i="10"/>
  <c r="C172" i="10"/>
  <c r="C173" i="10"/>
  <c r="C174" i="10"/>
  <c r="C167" i="10"/>
  <c r="C166" i="10"/>
  <c r="I114" i="10"/>
  <c r="I115" i="10"/>
  <c r="I116" i="10"/>
  <c r="I117" i="10"/>
  <c r="I113" i="10"/>
  <c r="I112" i="10"/>
  <c r="C114" i="10"/>
  <c r="C115" i="10"/>
  <c r="C116" i="10"/>
  <c r="C117" i="10"/>
  <c r="C113" i="10"/>
  <c r="C112" i="10"/>
  <c r="I60" i="10"/>
  <c r="I61" i="10"/>
  <c r="I62" i="10"/>
  <c r="I63" i="10"/>
  <c r="I64" i="10"/>
  <c r="I65" i="10"/>
  <c r="I66" i="10"/>
  <c r="I59" i="10"/>
  <c r="I58" i="10"/>
  <c r="C60" i="10"/>
  <c r="C61" i="10"/>
  <c r="C62" i="10"/>
  <c r="C63" i="10"/>
  <c r="C64" i="10"/>
  <c r="C65" i="10"/>
  <c r="C66" i="10"/>
  <c r="C59" i="10"/>
  <c r="C58" i="10"/>
  <c r="C231" i="10"/>
  <c r="I223" i="10"/>
  <c r="I276" i="10" s="1"/>
  <c r="I224" i="10"/>
  <c r="I277" i="10" s="1"/>
  <c r="I225" i="10"/>
  <c r="I278" i="10" s="1"/>
  <c r="I226" i="10"/>
  <c r="I279" i="10" s="1"/>
  <c r="I227" i="10"/>
  <c r="I280" i="10" s="1"/>
  <c r="I228" i="10"/>
  <c r="I281" i="10" s="1"/>
  <c r="I229" i="10"/>
  <c r="I282" i="10" s="1"/>
  <c r="I230" i="10"/>
  <c r="I231" i="10"/>
  <c r="I222" i="10"/>
  <c r="J232" i="10"/>
  <c r="D232" i="10"/>
  <c r="C230" i="10"/>
  <c r="C224" i="10"/>
  <c r="C277" i="10" s="1"/>
  <c r="B223" i="10"/>
  <c r="B276" i="10" s="1"/>
  <c r="C228" i="10"/>
  <c r="C281" i="10" s="1"/>
  <c r="C226" i="10"/>
  <c r="C279" i="10" s="1"/>
  <c r="C221" i="10"/>
  <c r="C275" i="10" s="1"/>
  <c r="C223" i="10"/>
  <c r="C276" i="10" s="1"/>
  <c r="C229" i="10"/>
  <c r="C282" i="10" s="1"/>
  <c r="C227" i="10"/>
  <c r="C280" i="10" s="1"/>
  <c r="C225" i="10"/>
  <c r="C278" i="10" s="1"/>
  <c r="C222" i="10"/>
  <c r="C283" i="10" l="1"/>
  <c r="I283" i="10"/>
  <c r="C175" i="10"/>
  <c r="I118" i="10"/>
  <c r="C118" i="10"/>
  <c r="C67" i="10"/>
  <c r="I232" i="10"/>
  <c r="C232" i="10"/>
  <c r="I67" i="10"/>
  <c r="S60" i="1"/>
  <c r="T383" i="10" s="1"/>
  <c r="S61" i="1"/>
  <c r="T384" i="10" s="1"/>
  <c r="S62" i="1"/>
  <c r="T385" i="10" s="1"/>
  <c r="S63" i="1"/>
  <c r="T386" i="10" s="1"/>
  <c r="S64" i="1"/>
  <c r="T387" i="10" s="1"/>
  <c r="S59" i="1"/>
  <c r="T382" i="10" s="1"/>
  <c r="S58" i="1"/>
  <c r="T381" i="10" s="1"/>
  <c r="S48" i="1"/>
  <c r="T331" i="10" s="1"/>
  <c r="S49" i="1"/>
  <c r="T332" i="10" s="1"/>
  <c r="S50" i="1"/>
  <c r="T333" i="10" s="1"/>
  <c r="S51" i="1"/>
  <c r="T334" i="10" s="1"/>
  <c r="S52" i="1"/>
  <c r="T335" i="10" s="1"/>
  <c r="S53" i="1"/>
  <c r="T336" i="10" s="1"/>
  <c r="T337" i="10"/>
  <c r="T338" i="10"/>
  <c r="S56" i="1"/>
  <c r="T339" i="10" s="1"/>
  <c r="S47" i="1"/>
  <c r="T330" i="10" s="1"/>
  <c r="S46" i="1"/>
  <c r="T329" i="10" s="1"/>
  <c r="S38" i="1"/>
  <c r="T225" i="10" s="1"/>
  <c r="T278" i="10" s="1"/>
  <c r="S39" i="1"/>
  <c r="T226" i="10" s="1"/>
  <c r="T279" i="10" s="1"/>
  <c r="S40" i="1"/>
  <c r="T227" i="10" s="1"/>
  <c r="T280" i="10" s="1"/>
  <c r="S41" i="1"/>
  <c r="T228" i="10" s="1"/>
  <c r="T281" i="10" s="1"/>
  <c r="S42" i="1"/>
  <c r="T229" i="10" s="1"/>
  <c r="T282" i="10" s="1"/>
  <c r="S43" i="1"/>
  <c r="T230" i="10" s="1"/>
  <c r="S44" i="1"/>
  <c r="T231" i="10" s="1"/>
  <c r="S37" i="1"/>
  <c r="T224" i="10" s="1"/>
  <c r="T277" i="10" s="1"/>
  <c r="S36" i="1"/>
  <c r="T223" i="10" s="1"/>
  <c r="T276" i="10" s="1"/>
  <c r="S26" i="1"/>
  <c r="T168" i="10" s="1"/>
  <c r="S27" i="1"/>
  <c r="T169" i="10" s="1"/>
  <c r="S28" i="1"/>
  <c r="T170" i="10" s="1"/>
  <c r="S29" i="1"/>
  <c r="T171" i="10" s="1"/>
  <c r="S30" i="1"/>
  <c r="T172" i="10" s="1"/>
  <c r="S31" i="1"/>
  <c r="T173" i="10" s="1"/>
  <c r="S32" i="1"/>
  <c r="T174" i="10" s="1"/>
  <c r="S25" i="1"/>
  <c r="T167" i="10" s="1"/>
  <c r="S24" i="1"/>
  <c r="T166" i="10" s="1"/>
  <c r="S19" i="1"/>
  <c r="T114" i="10" s="1"/>
  <c r="S20" i="1"/>
  <c r="T115" i="10" s="1"/>
  <c r="S21" i="1"/>
  <c r="T116" i="10" s="1"/>
  <c r="S22" i="1"/>
  <c r="T117" i="10" s="1"/>
  <c r="S18" i="1"/>
  <c r="T113" i="10" s="1"/>
  <c r="S17" i="1"/>
  <c r="T112" i="10" s="1"/>
  <c r="S9" i="1"/>
  <c r="T60" i="10" s="1"/>
  <c r="S10" i="1"/>
  <c r="T61" i="10" s="1"/>
  <c r="S11" i="1"/>
  <c r="T62" i="10" s="1"/>
  <c r="S12" i="1"/>
  <c r="T63" i="10" s="1"/>
  <c r="S13" i="1"/>
  <c r="T64" i="10" s="1"/>
  <c r="S14" i="1"/>
  <c r="T65" i="10" s="1"/>
  <c r="S15" i="1"/>
  <c r="T66" i="10" s="1"/>
  <c r="S8" i="1"/>
  <c r="T59" i="10" s="1"/>
  <c r="T58" i="10"/>
  <c r="O60" i="1"/>
  <c r="N383" i="10" s="1"/>
  <c r="O61" i="1"/>
  <c r="N384" i="10" s="1"/>
  <c r="O62" i="1"/>
  <c r="N385" i="10" s="1"/>
  <c r="O63" i="1"/>
  <c r="N386" i="10" s="1"/>
  <c r="O64" i="1"/>
  <c r="N387" i="10" s="1"/>
  <c r="O59" i="1"/>
  <c r="N382" i="10" s="1"/>
  <c r="O58" i="1"/>
  <c r="N381" i="10" s="1"/>
  <c r="O48" i="1"/>
  <c r="N331" i="10" s="1"/>
  <c r="O49" i="1"/>
  <c r="N332" i="10" s="1"/>
  <c r="O50" i="1"/>
  <c r="N333" i="10" s="1"/>
  <c r="N334" i="10"/>
  <c r="O52" i="1"/>
  <c r="N335" i="10" s="1"/>
  <c r="O53" i="1"/>
  <c r="N336" i="10" s="1"/>
  <c r="O54" i="1"/>
  <c r="N337" i="10" s="1"/>
  <c r="O55" i="1"/>
  <c r="N338" i="10" s="1"/>
  <c r="O56" i="1"/>
  <c r="N339" i="10" s="1"/>
  <c r="O47" i="1"/>
  <c r="N330" i="10" s="1"/>
  <c r="O46" i="1"/>
  <c r="N329" i="10" s="1"/>
  <c r="O36" i="1"/>
  <c r="N223" i="10" s="1"/>
  <c r="N276" i="10" s="1"/>
  <c r="O37" i="1"/>
  <c r="N224" i="10" s="1"/>
  <c r="N277" i="10" s="1"/>
  <c r="O38" i="1"/>
  <c r="N225" i="10" s="1"/>
  <c r="N278" i="10" s="1"/>
  <c r="O39" i="1"/>
  <c r="N226" i="10" s="1"/>
  <c r="N279" i="10" s="1"/>
  <c r="O40" i="1"/>
  <c r="N227" i="10" s="1"/>
  <c r="N280" i="10" s="1"/>
  <c r="O41" i="1"/>
  <c r="N228" i="10" s="1"/>
  <c r="N281" i="10" s="1"/>
  <c r="O42" i="1"/>
  <c r="N229" i="10" s="1"/>
  <c r="N282" i="10" s="1"/>
  <c r="O43" i="1"/>
  <c r="N230" i="10" s="1"/>
  <c r="O44" i="1"/>
  <c r="N231" i="10" s="1"/>
  <c r="O35" i="1"/>
  <c r="N222" i="10" s="1"/>
  <c r="O34" i="1"/>
  <c r="N221" i="10" s="1"/>
  <c r="N275" i="10" s="1"/>
  <c r="O26" i="1"/>
  <c r="N168" i="10" s="1"/>
  <c r="O27" i="1"/>
  <c r="N169" i="10" s="1"/>
  <c r="O28" i="1"/>
  <c r="N170" i="10" s="1"/>
  <c r="O29" i="1"/>
  <c r="N171" i="10" s="1"/>
  <c r="O30" i="1"/>
  <c r="N172" i="10" s="1"/>
  <c r="O31" i="1"/>
  <c r="N173" i="10" s="1"/>
  <c r="O32" i="1"/>
  <c r="N174" i="10" s="1"/>
  <c r="O25" i="1"/>
  <c r="N167" i="10" s="1"/>
  <c r="O24" i="1"/>
  <c r="N166" i="10" s="1"/>
  <c r="K24" i="1"/>
  <c r="H166" i="10" s="1"/>
  <c r="O22" i="1"/>
  <c r="N117" i="10" s="1"/>
  <c r="O19" i="1"/>
  <c r="N114" i="10" s="1"/>
  <c r="O20" i="1"/>
  <c r="N115" i="10" s="1"/>
  <c r="O21" i="1"/>
  <c r="N116" i="10" s="1"/>
  <c r="O18" i="1"/>
  <c r="N113" i="10" s="1"/>
  <c r="O17" i="1"/>
  <c r="N112" i="10" s="1"/>
  <c r="O9" i="1"/>
  <c r="N60" i="10" s="1"/>
  <c r="O10" i="1"/>
  <c r="N61" i="10" s="1"/>
  <c r="O11" i="1"/>
  <c r="N62" i="10" s="1"/>
  <c r="O12" i="1"/>
  <c r="N63" i="10" s="1"/>
  <c r="O13" i="1"/>
  <c r="N64" i="10" s="1"/>
  <c r="N65" i="10"/>
  <c r="O15" i="1"/>
  <c r="N66" i="10" s="1"/>
  <c r="O8" i="1"/>
  <c r="N59" i="10" s="1"/>
  <c r="O7" i="1"/>
  <c r="N58" i="10" s="1"/>
  <c r="K60" i="1"/>
  <c r="H383" i="10" s="1"/>
  <c r="K61" i="1"/>
  <c r="H384" i="10" s="1"/>
  <c r="K62" i="1"/>
  <c r="H385" i="10" s="1"/>
  <c r="K63" i="1"/>
  <c r="H386" i="10" s="1"/>
  <c r="K64" i="1"/>
  <c r="H387" i="10" s="1"/>
  <c r="K59" i="1"/>
  <c r="H382" i="10" s="1"/>
  <c r="K58" i="1"/>
  <c r="H381" i="10" s="1"/>
  <c r="K48" i="1"/>
  <c r="H331" i="10" s="1"/>
  <c r="K49" i="1"/>
  <c r="H332" i="10" s="1"/>
  <c r="K50" i="1"/>
  <c r="H333" i="10" s="1"/>
  <c r="K51" i="1"/>
  <c r="H334" i="10" s="1"/>
  <c r="K52" i="1"/>
  <c r="H335" i="10" s="1"/>
  <c r="K53" i="1"/>
  <c r="H336" i="10" s="1"/>
  <c r="K54" i="1"/>
  <c r="H337" i="10" s="1"/>
  <c r="K55" i="1"/>
  <c r="H338" i="10" s="1"/>
  <c r="K56" i="1"/>
  <c r="H339" i="10" s="1"/>
  <c r="K47" i="1"/>
  <c r="H330" i="10" s="1"/>
  <c r="K46" i="1"/>
  <c r="H329" i="10" s="1"/>
  <c r="K36" i="1"/>
  <c r="K38" i="1"/>
  <c r="H225" i="10" s="1"/>
  <c r="H278" i="10" s="1"/>
  <c r="K39" i="1"/>
  <c r="H226" i="10" s="1"/>
  <c r="H279" i="10" s="1"/>
  <c r="K40" i="1"/>
  <c r="H227" i="10" s="1"/>
  <c r="H280" i="10" s="1"/>
  <c r="K41" i="1"/>
  <c r="H228" i="10" s="1"/>
  <c r="H281" i="10" s="1"/>
  <c r="K42" i="1"/>
  <c r="H229" i="10" s="1"/>
  <c r="H282" i="10" s="1"/>
  <c r="K43" i="1"/>
  <c r="H230" i="10" s="1"/>
  <c r="K44" i="1"/>
  <c r="H231" i="10" s="1"/>
  <c r="K37" i="1"/>
  <c r="H224" i="10" s="1"/>
  <c r="H277" i="10" s="1"/>
  <c r="K35" i="1"/>
  <c r="H222" i="10" s="1"/>
  <c r="K34" i="1"/>
  <c r="H221" i="10" s="1"/>
  <c r="H275" i="10" s="1"/>
  <c r="K32" i="1"/>
  <c r="H174" i="10" s="1"/>
  <c r="K31" i="1"/>
  <c r="H173" i="10" s="1"/>
  <c r="K27" i="1"/>
  <c r="H169" i="10" s="1"/>
  <c r="K28" i="1"/>
  <c r="H170" i="10" s="1"/>
  <c r="K29" i="1"/>
  <c r="H171" i="10" s="1"/>
  <c r="K26" i="1"/>
  <c r="H168" i="10" s="1"/>
  <c r="K25" i="1"/>
  <c r="H167" i="10" s="1"/>
  <c r="K19" i="1"/>
  <c r="H114" i="10" s="1"/>
  <c r="K20" i="1"/>
  <c r="H115" i="10" s="1"/>
  <c r="K21" i="1"/>
  <c r="H116" i="10" s="1"/>
  <c r="K22" i="1"/>
  <c r="H117" i="10" s="1"/>
  <c r="K18" i="1"/>
  <c r="H113" i="10" s="1"/>
  <c r="K17" i="1"/>
  <c r="H112" i="10" s="1"/>
  <c r="K9" i="1"/>
  <c r="H60" i="10" s="1"/>
  <c r="K10" i="1"/>
  <c r="H61" i="10" s="1"/>
  <c r="K11" i="1"/>
  <c r="H62" i="10" s="1"/>
  <c r="K12" i="1"/>
  <c r="H63" i="10" s="1"/>
  <c r="K13" i="1"/>
  <c r="H64" i="10" s="1"/>
  <c r="K14" i="1"/>
  <c r="H65" i="10" s="1"/>
  <c r="K15" i="1"/>
  <c r="H66" i="10" s="1"/>
  <c r="K8" i="1"/>
  <c r="H59" i="10" s="1"/>
  <c r="K7" i="1"/>
  <c r="H58" i="10" s="1"/>
  <c r="H16" i="1"/>
  <c r="G60" i="1"/>
  <c r="G61" i="1"/>
  <c r="G62" i="1"/>
  <c r="G63" i="1"/>
  <c r="G64" i="1"/>
  <c r="G59" i="1"/>
  <c r="G58" i="1"/>
  <c r="G51" i="1"/>
  <c r="G52" i="1"/>
  <c r="G53" i="1"/>
  <c r="G54" i="1"/>
  <c r="G55" i="1"/>
  <c r="G56" i="1"/>
  <c r="G50" i="1"/>
  <c r="G49" i="1"/>
  <c r="G48" i="1"/>
  <c r="G47" i="1"/>
  <c r="G46" i="1"/>
  <c r="G39" i="1"/>
  <c r="G40" i="1"/>
  <c r="G41" i="1"/>
  <c r="G42" i="1"/>
  <c r="G43" i="1"/>
  <c r="G44" i="1"/>
  <c r="G38" i="1"/>
  <c r="G37" i="1"/>
  <c r="G35" i="1"/>
  <c r="G34" i="1"/>
  <c r="G26" i="1"/>
  <c r="G27" i="1"/>
  <c r="G28" i="1"/>
  <c r="G29" i="1"/>
  <c r="G30" i="1"/>
  <c r="G31" i="1"/>
  <c r="G32" i="1"/>
  <c r="G25" i="1"/>
  <c r="G24" i="1"/>
  <c r="G22" i="1"/>
  <c r="G21" i="1"/>
  <c r="G20" i="1"/>
  <c r="G19" i="1"/>
  <c r="G18" i="1"/>
  <c r="F17" i="1"/>
  <c r="G17" i="1" s="1"/>
  <c r="G15" i="1"/>
  <c r="G14" i="1"/>
  <c r="G13" i="1"/>
  <c r="G12" i="1"/>
  <c r="G11" i="1"/>
  <c r="G10" i="1"/>
  <c r="G9" i="1"/>
  <c r="G8" i="1"/>
  <c r="G7" i="1"/>
  <c r="U17" i="1" l="1"/>
  <c r="T283" i="10"/>
  <c r="B61" i="10"/>
  <c r="U10" i="1"/>
  <c r="B117" i="10"/>
  <c r="U22" i="1"/>
  <c r="B229" i="10"/>
  <c r="B282" i="10" s="1"/>
  <c r="U42" i="1"/>
  <c r="B336" i="10"/>
  <c r="U53" i="1"/>
  <c r="B382" i="10"/>
  <c r="U59" i="1"/>
  <c r="B66" i="10"/>
  <c r="U15" i="1"/>
  <c r="B172" i="10"/>
  <c r="U30" i="1"/>
  <c r="B330" i="10"/>
  <c r="U47" i="1"/>
  <c r="B383" i="10"/>
  <c r="U60" i="1"/>
  <c r="B65" i="10"/>
  <c r="U14" i="1"/>
  <c r="B173" i="10"/>
  <c r="U31" i="1"/>
  <c r="B224" i="10"/>
  <c r="B277" i="10" s="1"/>
  <c r="U37" i="1"/>
  <c r="B333" i="10"/>
  <c r="U50" i="1"/>
  <c r="B384" i="10"/>
  <c r="U61" i="1"/>
  <c r="B62" i="10"/>
  <c r="U11" i="1"/>
  <c r="B166" i="10"/>
  <c r="U24" i="1"/>
  <c r="B225" i="10"/>
  <c r="B278" i="10" s="1"/>
  <c r="U38" i="1"/>
  <c r="B335" i="10"/>
  <c r="U52" i="1"/>
  <c r="B59" i="10"/>
  <c r="U8" i="1"/>
  <c r="B63" i="10"/>
  <c r="U12" i="1"/>
  <c r="B115" i="10"/>
  <c r="U20" i="1"/>
  <c r="B167" i="10"/>
  <c r="U25" i="1"/>
  <c r="B171" i="10"/>
  <c r="U29" i="1"/>
  <c r="B221" i="10"/>
  <c r="B275" i="10" s="1"/>
  <c r="U34" i="1"/>
  <c r="B231" i="10"/>
  <c r="U44" i="1"/>
  <c r="B227" i="10"/>
  <c r="B280" i="10" s="1"/>
  <c r="U40" i="1"/>
  <c r="B331" i="10"/>
  <c r="U48" i="1"/>
  <c r="B338" i="10"/>
  <c r="U55" i="1"/>
  <c r="B334" i="10"/>
  <c r="U51" i="1"/>
  <c r="B386" i="10"/>
  <c r="U63" i="1"/>
  <c r="C76" i="15"/>
  <c r="B113" i="10"/>
  <c r="U18" i="1"/>
  <c r="B169" i="10"/>
  <c r="U27" i="1"/>
  <c r="B329" i="10"/>
  <c r="U46" i="1"/>
  <c r="B58" i="10"/>
  <c r="U7" i="1"/>
  <c r="B114" i="10"/>
  <c r="U19" i="1"/>
  <c r="B168" i="10"/>
  <c r="U26" i="1"/>
  <c r="B228" i="10"/>
  <c r="B281" i="10" s="1"/>
  <c r="U41" i="1"/>
  <c r="B339" i="10"/>
  <c r="U56" i="1"/>
  <c r="B387" i="10"/>
  <c r="U64" i="1"/>
  <c r="B60" i="10"/>
  <c r="U9" i="1"/>
  <c r="B64" i="10"/>
  <c r="U13" i="1"/>
  <c r="B116" i="10"/>
  <c r="U21" i="1"/>
  <c r="B174" i="10"/>
  <c r="U32" i="1"/>
  <c r="B170" i="10"/>
  <c r="U28" i="1"/>
  <c r="B222" i="10"/>
  <c r="U35" i="1"/>
  <c r="B230" i="10"/>
  <c r="U43" i="1"/>
  <c r="B226" i="10"/>
  <c r="B279" i="10" s="1"/>
  <c r="U39" i="1"/>
  <c r="B332" i="10"/>
  <c r="U49" i="1"/>
  <c r="B337" i="10"/>
  <c r="U54" i="1"/>
  <c r="B381" i="10"/>
  <c r="U58" i="1"/>
  <c r="B385" i="10"/>
  <c r="U62" i="1"/>
  <c r="H223" i="10"/>
  <c r="H276" i="10" s="1"/>
  <c r="H283" i="10" s="1"/>
  <c r="U36" i="1"/>
  <c r="N283" i="10"/>
  <c r="C5" i="10"/>
  <c r="C9" i="15"/>
  <c r="C42" i="15"/>
  <c r="T67" i="10"/>
  <c r="T232" i="10"/>
  <c r="T388" i="10"/>
  <c r="T175" i="10"/>
  <c r="T118" i="10"/>
  <c r="T340" i="10"/>
  <c r="H67" i="10"/>
  <c r="H118" i="10"/>
  <c r="H340" i="10"/>
  <c r="N388" i="10"/>
  <c r="N67" i="10"/>
  <c r="N175" i="10"/>
  <c r="N340" i="10"/>
  <c r="G16" i="1"/>
  <c r="B112" i="10"/>
  <c r="N118" i="10"/>
  <c r="N232" i="10"/>
  <c r="G6" i="1"/>
  <c r="S23" i="1"/>
  <c r="H72" i="15" s="1"/>
  <c r="T33" i="1"/>
  <c r="I71" i="15" s="1"/>
  <c r="S33" i="1"/>
  <c r="H71" i="15" s="1"/>
  <c r="P33" i="1"/>
  <c r="G71" i="15" s="1"/>
  <c r="O33" i="1"/>
  <c r="F71" i="15" s="1"/>
  <c r="L33" i="1"/>
  <c r="E71" i="15" s="1"/>
  <c r="K33" i="1"/>
  <c r="D71" i="15" s="1"/>
  <c r="H33" i="1"/>
  <c r="G33" i="1"/>
  <c r="B118" i="10" l="1"/>
  <c r="B388" i="10"/>
  <c r="B175" i="10"/>
  <c r="B67" i="10"/>
  <c r="B283" i="10"/>
  <c r="B340" i="10"/>
  <c r="H232" i="10"/>
  <c r="V33" i="1"/>
  <c r="C71" i="15"/>
  <c r="B74" i="15"/>
  <c r="U33" i="1"/>
  <c r="B71" i="15"/>
  <c r="B232" i="10"/>
  <c r="B76" i="15"/>
  <c r="O7" i="10"/>
  <c r="G37" i="15"/>
  <c r="G4" i="15"/>
  <c r="B7" i="10"/>
  <c r="B4" i="15"/>
  <c r="B37" i="15"/>
  <c r="H7" i="10"/>
  <c r="D37" i="15"/>
  <c r="D4" i="15"/>
  <c r="N7" i="10"/>
  <c r="F37" i="15"/>
  <c r="F4" i="15"/>
  <c r="B5" i="10"/>
  <c r="B42" i="15"/>
  <c r="B9" i="15"/>
  <c r="C7" i="10"/>
  <c r="C4" i="15"/>
  <c r="C37" i="15"/>
  <c r="T6" i="10"/>
  <c r="H38" i="15"/>
  <c r="H6" i="15"/>
  <c r="T7" i="10"/>
  <c r="H37" i="15"/>
  <c r="H4" i="15"/>
  <c r="C4" i="10"/>
  <c r="C7" i="15"/>
  <c r="C40" i="15"/>
  <c r="I7" i="10"/>
  <c r="E37" i="15"/>
  <c r="E4" i="15"/>
  <c r="U7" i="10"/>
  <c r="I37" i="15"/>
  <c r="I4" i="15"/>
  <c r="B4" i="10"/>
  <c r="B7" i="15"/>
  <c r="B40" i="15"/>
  <c r="S6" i="1"/>
  <c r="H74" i="15" s="1"/>
  <c r="O6" i="1"/>
  <c r="F74" i="15" s="1"/>
  <c r="K6" i="1"/>
  <c r="D74" i="15" s="1"/>
  <c r="W15" i="1"/>
  <c r="X15" i="1" s="1"/>
  <c r="J71" i="15" l="1"/>
  <c r="J74" i="15"/>
  <c r="K71" i="15"/>
  <c r="U6" i="1"/>
  <c r="K37" i="15"/>
  <c r="J37" i="15"/>
  <c r="U4" i="10"/>
  <c r="N4" i="10"/>
  <c r="F7" i="15"/>
  <c r="F40" i="15"/>
  <c r="K4" i="15"/>
  <c r="I4" i="10"/>
  <c r="E40" i="15"/>
  <c r="E7" i="15"/>
  <c r="O4" i="10"/>
  <c r="G7" i="15"/>
  <c r="G40" i="15"/>
  <c r="J4" i="15"/>
  <c r="H4" i="10"/>
  <c r="D7" i="15"/>
  <c r="D40" i="15"/>
  <c r="T4" i="10"/>
  <c r="H7" i="15"/>
  <c r="H40" i="15"/>
  <c r="W14" i="1"/>
  <c r="X14" i="1" s="1"/>
  <c r="K7" i="15" l="1"/>
  <c r="J40" i="15"/>
  <c r="K40" i="15"/>
  <c r="J7" i="15"/>
  <c r="W64" i="1"/>
  <c r="X64" i="1" s="1"/>
  <c r="H57" i="1"/>
  <c r="H45" i="1"/>
  <c r="H23" i="1"/>
  <c r="G57" i="1"/>
  <c r="T16" i="1"/>
  <c r="I76" i="15" s="1"/>
  <c r="S16" i="1"/>
  <c r="H76" i="15" s="1"/>
  <c r="P16" i="1"/>
  <c r="G76" i="15" s="1"/>
  <c r="O16" i="1"/>
  <c r="F76" i="15" s="1"/>
  <c r="L16" i="1"/>
  <c r="K16" i="1"/>
  <c r="W63" i="1"/>
  <c r="T57" i="1"/>
  <c r="I75" i="15" s="1"/>
  <c r="S57" i="1"/>
  <c r="H75" i="15" s="1"/>
  <c r="P57" i="1"/>
  <c r="G75" i="15" s="1"/>
  <c r="O57" i="1"/>
  <c r="F75" i="15" s="1"/>
  <c r="L57" i="1"/>
  <c r="E75" i="15" s="1"/>
  <c r="K57" i="1"/>
  <c r="D75" i="15" s="1"/>
  <c r="U57" i="1" l="1"/>
  <c r="B75" i="15"/>
  <c r="J75" i="15" s="1"/>
  <c r="C72" i="15"/>
  <c r="D76" i="15"/>
  <c r="J76" i="15" s="1"/>
  <c r="U16" i="1"/>
  <c r="C73" i="15"/>
  <c r="E76" i="15"/>
  <c r="K76" i="15" s="1"/>
  <c r="V16" i="1"/>
  <c r="V57" i="1"/>
  <c r="C75" i="15"/>
  <c r="K75" i="15" s="1"/>
  <c r="H9" i="10"/>
  <c r="D8" i="15"/>
  <c r="D41" i="15"/>
  <c r="C9" i="10"/>
  <c r="C8" i="15"/>
  <c r="C41" i="15"/>
  <c r="T9" i="10"/>
  <c r="H8" i="15"/>
  <c r="H41" i="15"/>
  <c r="U9" i="10"/>
  <c r="I8" i="15"/>
  <c r="I41" i="15"/>
  <c r="O5" i="10"/>
  <c r="G42" i="15"/>
  <c r="G9" i="15"/>
  <c r="I5" i="10"/>
  <c r="E42" i="15"/>
  <c r="E9" i="15"/>
  <c r="U5" i="10"/>
  <c r="I42" i="15"/>
  <c r="I9" i="15"/>
  <c r="I9" i="10"/>
  <c r="E8" i="15"/>
  <c r="E41" i="15"/>
  <c r="N5" i="10"/>
  <c r="F42" i="15"/>
  <c r="F9" i="15"/>
  <c r="B9" i="10"/>
  <c r="B41" i="15"/>
  <c r="B8" i="15"/>
  <c r="N9" i="10"/>
  <c r="F41" i="15"/>
  <c r="F8" i="15"/>
  <c r="C6" i="10"/>
  <c r="C38" i="15"/>
  <c r="C6" i="15"/>
  <c r="O9" i="10"/>
  <c r="G8" i="15"/>
  <c r="G41" i="15"/>
  <c r="H5" i="10"/>
  <c r="D42" i="15"/>
  <c r="D9" i="15"/>
  <c r="T5" i="10"/>
  <c r="H42" i="15"/>
  <c r="H9" i="15"/>
  <c r="C8" i="10"/>
  <c r="C5" i="15"/>
  <c r="C39" i="15"/>
  <c r="H5" i="1"/>
  <c r="C77" i="15" l="1"/>
  <c r="J108" i="15" s="1"/>
  <c r="K8" i="15"/>
  <c r="J9" i="15"/>
  <c r="J8" i="15"/>
  <c r="K9" i="15"/>
  <c r="K41" i="15"/>
  <c r="K42" i="15"/>
  <c r="J41" i="15"/>
  <c r="J42" i="15"/>
  <c r="C10" i="15"/>
  <c r="C43" i="15"/>
  <c r="G45" i="1"/>
  <c r="B73" i="15" l="1"/>
  <c r="B8" i="10"/>
  <c r="B39" i="15"/>
  <c r="B5" i="15"/>
  <c r="H175" i="10"/>
  <c r="I175" i="10"/>
  <c r="H388" i="10"/>
  <c r="I388" i="10"/>
  <c r="C10" i="10" l="1"/>
  <c r="X63" i="1"/>
  <c r="W62" i="1"/>
  <c r="X62" i="1" s="1"/>
  <c r="W61" i="1"/>
  <c r="X61" i="1" s="1"/>
  <c r="W60" i="1"/>
  <c r="X60" i="1" s="1"/>
  <c r="W13" i="1"/>
  <c r="X13" i="1" s="1"/>
  <c r="W22" i="1"/>
  <c r="X22" i="1" s="1"/>
  <c r="W59" i="1"/>
  <c r="X59" i="1" s="1"/>
  <c r="W58" i="1"/>
  <c r="X58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X43" i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0" i="1"/>
  <c r="X30" i="1" s="1"/>
  <c r="W32" i="1"/>
  <c r="X32" i="1" s="1"/>
  <c r="W31" i="1"/>
  <c r="X31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1" i="1"/>
  <c r="X21" i="1" s="1"/>
  <c r="W20" i="1"/>
  <c r="X20" i="1" s="1"/>
  <c r="W19" i="1"/>
  <c r="X19" i="1" s="1"/>
  <c r="W18" i="1"/>
  <c r="X18" i="1" s="1"/>
  <c r="W17" i="1"/>
  <c r="X17" i="1" s="1"/>
  <c r="W12" i="1"/>
  <c r="W11" i="1"/>
  <c r="W10" i="1"/>
  <c r="W9" i="1"/>
  <c r="W8" i="1"/>
  <c r="W7" i="1"/>
  <c r="X7" i="1" s="1"/>
  <c r="S45" i="1"/>
  <c r="H73" i="15" s="1"/>
  <c r="H77" i="15" s="1"/>
  <c r="B111" i="15" s="1"/>
  <c r="O45" i="1"/>
  <c r="F73" i="15" s="1"/>
  <c r="O23" i="1"/>
  <c r="F72" i="15" s="1"/>
  <c r="F77" i="15" s="1"/>
  <c r="B110" i="15" s="1"/>
  <c r="G23" i="1"/>
  <c r="K45" i="1"/>
  <c r="K23" i="1"/>
  <c r="D72" i="15" s="1"/>
  <c r="U23" i="1" l="1"/>
  <c r="B72" i="15"/>
  <c r="D73" i="15"/>
  <c r="J73" i="15" s="1"/>
  <c r="U45" i="1"/>
  <c r="F39" i="15"/>
  <c r="F5" i="15"/>
  <c r="H5" i="15"/>
  <c r="H10" i="15" s="1"/>
  <c r="H39" i="15"/>
  <c r="H43" i="15" s="1"/>
  <c r="B38" i="15"/>
  <c r="B6" i="15"/>
  <c r="F38" i="15"/>
  <c r="F6" i="15"/>
  <c r="D38" i="15"/>
  <c r="D6" i="15"/>
  <c r="D5" i="15"/>
  <c r="J5" i="15" s="1"/>
  <c r="D39" i="15"/>
  <c r="T8" i="10"/>
  <c r="T10" i="10" s="1"/>
  <c r="N8" i="10"/>
  <c r="H8" i="10"/>
  <c r="N6" i="10"/>
  <c r="H6" i="10"/>
  <c r="B6" i="10"/>
  <c r="S5" i="1"/>
  <c r="X10" i="1"/>
  <c r="O5" i="1"/>
  <c r="J72" i="15" l="1"/>
  <c r="J77" i="15" s="1"/>
  <c r="B77" i="15"/>
  <c r="B108" i="15" s="1"/>
  <c r="D77" i="15"/>
  <c r="B109" i="15" s="1"/>
  <c r="F10" i="15"/>
  <c r="J39" i="15"/>
  <c r="F43" i="15"/>
  <c r="D10" i="15"/>
  <c r="J6" i="15"/>
  <c r="J10" i="15" s="1"/>
  <c r="B10" i="15"/>
  <c r="D43" i="15"/>
  <c r="B43" i="15"/>
  <c r="J38" i="15"/>
  <c r="H10" i="10"/>
  <c r="N10" i="10"/>
  <c r="B10" i="10"/>
  <c r="U5" i="1"/>
  <c r="K5" i="1"/>
  <c r="L45" i="1"/>
  <c r="L23" i="1"/>
  <c r="B112" i="15" l="1"/>
  <c r="E72" i="15"/>
  <c r="E73" i="15"/>
  <c r="J43" i="15"/>
  <c r="E6" i="15"/>
  <c r="E38" i="15"/>
  <c r="E5" i="15"/>
  <c r="E39" i="15"/>
  <c r="I8" i="10"/>
  <c r="I6" i="10"/>
  <c r="W6" i="1"/>
  <c r="X6" i="1" s="1"/>
  <c r="X9" i="1" s="1"/>
  <c r="X12" i="1" s="1"/>
  <c r="H67" i="1"/>
  <c r="P45" i="1"/>
  <c r="G73" i="15" s="1"/>
  <c r="T45" i="1"/>
  <c r="I73" i="15" s="1"/>
  <c r="T23" i="1"/>
  <c r="I72" i="15" s="1"/>
  <c r="P23" i="1"/>
  <c r="G72" i="15" s="1"/>
  <c r="K73" i="15" l="1"/>
  <c r="G77" i="15"/>
  <c r="J110" i="15" s="1"/>
  <c r="E77" i="15"/>
  <c r="J109" i="15" s="1"/>
  <c r="K72" i="15"/>
  <c r="V23" i="1"/>
  <c r="I77" i="15"/>
  <c r="J111" i="15" s="1"/>
  <c r="V45" i="1"/>
  <c r="G5" i="15"/>
  <c r="G39" i="15"/>
  <c r="I6" i="15"/>
  <c r="I38" i="15"/>
  <c r="I5" i="15"/>
  <c r="I39" i="15"/>
  <c r="E43" i="15"/>
  <c r="O6" i="10"/>
  <c r="G38" i="15"/>
  <c r="G6" i="15"/>
  <c r="E10" i="15"/>
  <c r="U8" i="10"/>
  <c r="U6" i="10"/>
  <c r="I10" i="10"/>
  <c r="O8" i="10"/>
  <c r="W23" i="1"/>
  <c r="X23" i="1" s="1"/>
  <c r="W16" i="1"/>
  <c r="X16" i="1" s="1"/>
  <c r="W57" i="1"/>
  <c r="X57" i="1" s="1"/>
  <c r="W45" i="1"/>
  <c r="X45" i="1" s="1"/>
  <c r="W33" i="1"/>
  <c r="X33" i="1" s="1"/>
  <c r="J112" i="15" l="1"/>
  <c r="K77" i="15"/>
  <c r="L73" i="15" s="1"/>
  <c r="K5" i="15"/>
  <c r="K38" i="15"/>
  <c r="G10" i="15"/>
  <c r="K39" i="15"/>
  <c r="I43" i="15"/>
  <c r="O10" i="10"/>
  <c r="G43" i="15"/>
  <c r="K6" i="15"/>
  <c r="I10" i="15"/>
  <c r="U10" i="10"/>
  <c r="L74" i="15" l="1"/>
  <c r="L71" i="15"/>
  <c r="L75" i="15"/>
  <c r="L76" i="15"/>
  <c r="L72" i="15"/>
  <c r="K43" i="15"/>
  <c r="L39" i="15" s="1"/>
  <c r="K10" i="15"/>
  <c r="L5" i="15" s="1"/>
  <c r="L5" i="1"/>
  <c r="T5" i="1"/>
  <c r="P5" i="1"/>
  <c r="V5" i="1" l="1"/>
  <c r="L7" i="15"/>
  <c r="L4" i="15"/>
  <c r="L9" i="15"/>
  <c r="L8" i="15"/>
  <c r="L6" i="15"/>
  <c r="L42" i="15"/>
  <c r="L40" i="15"/>
  <c r="L37" i="15"/>
  <c r="L38" i="15"/>
  <c r="L41" i="15"/>
  <c r="W3" i="1"/>
  <c r="D67" i="1" s="1"/>
  <c r="L67" i="1" s="1"/>
  <c r="P67" i="1" s="1"/>
  <c r="W5" i="1" l="1"/>
  <c r="X5" i="1" s="1"/>
  <c r="X8" i="1" s="1"/>
  <c r="X11" i="1" s="1"/>
</calcChain>
</file>

<file path=xl/sharedStrings.xml><?xml version="1.0" encoding="utf-8"?>
<sst xmlns="http://schemas.openxmlformats.org/spreadsheetml/2006/main" count="751" uniqueCount="214">
  <si>
    <t>Non Identifié</t>
  </si>
  <si>
    <t>Total</t>
  </si>
  <si>
    <t>Total / An</t>
  </si>
  <si>
    <t>Solde</t>
  </si>
  <si>
    <t>Conso.</t>
  </si>
  <si>
    <t>Total Facturé Annuel</t>
  </si>
  <si>
    <t>Consommé</t>
  </si>
  <si>
    <t>Sites Administratifs</t>
  </si>
  <si>
    <t>Fonction</t>
  </si>
  <si>
    <t>1er Trimestre</t>
  </si>
  <si>
    <t>2e Trimestre</t>
  </si>
  <si>
    <t>3e Trimestre</t>
  </si>
  <si>
    <t>4e Trimestre</t>
  </si>
  <si>
    <t>Espaces Culturels</t>
  </si>
  <si>
    <t>N° Compteur</t>
  </si>
  <si>
    <t>DF020102</t>
  </si>
  <si>
    <t>DF050017</t>
  </si>
  <si>
    <t>DF050012</t>
  </si>
  <si>
    <t>DB010443</t>
  </si>
  <si>
    <t>DC070133</t>
  </si>
  <si>
    <t>DA020050</t>
  </si>
  <si>
    <t>DF020103</t>
  </si>
  <si>
    <t>DA110150</t>
  </si>
  <si>
    <t>DC040098</t>
  </si>
  <si>
    <t>DA110032</t>
  </si>
  <si>
    <t>DB020116</t>
  </si>
  <si>
    <t>Espaces Sportifs</t>
  </si>
  <si>
    <t>DE030078</t>
  </si>
  <si>
    <t>DF040133</t>
  </si>
  <si>
    <t>DF050014</t>
  </si>
  <si>
    <t>DF020104</t>
  </si>
  <si>
    <t>DF010581</t>
  </si>
  <si>
    <t>DD030419</t>
  </si>
  <si>
    <t>DB040222</t>
  </si>
  <si>
    <t>DC040096</t>
  </si>
  <si>
    <t>DA030072</t>
  </si>
  <si>
    <t>Ecole les Fleurs de Cannes</t>
  </si>
  <si>
    <t>Ecole Alpinias</t>
  </si>
  <si>
    <t>Ecole Vétyver</t>
  </si>
  <si>
    <t>Ecole Bougainvilliers RDP</t>
  </si>
  <si>
    <t>Ecole Floralies</t>
  </si>
  <si>
    <t>Ecole Platane Nord</t>
  </si>
  <si>
    <t>Ecole Platane Sud</t>
  </si>
  <si>
    <t>DE030000</t>
  </si>
  <si>
    <t>DF050032</t>
  </si>
  <si>
    <t>DF050031</t>
  </si>
  <si>
    <t>DA110151</t>
  </si>
  <si>
    <t>DF020158</t>
  </si>
  <si>
    <t>DB020311</t>
  </si>
  <si>
    <t>DB020232</t>
  </si>
  <si>
    <t>DC040097</t>
  </si>
  <si>
    <t>DA010084</t>
  </si>
  <si>
    <t>DA110037</t>
  </si>
  <si>
    <t>Désignation</t>
  </si>
  <si>
    <t>Espaces Publics</t>
  </si>
  <si>
    <t>DE030093</t>
  </si>
  <si>
    <t>DE020245</t>
  </si>
  <si>
    <t>DE020247</t>
  </si>
  <si>
    <t>DE030079</t>
  </si>
  <si>
    <t>DF050013</t>
  </si>
  <si>
    <t>DF010104</t>
  </si>
  <si>
    <t>DF010507</t>
  </si>
  <si>
    <t>DF020105</t>
  </si>
  <si>
    <t>DD010097</t>
  </si>
  <si>
    <t>DD010096</t>
  </si>
  <si>
    <t>DC070132</t>
  </si>
  <si>
    <t>Rue de la Cure</t>
  </si>
  <si>
    <t>Allée des Fleurs de cannes</t>
  </si>
  <si>
    <t>13 B rue des Maraichers</t>
  </si>
  <si>
    <t>13 Rue des Maraichers</t>
  </si>
  <si>
    <t>Rue du Piton</t>
  </si>
  <si>
    <t>DF020289</t>
  </si>
  <si>
    <t>DE030161</t>
  </si>
  <si>
    <t>DF050022</t>
  </si>
  <si>
    <t>DF020023</t>
  </si>
  <si>
    <t>DF010265</t>
  </si>
  <si>
    <t>DF010274</t>
  </si>
  <si>
    <t>DF010517</t>
  </si>
  <si>
    <t>DF010616</t>
  </si>
  <si>
    <t>DB020213</t>
  </si>
  <si>
    <t>DC070066</t>
  </si>
  <si>
    <t>Budget Annuel</t>
  </si>
  <si>
    <t>Ecoles/Restaurations Scolaires</t>
  </si>
  <si>
    <t>Budget 2019</t>
  </si>
  <si>
    <r>
      <t>M</t>
    </r>
    <r>
      <rPr>
        <b/>
        <vertAlign val="superscript"/>
        <sz val="12"/>
        <rFont val="Calibri"/>
        <family val="2"/>
        <scheme val="minor"/>
      </rPr>
      <t>3</t>
    </r>
  </si>
  <si>
    <t>Montant</t>
  </si>
  <si>
    <t>Coût Total</t>
  </si>
  <si>
    <t>Complexe Sportif du Centre-Ville</t>
  </si>
  <si>
    <t>Stade Piton des Goyaves</t>
  </si>
  <si>
    <t>Ecole Alpinias: Restaurant Scolaire</t>
  </si>
  <si>
    <t>Site Non Identifié</t>
  </si>
  <si>
    <t>Espace Public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</si>
  <si>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</si>
  <si>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Sites</t>
  </si>
  <si>
    <t>Ecole Maternelle Les Badamiers</t>
  </si>
  <si>
    <t>Nbrs Elèves</t>
  </si>
  <si>
    <t>Nbrs de compteur:</t>
  </si>
  <si>
    <t>Analyse par Site 2ème Trimestre</t>
  </si>
  <si>
    <t>N° branchement</t>
  </si>
  <si>
    <t>Service Culturel 14 Rue Général de Gaulle</t>
  </si>
  <si>
    <t>Local Syndicats 8 Rue de la cure?</t>
  </si>
  <si>
    <t>Espaces Verts Domaie du Relais</t>
  </si>
  <si>
    <t>Aire de Pique-Nique Domaine du Relais</t>
  </si>
  <si>
    <t>DF050036</t>
  </si>
  <si>
    <t>Service Technique Verger Emery Rue des Libellules</t>
  </si>
  <si>
    <t>Contrôle Factures Eau 2017</t>
  </si>
  <si>
    <t>DE030077</t>
  </si>
  <si>
    <t>Bibliothèque Manapany-Les-Hauts? Allée des Moutardiers</t>
  </si>
  <si>
    <t>90381?
103602?</t>
  </si>
  <si>
    <t>Bibliothèque RPD Chemin Lépinay?</t>
  </si>
  <si>
    <t>Complexe Sportif Chemin Bambous</t>
  </si>
  <si>
    <t>Plateau Vert Chemin Julien Grosset</t>
  </si>
  <si>
    <t xml:space="preserve">Espaces Verts Impasse de la Crique </t>
  </si>
  <si>
    <t>Rond Point Chemin Laguerre Rue Augustin Mezino</t>
  </si>
  <si>
    <t>Ecole Vétyver Rue de l'Ancienne Usine?</t>
  </si>
  <si>
    <t>PMI Rue de la Cour</t>
  </si>
  <si>
    <t>Bibliothèque Rue de l'Ancienne Usine?</t>
  </si>
  <si>
    <t>Dojo 44 Rue du Général de Gaulle</t>
  </si>
  <si>
    <t>Restaurant Scolaire Alpinias 20 Rue du Général de Gaulle</t>
  </si>
  <si>
    <t>Ecole Alpinias Rue du Général de Gaulle?</t>
  </si>
  <si>
    <t>Service Technique Rue du Général de Gaulle</t>
  </si>
  <si>
    <t>Ecole Bougainvilliers RDPChemin Jean Lépinay</t>
  </si>
  <si>
    <t>Chemin Jean Lépinay ???</t>
  </si>
  <si>
    <t>Bibliothèque Centre-Ville 178 Rue Mahé de Labourdonnais</t>
  </si>
  <si>
    <t>Chapelle Rue Maxime Payet</t>
  </si>
  <si>
    <t>Mairie Centre  192 Rue Mahé de Labourdonnais</t>
  </si>
  <si>
    <t>Ancienne Mairie Annexe PDG Rue des Platanes</t>
  </si>
  <si>
    <t>Micro-Crèche 159 Rue des Platanes??</t>
  </si>
  <si>
    <t>Terrain de Football Collège RDP Rue Leconte de Lisle</t>
  </si>
  <si>
    <t>Ecole Les Badamiers Rue Joseph Lacarre</t>
  </si>
  <si>
    <t>Centre Socio-Culturel Rue Du Plateau Vert</t>
  </si>
  <si>
    <t>Le Case Rue Paul Demange</t>
  </si>
  <si>
    <t>Jardin Public Rue du Général De Gaulle</t>
  </si>
  <si>
    <t>Ecole Floralies Chemin Jean Lépinay?</t>
  </si>
  <si>
    <t>Citerne Public Rue de la Cure</t>
  </si>
  <si>
    <t>Cimetière Rue du Cratère</t>
  </si>
  <si>
    <t>Près de l'église Rue des Platanes PDG</t>
  </si>
  <si>
    <t>ODQ Rue du Général de Gaulle</t>
  </si>
  <si>
    <t>Ecole Vétyver Impasse de l'Ecole?</t>
  </si>
  <si>
    <t>Rond-Point Labourdonnais Rue Maxime Payet</t>
  </si>
  <si>
    <t>Gymnase Rue du Gymnase</t>
  </si>
  <si>
    <t>Service Informatique 5 Rue Alfred Isautier</t>
  </si>
  <si>
    <t>Stade Municipal Rue du Stade</t>
  </si>
  <si>
    <t>Plateau Vert Manapany-Les-Bas Rue Maxime Payet</t>
  </si>
  <si>
    <t>Ecole les Fleurs de Cannes Allée des Fleurs de Cannes</t>
  </si>
  <si>
    <t>Sanitaire Piton Calvaire Impasse des Grévilleas</t>
  </si>
  <si>
    <t xml:space="preserve">Bibliothèque Centre-Ville </t>
  </si>
  <si>
    <t xml:space="preserve">Centre Socio-Culturel </t>
  </si>
  <si>
    <t>Stade Municipal</t>
  </si>
  <si>
    <t xml:space="preserve">Dojo 44 </t>
  </si>
  <si>
    <t>Rond-Point Labourdonnais</t>
  </si>
  <si>
    <t>Rond Point Chemin Laguerre</t>
  </si>
  <si>
    <t>Sanitaire Piton Calvaire</t>
  </si>
  <si>
    <t>Cimetière</t>
  </si>
  <si>
    <t>Analyse par Site 1er Trimestre</t>
  </si>
  <si>
    <t>Ancien index</t>
  </si>
  <si>
    <t>Nouvel Index</t>
  </si>
  <si>
    <t>Ecole Fleurs de Cannes Rue Maxime Payet Manapany-Les-Bas???</t>
  </si>
  <si>
    <t>Le N° de branchement : DE030077 n’apparaît plus dans les factures 2018 et 2019.</t>
  </si>
  <si>
    <r>
      <t>Le compteur N° 00491 sur le branchement N° DE030077 affiche une consommation de 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pour un coût de 19,71€ pour d'abonnement alors que les autres factures l’abonnement est à 9,85€ TTC. Il semblerait qu’il a été compter deux abonnements pour le trimestre (9,85x2=19,70) Annexe 1</t>
    </r>
  </si>
  <si>
    <r>
      <rPr>
        <b/>
        <i/>
        <u/>
        <sz val="11"/>
        <color theme="1"/>
        <rFont val="Calibri"/>
        <family val="2"/>
        <scheme val="minor"/>
      </rPr>
      <t>Ecole Vétyver:</t>
    </r>
    <r>
      <rPr>
        <sz val="11"/>
        <color theme="1"/>
        <rFont val="Calibri"/>
        <family val="2"/>
        <scheme val="minor"/>
      </rPr>
      <t xml:space="preserve"> 2 Factures avec le même libéllé, mais 2 branchements et 2 compteurs différents  
De plus la répartition des volumes consommés ne correspond pas à ce qui est annoncée : on ventile 74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par tranche de 0 à 100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(Voir Facture N° 0120170072124 du 1er Trimestre 2017)Annexe 3.</t>
    </r>
  </si>
  <si>
    <r>
      <rPr>
        <b/>
        <i/>
        <u/>
        <sz val="11"/>
        <color theme="1"/>
        <rFont val="Calibri"/>
        <family val="2"/>
        <scheme val="minor"/>
      </rPr>
      <t>Ecole Fleurs de Cannes:</t>
    </r>
    <r>
      <rPr>
        <sz val="11"/>
        <color theme="1"/>
        <rFont val="Calibri"/>
        <family val="2"/>
        <scheme val="minor"/>
      </rPr>
      <t xml:space="preserve"> 2 factures sous 2 références différentes avec deux compteurs différents pour apparemment le même site : Ecole DE030077 N° compteur 00491 et Ecole Primaire DE3000 N° Compteur 46021.</t>
    </r>
  </si>
  <si>
    <t>Mairie Centre</t>
  </si>
  <si>
    <t>Service Technique</t>
  </si>
  <si>
    <t>ODQ</t>
  </si>
  <si>
    <t xml:space="preserve">Ancienne Mairie Annexe PDG </t>
  </si>
  <si>
    <t>PMI</t>
  </si>
  <si>
    <t>Local Syndicats?</t>
  </si>
  <si>
    <t xml:space="preserve">Service Informatique </t>
  </si>
  <si>
    <t xml:space="preserve">Service Technique Verger Emery </t>
  </si>
  <si>
    <t>Local Syndicats</t>
  </si>
  <si>
    <t>Service Culturel</t>
  </si>
  <si>
    <t>Bibliothèque RPD ?</t>
  </si>
  <si>
    <t xml:space="preserve">Bibliothèque Manapany-Les-Hauts? </t>
  </si>
  <si>
    <t>Plateau Vert</t>
  </si>
  <si>
    <t xml:space="preserve">Terrain de Football Collège RDP </t>
  </si>
  <si>
    <t xml:space="preserve">Plateau Vert Manapany-Les-Bas </t>
  </si>
  <si>
    <t>Chapelle</t>
  </si>
  <si>
    <t>Micro-Crèche ??</t>
  </si>
  <si>
    <r>
      <t>M</t>
    </r>
    <r>
      <rPr>
        <b/>
        <vertAlign val="superscript"/>
        <sz val="11"/>
        <color theme="0"/>
        <rFont val="Calibri"/>
        <family val="2"/>
        <scheme val="minor"/>
      </rPr>
      <t>3</t>
    </r>
  </si>
  <si>
    <t>Répartitions des coûts par site  pour le 1er Trimestre 2017</t>
  </si>
  <si>
    <t>Répartitions des coûts par site  pour le 2ème Trimestre 2017</t>
  </si>
  <si>
    <t>Répartitions des coûts par site  pour le 3ème Trimestre 2017</t>
  </si>
  <si>
    <t>Analyse par Site 3ème Trimestre</t>
  </si>
  <si>
    <t>Répartitions des coûts par site  pour le 4ème Trimestre 2017</t>
  </si>
  <si>
    <t>Analyse par Site 4ème Trimestre</t>
  </si>
  <si>
    <t>%</t>
  </si>
  <si>
    <t xml:space="preserve">Analyse des Volumes et des  Coûts </t>
  </si>
  <si>
    <t>Année 2017</t>
  </si>
  <si>
    <t xml:space="preserve">                Consommation Eau</t>
  </si>
  <si>
    <t>54 Compteurs</t>
  </si>
  <si>
    <t>Volume</t>
  </si>
  <si>
    <t>Coût</t>
  </si>
  <si>
    <t>Annexes</t>
  </si>
  <si>
    <t>Annexe 1: Facture N° 0120170074963 du 24/04/217</t>
  </si>
  <si>
    <t>Annexe 2: Facture N° 0120170074891 du 24/04/2017</t>
  </si>
  <si>
    <t>Annexe 3: Facture N° 0120170076742 du 24/04/2017</t>
  </si>
  <si>
    <t>Annexe 4: Facture N° 0120170072124 du 24/04/2017</t>
  </si>
  <si>
    <t>Annexe 5: Facture N° 0120170072016 du 24/04/2017</t>
  </si>
  <si>
    <t>Volume/An</t>
  </si>
  <si>
    <t>Coût/An</t>
  </si>
  <si>
    <t>Citerne Publique Rue de la Cure</t>
  </si>
  <si>
    <t>Evolution des coûts 2017
 par Trimestres</t>
  </si>
  <si>
    <t>Evolution des Volumes 2017 
par Trimestres</t>
  </si>
  <si>
    <t>Année 2017 Volumes et Coûts par Sites</t>
  </si>
  <si>
    <t>Evolution des coûts 2017 par Sites et par Trimestres</t>
  </si>
  <si>
    <t>Evolution des consommations 2017 par Sites et par Trimestres</t>
  </si>
  <si>
    <r>
      <rPr>
        <b/>
        <i/>
        <u/>
        <sz val="11"/>
        <color theme="1"/>
        <rFont val="Calibri"/>
        <family val="2"/>
        <scheme val="minor"/>
      </rPr>
      <t>Ecole Alpinias</t>
    </r>
    <r>
      <rPr>
        <sz val="11"/>
        <color theme="1"/>
        <rFont val="Calibri"/>
        <family val="2"/>
        <scheme val="minor"/>
      </rPr>
      <t xml:space="preserve"> affiche sur la facture N° 0120170076742  une consommation de 99 990 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sur le Trimestre alors qu'il est facturé réellement 400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pour un montant de 1 044,31€.
Il s'agit apparement d'une erreur de saisi: les valeurs "Nouvel Index" et "Ancien Index" ont été interverti, ce qui a entrainé un "beug".
Malgré tout, la différence entre le "Nouvel Index" et "Ancien Index" nous donne: 10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et non pas 400 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comme facturé (Annexe 2).
</t>
    </r>
  </si>
  <si>
    <t>Ecole Maternelle Badamiers</t>
  </si>
  <si>
    <t>Répartition des Volumes et des Coûts par  Ecole  et par élève 1er Trimestre</t>
  </si>
  <si>
    <t>Répartition des Volumes et des Coûts par  Ecole  et par élève 2ème Trimestre</t>
  </si>
  <si>
    <t>Répartition des Volumes et des Coûts par  Ecole  et par élève 3ème Trimestre</t>
  </si>
  <si>
    <t>Répartition des Volumes et des Coûts par  Ecole  et par élève 4ème Trimestre</t>
  </si>
  <si>
    <t>Total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</si>
</sst>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0&quot; m3&quot;"/>
    <numFmt numFmtId="166" formatCode="#,##0&quot; m3&quot;"/>
    <numFmt numFmtId="167" formatCode="00000"/>
    <numFmt numFmtId="168" formatCode="000000"/>
    <numFmt numFmtId="169" formatCode="000"/>
  </numFmts>
  <fonts count="5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9" tint="-0.249977111117893"/>
      <name val="Bookman Old Style"/>
      <family val="1"/>
    </font>
    <font>
      <b/>
      <i/>
      <sz val="12"/>
      <color rgb="FF0070C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Times"/>
      <family val="1"/>
    </font>
    <font>
      <b/>
      <i/>
      <sz val="12"/>
      <color theme="0"/>
      <name val="Calibri"/>
      <family val="2"/>
      <scheme val="minor"/>
    </font>
    <font>
      <b/>
      <i/>
      <sz val="10"/>
      <color theme="0"/>
      <name val="Bookman Old Style"/>
      <family val="1"/>
    </font>
    <font>
      <b/>
      <i/>
      <sz val="16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Times"/>
      <family val="1"/>
    </font>
    <font>
      <sz val="28"/>
      <color theme="4" tint="-0.249977111117893"/>
      <name val="Monotype Corsiva"/>
      <family val="4"/>
    </font>
    <font>
      <sz val="36"/>
      <color theme="5" tint="-0.249977111117893"/>
      <name val="Monotype Corsiva"/>
      <family val="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2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Times"/>
      <family val="1"/>
    </font>
    <font>
      <b/>
      <i/>
      <sz val="10"/>
      <name val="Bookman Old Style"/>
      <family val="1"/>
    </font>
    <font>
      <sz val="18"/>
      <color theme="0"/>
      <name val="Monotype Corsiva"/>
      <family val="4"/>
    </font>
    <font>
      <sz val="11"/>
      <color theme="0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b/>
      <sz val="22"/>
      <color theme="0"/>
      <name val="Times"/>
      <family val="1"/>
    </font>
    <font>
      <sz val="16"/>
      <color theme="1"/>
      <name val="Monotype Corsiva"/>
      <family val="4"/>
    </font>
    <font>
      <sz val="14"/>
      <name val="Calibri"/>
      <family val="2"/>
      <scheme val="minor"/>
    </font>
    <font>
      <sz val="16"/>
      <color theme="4" tint="-0.499984740745262"/>
      <name val="Monotype Corsiva"/>
      <family val="4"/>
    </font>
    <font>
      <b/>
      <i/>
      <sz val="10"/>
      <color theme="4" tint="-0.249977111117893"/>
      <name val="Calibri"/>
      <family val="2"/>
      <scheme val="minor"/>
    </font>
    <font>
      <b/>
      <sz val="16"/>
      <name val="Times"/>
      <family val="1"/>
    </font>
    <font>
      <b/>
      <i/>
      <u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8"/>
      <color theme="1"/>
      <name val="Monotype Corsiva"/>
      <family val="4"/>
    </font>
    <font>
      <sz val="11"/>
      <name val="Times"/>
      <family val="1"/>
    </font>
    <font>
      <sz val="22"/>
      <color theme="1"/>
      <name val="Monotype Corsiva"/>
      <family val="4"/>
    </font>
    <font>
      <sz val="14"/>
      <color theme="0"/>
      <name val="Monotype Corsiva"/>
      <family val="4"/>
    </font>
    <font>
      <sz val="16"/>
      <color theme="1"/>
      <name val="Script MT Bold"/>
      <family val="4"/>
    </font>
  </fonts>
  <fills count="2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4" fontId="0" fillId="0" borderId="0" xfId="0" applyNumberForma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0" fontId="0" fillId="0" borderId="0" xfId="0" applyNumberFormat="1"/>
    <xf numFmtId="0" fontId="12" fillId="11" borderId="0" xfId="0" applyFont="1" applyFill="1" applyAlignment="1">
      <alignment horizontal="center" vertical="center"/>
    </xf>
    <xf numFmtId="4" fontId="17" fillId="9" borderId="0" xfId="0" applyNumberFormat="1" applyFont="1" applyFill="1"/>
    <xf numFmtId="10" fontId="7" fillId="2" borderId="0" xfId="0" applyNumberFormat="1" applyFont="1" applyFill="1" applyAlignment="1">
      <alignment horizontal="center"/>
    </xf>
    <xf numFmtId="0" fontId="12" fillId="5" borderId="0" xfId="0" applyFont="1" applyFill="1" applyAlignment="1">
      <alignment horizontal="center" vertical="center" wrapText="1"/>
    </xf>
    <xf numFmtId="4" fontId="7" fillId="4" borderId="0" xfId="0" applyNumberFormat="1" applyFont="1" applyFill="1" applyAlignment="1">
      <alignment horizontal="center"/>
    </xf>
    <xf numFmtId="4" fontId="1" fillId="0" borderId="0" xfId="0" applyNumberFormat="1" applyFont="1"/>
    <xf numFmtId="10" fontId="7" fillId="2" borderId="0" xfId="0" applyNumberFormat="1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 wrapText="1"/>
    </xf>
    <xf numFmtId="0" fontId="7" fillId="14" borderId="0" xfId="0" applyFont="1" applyFill="1" applyAlignment="1">
      <alignment horizontal="center"/>
    </xf>
    <xf numFmtId="0" fontId="26" fillId="0" borderId="0" xfId="0" applyFont="1"/>
    <xf numFmtId="4" fontId="14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center"/>
    </xf>
    <xf numFmtId="4" fontId="14" fillId="0" borderId="0" xfId="0" applyNumberFormat="1" applyFont="1"/>
    <xf numFmtId="4" fontId="17" fillId="0" borderId="0" xfId="0" applyNumberFormat="1" applyFont="1"/>
    <xf numFmtId="4" fontId="18" fillId="0" borderId="0" xfId="0" applyNumberFormat="1" applyFont="1"/>
    <xf numFmtId="0" fontId="12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 wrapText="1"/>
    </xf>
    <xf numFmtId="4" fontId="7" fillId="0" borderId="0" xfId="0" applyNumberFormat="1" applyFont="1"/>
    <xf numFmtId="4" fontId="0" fillId="0" borderId="0" xfId="0" applyNumberFormat="1" applyAlignment="1">
      <alignment horizontal="center"/>
    </xf>
    <xf numFmtId="4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/>
    </xf>
    <xf numFmtId="4" fontId="15" fillId="0" borderId="0" xfId="0" applyNumberFormat="1" applyFont="1" applyAlignment="1">
      <alignment horizontal="center"/>
    </xf>
    <xf numFmtId="4" fontId="14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/>
    <xf numFmtId="4" fontId="10" fillId="0" borderId="0" xfId="0" applyNumberFormat="1" applyFont="1"/>
    <xf numFmtId="4" fontId="14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" fontId="19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0" fontId="23" fillId="0" borderId="0" xfId="0" applyFont="1"/>
    <xf numFmtId="0" fontId="5" fillId="0" borderId="0" xfId="0" applyFont="1" applyAlignment="1">
      <alignment horizontal="left"/>
    </xf>
    <xf numFmtId="0" fontId="24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22" fillId="0" borderId="0" xfId="0" applyFont="1"/>
    <xf numFmtId="0" fontId="18" fillId="0" borderId="0" xfId="0" applyFont="1" applyAlignment="1">
      <alignment vertical="center"/>
    </xf>
    <xf numFmtId="3" fontId="0" fillId="0" borderId="0" xfId="0" applyNumberFormat="1" applyAlignment="1">
      <alignment horizontal="center" vertical="center"/>
    </xf>
    <xf numFmtId="0" fontId="27" fillId="0" borderId="0" xfId="0" applyFont="1" applyAlignment="1">
      <alignment vertical="center" wrapText="1"/>
    </xf>
    <xf numFmtId="164" fontId="0" fillId="0" borderId="0" xfId="0" applyNumberFormat="1" applyAlignment="1">
      <alignment vertical="center"/>
    </xf>
    <xf numFmtId="0" fontId="28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32" fillId="0" borderId="0" xfId="0" applyNumberFormat="1" applyFont="1"/>
    <xf numFmtId="0" fontId="12" fillId="5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4" fillId="7" borderId="0" xfId="0" applyFont="1" applyFill="1" applyAlignment="1">
      <alignment horizontal="center" vertical="center"/>
    </xf>
    <xf numFmtId="166" fontId="13" fillId="10" borderId="0" xfId="0" applyNumberFormat="1" applyFont="1" applyFill="1" applyAlignment="1">
      <alignment horizontal="center" vertical="center"/>
    </xf>
    <xf numFmtId="166" fontId="18" fillId="6" borderId="0" xfId="0" applyNumberFormat="1" applyFont="1" applyFill="1" applyAlignment="1">
      <alignment horizontal="center" vertical="center"/>
    </xf>
    <xf numFmtId="166" fontId="18" fillId="6" borderId="0" xfId="0" applyNumberFormat="1" applyFont="1" applyFill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6" fontId="13" fillId="7" borderId="0" xfId="0" applyNumberFormat="1" applyFont="1" applyFill="1" applyAlignment="1">
      <alignment horizontal="center" vertical="center"/>
    </xf>
    <xf numFmtId="10" fontId="1" fillId="15" borderId="0" xfId="0" applyNumberFormat="1" applyFont="1" applyFill="1" applyAlignment="1">
      <alignment horizontal="center" vertical="center"/>
    </xf>
    <xf numFmtId="166" fontId="1" fillId="10" borderId="0" xfId="0" applyNumberFormat="1" applyFont="1" applyFill="1" applyAlignment="1">
      <alignment horizontal="center" vertical="center"/>
    </xf>
    <xf numFmtId="4" fontId="17" fillId="9" borderId="0" xfId="0" applyNumberFormat="1" applyFont="1" applyFill="1" applyAlignment="1">
      <alignment vertical="center"/>
    </xf>
    <xf numFmtId="4" fontId="7" fillId="4" borderId="0" xfId="0" applyNumberFormat="1" applyFont="1" applyFill="1" applyAlignment="1">
      <alignment vertical="center"/>
    </xf>
    <xf numFmtId="10" fontId="1" fillId="15" borderId="0" xfId="0" applyNumberFormat="1" applyFont="1" applyFill="1" applyAlignment="1">
      <alignment vertical="center"/>
    </xf>
    <xf numFmtId="0" fontId="0" fillId="7" borderId="0" xfId="0" applyFill="1" applyAlignment="1">
      <alignment horizontal="center" vertical="center"/>
    </xf>
    <xf numFmtId="0" fontId="0" fillId="7" borderId="0" xfId="0" applyFill="1" applyAlignment="1">
      <alignment vertical="center" wrapText="1"/>
    </xf>
    <xf numFmtId="0" fontId="27" fillId="7" borderId="0" xfId="0" applyFont="1" applyFill="1" applyAlignment="1">
      <alignment vertical="center" wrapText="1"/>
    </xf>
    <xf numFmtId="0" fontId="28" fillId="7" borderId="0" xfId="0" applyFont="1" applyFill="1" applyAlignment="1">
      <alignment vertical="center" wrapText="1"/>
    </xf>
    <xf numFmtId="0" fontId="0" fillId="10" borderId="0" xfId="0" applyFill="1" applyAlignment="1">
      <alignment horizontal="center" vertical="center"/>
    </xf>
    <xf numFmtId="0" fontId="0" fillId="10" borderId="0" xfId="0" applyFill="1" applyAlignment="1">
      <alignment vertical="center"/>
    </xf>
    <xf numFmtId="0" fontId="27" fillId="10" borderId="0" xfId="0" applyFont="1" applyFill="1" applyAlignment="1">
      <alignment vertical="center" wrapText="1"/>
    </xf>
    <xf numFmtId="0" fontId="28" fillId="10" borderId="0" xfId="0" applyFont="1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25" fillId="10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166" fontId="14" fillId="2" borderId="0" xfId="0" applyNumberFormat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9" borderId="0" xfId="0" applyFill="1" applyAlignment="1">
      <alignment vertical="center"/>
    </xf>
    <xf numFmtId="164" fontId="14" fillId="2" borderId="0" xfId="0" applyNumberFormat="1" applyFont="1" applyFill="1" applyAlignment="1">
      <alignment vertical="center"/>
    </xf>
    <xf numFmtId="166" fontId="25" fillId="6" borderId="0" xfId="0" applyNumberFormat="1" applyFont="1" applyFill="1" applyAlignment="1">
      <alignment horizontal="center" vertical="center"/>
    </xf>
    <xf numFmtId="166" fontId="25" fillId="9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164" fontId="25" fillId="6" borderId="0" xfId="0" applyNumberFormat="1" applyFon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164" fontId="25" fillId="9" borderId="0" xfId="0" applyNumberFormat="1" applyFon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left" vertical="center"/>
    </xf>
    <xf numFmtId="166" fontId="1" fillId="7" borderId="0" xfId="0" applyNumberFormat="1" applyFont="1" applyFill="1" applyAlignment="1">
      <alignment horizontal="center" vertical="center"/>
    </xf>
    <xf numFmtId="166" fontId="1" fillId="10" borderId="0" xfId="0" applyNumberFormat="1" applyFont="1" applyFill="1" applyAlignment="1">
      <alignment horizontal="center" vertical="center" wrapText="1"/>
    </xf>
    <xf numFmtId="166" fontId="1" fillId="7" borderId="0" xfId="0" applyNumberFormat="1" applyFont="1" applyFill="1" applyAlignment="1">
      <alignment horizontal="center" vertical="center" wrapText="1"/>
    </xf>
    <xf numFmtId="4" fontId="1" fillId="10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 wrapText="1"/>
    </xf>
    <xf numFmtId="10" fontId="25" fillId="10" borderId="0" xfId="0" applyNumberFormat="1" applyFont="1" applyFill="1" applyAlignment="1">
      <alignment horizontal="center" vertical="center"/>
    </xf>
    <xf numFmtId="10" fontId="25" fillId="15" borderId="0" xfId="0" applyNumberFormat="1" applyFont="1" applyFill="1" applyAlignment="1">
      <alignment horizontal="center" vertical="center"/>
    </xf>
    <xf numFmtId="49" fontId="0" fillId="10" borderId="0" xfId="0" applyNumberFormat="1" applyFill="1" applyAlignment="1">
      <alignment horizontal="center" vertical="center"/>
    </xf>
    <xf numFmtId="49" fontId="25" fillId="10" borderId="0" xfId="0" applyNumberFormat="1" applyFont="1" applyFill="1" applyAlignment="1">
      <alignment horizontal="center" vertical="center"/>
    </xf>
    <xf numFmtId="49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0" fillId="1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10" borderId="0" xfId="0" applyNumberFormat="1" applyFill="1" applyAlignment="1">
      <alignment horizontal="center" vertical="center"/>
    </xf>
    <xf numFmtId="0" fontId="25" fillId="7" borderId="0" xfId="0" applyFont="1" applyFill="1" applyAlignment="1">
      <alignment vertical="center" wrapText="1"/>
    </xf>
    <xf numFmtId="0" fontId="25" fillId="10" borderId="0" xfId="0" applyFont="1" applyFill="1" applyAlignment="1">
      <alignment vertical="center" wrapText="1"/>
    </xf>
    <xf numFmtId="167" fontId="0" fillId="7" borderId="0" xfId="0" applyNumberFormat="1" applyFill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27" fillId="19" borderId="1" xfId="0" applyFont="1" applyFill="1" applyBorder="1" applyAlignment="1">
      <alignment vertical="center" wrapText="1"/>
    </xf>
    <xf numFmtId="0" fontId="27" fillId="7" borderId="10" xfId="0" applyFont="1" applyFill="1" applyBorder="1" applyAlignment="1">
      <alignment vertical="center" wrapText="1"/>
    </xf>
    <xf numFmtId="168" fontId="0" fillId="7" borderId="0" xfId="0" applyNumberFormat="1" applyFill="1" applyAlignment="1">
      <alignment horizontal="center" vertical="center"/>
    </xf>
    <xf numFmtId="168" fontId="0" fillId="10" borderId="0" xfId="0" applyNumberFormat="1" applyFill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3" fontId="13" fillId="10" borderId="0" xfId="0" applyNumberFormat="1" applyFont="1" applyFill="1" applyAlignment="1">
      <alignment horizontal="center" vertical="center"/>
    </xf>
    <xf numFmtId="3" fontId="13" fillId="7" borderId="0" xfId="0" applyNumberFormat="1" applyFont="1" applyFill="1" applyAlignment="1">
      <alignment horizontal="center" vertical="center"/>
    </xf>
    <xf numFmtId="1" fontId="13" fillId="10" borderId="0" xfId="0" applyNumberFormat="1" applyFont="1" applyFill="1" applyAlignment="1">
      <alignment horizontal="center" vertical="center"/>
    </xf>
    <xf numFmtId="1" fontId="1" fillId="10" borderId="0" xfId="0" applyNumberFormat="1" applyFont="1" applyFill="1" applyAlignment="1">
      <alignment horizontal="center" vertical="center"/>
    </xf>
    <xf numFmtId="1" fontId="1" fillId="7" borderId="0" xfId="0" applyNumberFormat="1" applyFont="1" applyFill="1" applyAlignment="1">
      <alignment horizontal="center" vertical="center"/>
    </xf>
    <xf numFmtId="1" fontId="1" fillId="10" borderId="0" xfId="0" applyNumberFormat="1" applyFont="1" applyFill="1" applyAlignment="1">
      <alignment horizontal="center" vertical="center" wrapText="1"/>
    </xf>
    <xf numFmtId="1" fontId="1" fillId="7" borderId="0" xfId="0" applyNumberFormat="1" applyFont="1" applyFill="1" applyAlignment="1">
      <alignment horizontal="center" vertical="center" wrapText="1"/>
    </xf>
    <xf numFmtId="1" fontId="1" fillId="7" borderId="7" xfId="0" applyNumberFormat="1" applyFont="1" applyFill="1" applyBorder="1" applyAlignment="1">
      <alignment horizontal="center" vertical="center" wrapText="1"/>
    </xf>
    <xf numFmtId="1" fontId="1" fillId="10" borderId="7" xfId="0" applyNumberFormat="1" applyFont="1" applyFill="1" applyBorder="1" applyAlignment="1">
      <alignment horizontal="center" vertical="center" wrapText="1"/>
    </xf>
    <xf numFmtId="166" fontId="19" fillId="8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" fontId="13" fillId="7" borderId="0" xfId="0" applyNumberFormat="1" applyFont="1" applyFill="1" applyAlignment="1">
      <alignment horizontal="center" vertical="center"/>
    </xf>
    <xf numFmtId="1" fontId="1" fillId="10" borderId="7" xfId="0" applyNumberFormat="1" applyFont="1" applyFill="1" applyBorder="1" applyAlignment="1">
      <alignment horizontal="center" vertical="center"/>
    </xf>
    <xf numFmtId="1" fontId="1" fillId="7" borderId="7" xfId="0" applyNumberFormat="1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4" fillId="17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6" borderId="8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right" vertical="center"/>
    </xf>
    <xf numFmtId="3" fontId="7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/>
    </xf>
    <xf numFmtId="0" fontId="25" fillId="0" borderId="0" xfId="0" applyFont="1"/>
    <xf numFmtId="0" fontId="0" fillId="19" borderId="1" xfId="0" applyFill="1" applyBorder="1" applyAlignment="1">
      <alignment vertical="center" wrapText="1"/>
    </xf>
    <xf numFmtId="0" fontId="0" fillId="19" borderId="1" xfId="0" applyFill="1" applyBorder="1" applyAlignment="1">
      <alignment horizontal="center" vertical="center"/>
    </xf>
    <xf numFmtId="166" fontId="1" fillId="20" borderId="3" xfId="0" applyNumberFormat="1" applyFont="1" applyFill="1" applyBorder="1" applyAlignment="1">
      <alignment horizontal="center" vertical="center" wrapText="1"/>
    </xf>
    <xf numFmtId="166" fontId="1" fillId="19" borderId="3" xfId="0" applyNumberFormat="1" applyFont="1" applyFill="1" applyBorder="1" applyAlignment="1">
      <alignment horizontal="center" vertical="center" wrapText="1"/>
    </xf>
    <xf numFmtId="166" fontId="1" fillId="7" borderId="3" xfId="0" applyNumberFormat="1" applyFont="1" applyFill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4" fontId="0" fillId="10" borderId="10" xfId="0" applyNumberFormat="1" applyFill="1" applyBorder="1" applyAlignment="1">
      <alignment vertical="center"/>
    </xf>
    <xf numFmtId="3" fontId="0" fillId="7" borderId="12" xfId="0" applyNumberFormat="1" applyFill="1" applyBorder="1" applyAlignment="1">
      <alignment horizontal="center" vertical="center"/>
    </xf>
    <xf numFmtId="4" fontId="0" fillId="10" borderId="12" xfId="0" applyNumberFormat="1" applyFill="1" applyBorder="1" applyAlignment="1">
      <alignment vertical="center"/>
    </xf>
    <xf numFmtId="164" fontId="0" fillId="10" borderId="10" xfId="0" applyNumberFormat="1" applyFill="1" applyBorder="1" applyAlignment="1">
      <alignment vertical="center"/>
    </xf>
    <xf numFmtId="164" fontId="0" fillId="10" borderId="6" xfId="0" applyNumberFormat="1" applyFill="1" applyBorder="1" applyAlignment="1">
      <alignment vertical="center"/>
    </xf>
    <xf numFmtId="164" fontId="0" fillId="10" borderId="12" xfId="0" applyNumberForma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7" fillId="12" borderId="3" xfId="0" applyFont="1" applyFill="1" applyBorder="1"/>
    <xf numFmtId="3" fontId="25" fillId="12" borderId="1" xfId="0" applyNumberFormat="1" applyFont="1" applyFill="1" applyBorder="1" applyAlignment="1">
      <alignment horizontal="center" vertical="center"/>
    </xf>
    <xf numFmtId="164" fontId="25" fillId="12" borderId="1" xfId="0" applyNumberFormat="1" applyFont="1" applyFill="1" applyBorder="1" applyAlignment="1">
      <alignment vertical="center"/>
    </xf>
    <xf numFmtId="0" fontId="37" fillId="21" borderId="3" xfId="0" applyFont="1" applyFill="1" applyBorder="1"/>
    <xf numFmtId="3" fontId="25" fillId="21" borderId="1" xfId="0" applyNumberFormat="1" applyFont="1" applyFill="1" applyBorder="1" applyAlignment="1">
      <alignment horizontal="center" vertical="center"/>
    </xf>
    <xf numFmtId="164" fontId="25" fillId="21" borderId="1" xfId="0" applyNumberFormat="1" applyFont="1" applyFill="1" applyBorder="1" applyAlignment="1">
      <alignment vertical="center"/>
    </xf>
    <xf numFmtId="0" fontId="37" fillId="13" borderId="3" xfId="0" applyFont="1" applyFill="1" applyBorder="1"/>
    <xf numFmtId="3" fontId="25" fillId="13" borderId="1" xfId="0" applyNumberFormat="1" applyFont="1" applyFill="1" applyBorder="1" applyAlignment="1">
      <alignment horizontal="center" vertical="center"/>
    </xf>
    <xf numFmtId="164" fontId="25" fillId="13" borderId="1" xfId="0" applyNumberFormat="1" applyFont="1" applyFill="1" applyBorder="1" applyAlignment="1">
      <alignment vertical="center"/>
    </xf>
    <xf numFmtId="164" fontId="0" fillId="7" borderId="12" xfId="0" applyNumberFormat="1" applyFill="1" applyBorder="1" applyAlignment="1">
      <alignment vertical="center"/>
    </xf>
    <xf numFmtId="164" fontId="0" fillId="7" borderId="12" xfId="0" applyNumberFormat="1" applyFill="1" applyBorder="1"/>
    <xf numFmtId="164" fontId="0" fillId="7" borderId="6" xfId="0" applyNumberFormat="1" applyFill="1" applyBorder="1"/>
    <xf numFmtId="164" fontId="7" fillId="3" borderId="1" xfId="0" applyNumberFormat="1" applyFont="1" applyFill="1" applyBorder="1" applyAlignment="1">
      <alignment vertical="center"/>
    </xf>
    <xf numFmtId="0" fontId="1" fillId="10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164" fontId="18" fillId="6" borderId="8" xfId="0" applyNumberFormat="1" applyFont="1" applyFill="1" applyBorder="1" applyAlignment="1">
      <alignment horizontal="center" vertical="center"/>
    </xf>
    <xf numFmtId="164" fontId="1" fillId="10" borderId="8" xfId="0" applyNumberFormat="1" applyFont="1" applyFill="1" applyBorder="1" applyAlignment="1">
      <alignment horizontal="center" vertical="center"/>
    </xf>
    <xf numFmtId="164" fontId="1" fillId="7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8" fillId="6" borderId="0" xfId="0" applyNumberFormat="1" applyFont="1" applyFill="1" applyAlignment="1">
      <alignment horizontal="center" vertical="center"/>
    </xf>
    <xf numFmtId="164" fontId="1" fillId="10" borderId="0" xfId="0" applyNumberFormat="1" applyFont="1" applyFill="1" applyAlignment="1">
      <alignment horizontal="center" vertical="center"/>
    </xf>
    <xf numFmtId="164" fontId="1" fillId="7" borderId="0" xfId="0" applyNumberFormat="1" applyFont="1" applyFill="1" applyAlignment="1">
      <alignment horizontal="center" vertical="center"/>
    </xf>
    <xf numFmtId="164" fontId="19" fillId="8" borderId="0" xfId="0" applyNumberFormat="1" applyFont="1" applyFill="1" applyAlignment="1">
      <alignment horizontal="center" vertical="center"/>
    </xf>
    <xf numFmtId="164" fontId="19" fillId="8" borderId="8" xfId="0" applyNumberFormat="1" applyFont="1" applyFill="1" applyBorder="1" applyAlignment="1">
      <alignment horizontal="center" vertical="center"/>
    </xf>
    <xf numFmtId="164" fontId="13" fillId="10" borderId="8" xfId="0" applyNumberFormat="1" applyFont="1" applyFill="1" applyBorder="1" applyAlignment="1">
      <alignment horizontal="center" vertical="center"/>
    </xf>
    <xf numFmtId="164" fontId="13" fillId="7" borderId="8" xfId="0" applyNumberFormat="1" applyFont="1" applyFill="1" applyBorder="1" applyAlignment="1">
      <alignment horizontal="center" vertical="center"/>
    </xf>
    <xf numFmtId="3" fontId="25" fillId="12" borderId="10" xfId="0" applyNumberFormat="1" applyFont="1" applyFill="1" applyBorder="1" applyAlignment="1">
      <alignment horizontal="center" vertical="center"/>
    </xf>
    <xf numFmtId="164" fontId="25" fillId="12" borderId="10" xfId="0" applyNumberFormat="1" applyFont="1" applyFill="1" applyBorder="1" applyAlignment="1">
      <alignment vertical="center"/>
    </xf>
    <xf numFmtId="3" fontId="25" fillId="21" borderId="6" xfId="0" applyNumberFormat="1" applyFont="1" applyFill="1" applyBorder="1" applyAlignment="1">
      <alignment horizontal="center" vertical="center"/>
    </xf>
    <xf numFmtId="164" fontId="25" fillId="21" borderId="6" xfId="0" applyNumberFormat="1" applyFont="1" applyFill="1" applyBorder="1" applyAlignment="1">
      <alignment vertical="center"/>
    </xf>
    <xf numFmtId="3" fontId="25" fillId="21" borderId="12" xfId="0" applyNumberFormat="1" applyFont="1" applyFill="1" applyBorder="1" applyAlignment="1">
      <alignment horizontal="center" vertical="center"/>
    </xf>
    <xf numFmtId="164" fontId="25" fillId="21" borderId="12" xfId="0" applyNumberFormat="1" applyFont="1" applyFill="1" applyBorder="1" applyAlignment="1">
      <alignment vertical="center"/>
    </xf>
    <xf numFmtId="3" fontId="25" fillId="13" borderId="12" xfId="0" applyNumberFormat="1" applyFont="1" applyFill="1" applyBorder="1" applyAlignment="1">
      <alignment horizontal="center" vertical="center"/>
    </xf>
    <xf numFmtId="164" fontId="25" fillId="13" borderId="12" xfId="0" applyNumberFormat="1" applyFont="1" applyFill="1" applyBorder="1" applyAlignment="1">
      <alignment vertical="center"/>
    </xf>
    <xf numFmtId="0" fontId="37" fillId="12" borderId="2" xfId="0" applyFont="1" applyFill="1" applyBorder="1"/>
    <xf numFmtId="0" fontId="37" fillId="21" borderId="14" xfId="0" applyFont="1" applyFill="1" applyBorder="1"/>
    <xf numFmtId="0" fontId="37" fillId="21" borderId="12" xfId="0" applyFont="1" applyFill="1" applyBorder="1"/>
    <xf numFmtId="0" fontId="37" fillId="13" borderId="12" xfId="0" applyFont="1" applyFill="1" applyBorder="1"/>
    <xf numFmtId="0" fontId="37" fillId="21" borderId="4" xfId="0" applyFont="1" applyFill="1" applyBorder="1"/>
    <xf numFmtId="0" fontId="37" fillId="13" borderId="4" xfId="0" applyFont="1" applyFill="1" applyBorder="1"/>
    <xf numFmtId="0" fontId="27" fillId="19" borderId="10" xfId="0" applyFont="1" applyFill="1" applyBorder="1" applyAlignment="1">
      <alignment vertical="center" wrapText="1"/>
    </xf>
    <xf numFmtId="0" fontId="0" fillId="19" borderId="6" xfId="0" applyFill="1" applyBorder="1" applyAlignment="1">
      <alignment vertical="center" wrapText="1"/>
    </xf>
    <xf numFmtId="0" fontId="27" fillId="7" borderId="12" xfId="0" applyFont="1" applyFill="1" applyBorder="1" applyAlignment="1">
      <alignment vertical="center" wrapText="1"/>
    </xf>
    <xf numFmtId="0" fontId="27" fillId="19" borderId="12" xfId="0" applyFont="1" applyFill="1" applyBorder="1" applyAlignment="1">
      <alignment vertical="center" wrapText="1"/>
    </xf>
    <xf numFmtId="0" fontId="0" fillId="7" borderId="12" xfId="0" applyFill="1" applyBorder="1" applyAlignment="1">
      <alignment vertical="center" wrapText="1"/>
    </xf>
    <xf numFmtId="0" fontId="0" fillId="19" borderId="12" xfId="0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7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4" fillId="0" borderId="0" xfId="0" applyFont="1"/>
    <xf numFmtId="166" fontId="0" fillId="10" borderId="10" xfId="0" applyNumberFormat="1" applyFill="1" applyBorder="1" applyAlignment="1">
      <alignment horizontal="center" vertical="center"/>
    </xf>
    <xf numFmtId="166" fontId="0" fillId="7" borderId="12" xfId="0" applyNumberFormat="1" applyFill="1" applyBorder="1" applyAlignment="1">
      <alignment horizontal="center" vertical="center"/>
    </xf>
    <xf numFmtId="166" fontId="0" fillId="10" borderId="12" xfId="0" applyNumberFormat="1" applyFill="1" applyBorder="1" applyAlignment="1">
      <alignment horizontal="center" vertical="center"/>
    </xf>
    <xf numFmtId="166" fontId="36" fillId="0" borderId="0" xfId="0" applyNumberFormat="1" applyFont="1"/>
    <xf numFmtId="166" fontId="0" fillId="7" borderId="12" xfId="0" applyNumberForma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 vertical="center"/>
    </xf>
    <xf numFmtId="166" fontId="0" fillId="7" borderId="6" xfId="0" applyNumberFormat="1" applyFill="1" applyBorder="1" applyAlignment="1">
      <alignment horizontal="center"/>
    </xf>
    <xf numFmtId="166" fontId="0" fillId="10" borderId="6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20" borderId="1" xfId="0" applyNumberFormat="1" applyFill="1" applyBorder="1" applyAlignment="1">
      <alignment horizontal="center" vertical="center"/>
    </xf>
    <xf numFmtId="166" fontId="0" fillId="19" borderId="10" xfId="0" applyNumberFormat="1" applyFill="1" applyBorder="1" applyAlignment="1">
      <alignment horizontal="center" vertical="center"/>
    </xf>
    <xf numFmtId="166" fontId="0" fillId="19" borderId="12" xfId="0" applyNumberFormat="1" applyFill="1" applyBorder="1" applyAlignment="1">
      <alignment horizontal="center" vertical="center"/>
    </xf>
    <xf numFmtId="166" fontId="0" fillId="19" borderId="6" xfId="0" applyNumberFormat="1" applyFill="1" applyBorder="1" applyAlignment="1">
      <alignment horizontal="center" vertical="center"/>
    </xf>
    <xf numFmtId="164" fontId="1" fillId="20" borderId="1" xfId="0" applyNumberFormat="1" applyFont="1" applyFill="1" applyBorder="1" applyAlignment="1">
      <alignment horizontal="center" vertical="center"/>
    </xf>
    <xf numFmtId="164" fontId="1" fillId="7" borderId="12" xfId="0" applyNumberFormat="1" applyFont="1" applyFill="1" applyBorder="1" applyAlignment="1">
      <alignment horizontal="center" vertical="center"/>
    </xf>
    <xf numFmtId="164" fontId="1" fillId="19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0" fillId="20" borderId="1" xfId="0" applyNumberFormat="1" applyFill="1" applyBorder="1" applyAlignment="1">
      <alignment horizontal="center" vertical="center"/>
    </xf>
    <xf numFmtId="164" fontId="0" fillId="19" borderId="10" xfId="0" applyNumberFormat="1" applyFill="1" applyBorder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19" borderId="12" xfId="0" applyNumberFormat="1" applyFill="1" applyBorder="1" applyAlignment="1">
      <alignment horizontal="center" vertical="center"/>
    </xf>
    <xf numFmtId="164" fontId="0" fillId="19" borderId="6" xfId="0" applyNumberFormat="1" applyFill="1" applyBorder="1" applyAlignment="1">
      <alignment horizontal="center" vertical="center"/>
    </xf>
    <xf numFmtId="3" fontId="0" fillId="19" borderId="10" xfId="0" applyNumberFormat="1" applyFill="1" applyBorder="1" applyAlignment="1">
      <alignment horizontal="center" vertical="center"/>
    </xf>
    <xf numFmtId="3" fontId="0" fillId="19" borderId="12" xfId="0" applyNumberFormat="1" applyFill="1" applyBorder="1" applyAlignment="1">
      <alignment horizontal="center" vertical="center"/>
    </xf>
    <xf numFmtId="3" fontId="0" fillId="19" borderId="6" xfId="0" applyNumberForma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21" fillId="0" borderId="0" xfId="0" applyFont="1"/>
    <xf numFmtId="0" fontId="20" fillId="0" borderId="0" xfId="0" applyFont="1"/>
    <xf numFmtId="169" fontId="0" fillId="10" borderId="0" xfId="0" applyNumberFormat="1" applyFill="1" applyAlignment="1">
      <alignment horizontal="center" vertical="center"/>
    </xf>
    <xf numFmtId="169" fontId="0" fillId="7" borderId="0" xfId="0" applyNumberForma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169" fontId="25" fillId="10" borderId="0" xfId="0" applyNumberFormat="1" applyFont="1" applyFill="1" applyAlignment="1">
      <alignment horizontal="center" vertical="center"/>
    </xf>
    <xf numFmtId="169" fontId="25" fillId="7" borderId="0" xfId="0" applyNumberFormat="1" applyFont="1" applyFill="1" applyAlignment="1">
      <alignment horizontal="center" vertical="center"/>
    </xf>
    <xf numFmtId="169" fontId="47" fillId="7" borderId="0" xfId="0" applyNumberFormat="1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8" fillId="17" borderId="0" xfId="0" applyFont="1" applyFill="1" applyAlignment="1">
      <alignment horizontal="center" vertical="center"/>
    </xf>
    <xf numFmtId="0" fontId="0" fillId="16" borderId="0" xfId="0" applyFill="1" applyAlignment="1">
      <alignment vertical="center"/>
    </xf>
    <xf numFmtId="166" fontId="0" fillId="16" borderId="0" xfId="0" applyNumberFormat="1" applyFill="1" applyAlignment="1">
      <alignment vertical="center"/>
    </xf>
    <xf numFmtId="164" fontId="0" fillId="16" borderId="0" xfId="0" applyNumberFormat="1" applyFill="1" applyAlignment="1">
      <alignment horizontal="center" vertical="center"/>
    </xf>
    <xf numFmtId="166" fontId="25" fillId="16" borderId="0" xfId="0" applyNumberFormat="1" applyFont="1" applyFill="1" applyAlignment="1">
      <alignment horizontal="center" vertical="center"/>
    </xf>
    <xf numFmtId="164" fontId="25" fillId="16" borderId="0" xfId="0" applyNumberFormat="1" applyFont="1" applyFill="1" applyAlignment="1">
      <alignment horizontal="center" vertical="center"/>
    </xf>
    <xf numFmtId="166" fontId="0" fillId="16" borderId="0" xfId="0" applyNumberFormat="1" applyFill="1" applyAlignment="1">
      <alignment horizontal="center" vertical="center"/>
    </xf>
    <xf numFmtId="166" fontId="0" fillId="16" borderId="0" xfId="0" applyNumberFormat="1" applyFill="1"/>
    <xf numFmtId="164" fontId="0" fillId="16" borderId="0" xfId="0" applyNumberFormat="1" applyFill="1"/>
    <xf numFmtId="0" fontId="0" fillId="15" borderId="0" xfId="0" applyFill="1" applyAlignment="1">
      <alignment vertical="center"/>
    </xf>
    <xf numFmtId="166" fontId="0" fillId="15" borderId="0" xfId="0" applyNumberFormat="1" applyFill="1" applyAlignment="1">
      <alignment vertical="center"/>
    </xf>
    <xf numFmtId="164" fontId="0" fillId="15" borderId="0" xfId="0" applyNumberFormat="1" applyFill="1" applyAlignment="1">
      <alignment horizontal="center" vertical="center"/>
    </xf>
    <xf numFmtId="166" fontId="25" fillId="15" borderId="0" xfId="0" applyNumberFormat="1" applyFont="1" applyFill="1" applyAlignment="1">
      <alignment horizontal="center" vertical="center"/>
    </xf>
    <xf numFmtId="164" fontId="25" fillId="15" borderId="0" xfId="0" applyNumberFormat="1" applyFont="1" applyFill="1" applyAlignment="1">
      <alignment horizontal="center" vertical="center"/>
    </xf>
    <xf numFmtId="166" fontId="0" fillId="15" borderId="0" xfId="0" applyNumberFormat="1" applyFill="1" applyAlignment="1">
      <alignment horizontal="center" vertical="center"/>
    </xf>
    <xf numFmtId="166" fontId="0" fillId="15" borderId="0" xfId="0" applyNumberFormat="1" applyFill="1"/>
    <xf numFmtId="164" fontId="0" fillId="15" borderId="0" xfId="0" applyNumberFormat="1" applyFill="1"/>
    <xf numFmtId="166" fontId="7" fillId="22" borderId="0" xfId="0" applyNumberFormat="1" applyFont="1" applyFill="1"/>
    <xf numFmtId="164" fontId="7" fillId="22" borderId="0" xfId="0" applyNumberFormat="1" applyFont="1" applyFill="1"/>
    <xf numFmtId="10" fontId="0" fillId="15" borderId="0" xfId="0" applyNumberFormat="1" applyFill="1" applyAlignment="1">
      <alignment horizontal="center" vertical="center"/>
    </xf>
    <xf numFmtId="10" fontId="0" fillId="16" borderId="0" xfId="0" applyNumberForma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/>
    </xf>
    <xf numFmtId="10" fontId="7" fillId="3" borderId="0" xfId="0" applyNumberFormat="1" applyFont="1" applyFill="1" applyAlignment="1">
      <alignment horizontal="center" vertical="center"/>
    </xf>
    <xf numFmtId="165" fontId="18" fillId="6" borderId="0" xfId="0" applyNumberFormat="1" applyFont="1" applyFill="1" applyAlignment="1">
      <alignment horizontal="right" vertical="center"/>
    </xf>
    <xf numFmtId="166" fontId="0" fillId="9" borderId="7" xfId="0" applyNumberFormat="1" applyFill="1" applyBorder="1" applyAlignment="1">
      <alignment vertical="center"/>
    </xf>
    <xf numFmtId="164" fontId="0" fillId="9" borderId="8" xfId="0" applyNumberFormat="1" applyFill="1" applyBorder="1" applyAlignment="1">
      <alignment horizontal="center" vertical="center"/>
    </xf>
    <xf numFmtId="166" fontId="0" fillId="6" borderId="7" xfId="0" applyNumberFormat="1" applyFill="1" applyBorder="1" applyAlignment="1">
      <alignment vertical="center"/>
    </xf>
    <xf numFmtId="164" fontId="0" fillId="6" borderId="8" xfId="0" applyNumberFormat="1" applyFill="1" applyBorder="1" applyAlignment="1">
      <alignment horizontal="center" vertical="center"/>
    </xf>
    <xf numFmtId="166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vertical="center"/>
    </xf>
    <xf numFmtId="166" fontId="0" fillId="9" borderId="7" xfId="0" applyNumberFormat="1" applyFill="1" applyBorder="1" applyAlignment="1">
      <alignment horizontal="center" vertical="center"/>
    </xf>
    <xf numFmtId="166" fontId="0" fillId="6" borderId="7" xfId="0" applyNumberFormat="1" applyFill="1" applyBorder="1" applyAlignment="1">
      <alignment horizontal="center" vertical="center"/>
    </xf>
    <xf numFmtId="164" fontId="0" fillId="9" borderId="11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164" fontId="14" fillId="2" borderId="11" xfId="0" applyNumberFormat="1" applyFont="1" applyFill="1" applyBorder="1" applyAlignment="1">
      <alignment vertical="center"/>
    </xf>
    <xf numFmtId="166" fontId="12" fillId="5" borderId="0" xfId="0" applyNumberFormat="1" applyFont="1" applyFill="1" applyAlignment="1">
      <alignment vertical="center"/>
    </xf>
    <xf numFmtId="166" fontId="12" fillId="18" borderId="0" xfId="0" applyNumberFormat="1" applyFont="1" applyFill="1" applyAlignment="1">
      <alignment vertical="center"/>
    </xf>
    <xf numFmtId="0" fontId="7" fillId="2" borderId="0" xfId="0" applyFont="1" applyFill="1"/>
    <xf numFmtId="166" fontId="7" fillId="2" borderId="0" xfId="0" applyNumberFormat="1" applyFont="1" applyFill="1"/>
    <xf numFmtId="0" fontId="33" fillId="0" borderId="0" xfId="0" applyFont="1" applyAlignment="1">
      <alignment vertical="center"/>
    </xf>
    <xf numFmtId="164" fontId="12" fillId="5" borderId="0" xfId="0" applyNumberFormat="1" applyFont="1" applyFill="1" applyAlignment="1">
      <alignment vertical="center"/>
    </xf>
    <xf numFmtId="164" fontId="12" fillId="18" borderId="0" xfId="0" applyNumberFormat="1" applyFont="1" applyFill="1" applyAlignment="1">
      <alignment vertical="center"/>
    </xf>
    <xf numFmtId="164" fontId="7" fillId="2" borderId="0" xfId="0" applyNumberFormat="1" applyFont="1" applyFill="1"/>
    <xf numFmtId="0" fontId="12" fillId="5" borderId="0" xfId="0" applyFont="1" applyFill="1" applyAlignment="1">
      <alignment horizontal="right" vertical="center"/>
    </xf>
    <xf numFmtId="0" fontId="12" fillId="18" borderId="0" xfId="0" applyFont="1" applyFill="1" applyAlignment="1">
      <alignment horizontal="right" vertical="center"/>
    </xf>
    <xf numFmtId="166" fontId="7" fillId="22" borderId="0" xfId="0" applyNumberFormat="1" applyFont="1" applyFill="1" applyAlignment="1">
      <alignment horizontal="center" vertical="center"/>
    </xf>
    <xf numFmtId="164" fontId="7" fillId="22" borderId="7" xfId="0" applyNumberFormat="1" applyFont="1" applyFill="1" applyBorder="1" applyAlignment="1">
      <alignment horizontal="center" vertical="center"/>
    </xf>
    <xf numFmtId="164" fontId="17" fillId="9" borderId="0" xfId="0" applyNumberFormat="1" applyFont="1" applyFill="1" applyAlignment="1">
      <alignment horizontal="center" vertical="center"/>
    </xf>
    <xf numFmtId="166" fontId="0" fillId="10" borderId="0" xfId="0" applyNumberFormat="1" applyFill="1" applyAlignment="1">
      <alignment horizontal="center" vertical="center"/>
    </xf>
    <xf numFmtId="164" fontId="0" fillId="10" borderId="0" xfId="0" applyNumberFormat="1" applyFill="1" applyAlignment="1">
      <alignment horizontal="center" vertical="center"/>
    </xf>
    <xf numFmtId="166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166" fontId="17" fillId="9" borderId="0" xfId="0" applyNumberFormat="1" applyFont="1" applyFill="1" applyAlignment="1">
      <alignment horizontal="center" vertical="center"/>
    </xf>
    <xf numFmtId="10" fontId="25" fillId="10" borderId="0" xfId="0" applyNumberFormat="1" applyFont="1" applyFill="1" applyAlignment="1">
      <alignment vertical="center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" fontId="18" fillId="0" borderId="0" xfId="0" applyNumberFormat="1" applyFont="1"/>
    <xf numFmtId="4" fontId="4" fillId="0" borderId="0" xfId="0" applyNumberFormat="1" applyFont="1"/>
    <xf numFmtId="4" fontId="0" fillId="7" borderId="12" xfId="0" applyNumberFormat="1" applyFill="1" applyBorder="1" applyAlignment="1">
      <alignment vertical="center"/>
    </xf>
    <xf numFmtId="166" fontId="0" fillId="7" borderId="6" xfId="0" applyNumberFormat="1" applyFill="1" applyBorder="1" applyAlignment="1">
      <alignment horizontal="center" vertical="center"/>
    </xf>
    <xf numFmtId="4" fontId="0" fillId="7" borderId="6" xfId="0" applyNumberForma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38" fillId="3" borderId="0" xfId="0" applyFont="1" applyFill="1" applyAlignment="1">
      <alignment horizontal="center" vertical="center"/>
    </xf>
    <xf numFmtId="0" fontId="39" fillId="0" borderId="0" xfId="0" applyFont="1" applyAlignment="1">
      <alignment horizontal="right" vertical="center"/>
    </xf>
    <xf numFmtId="0" fontId="12" fillId="5" borderId="0" xfId="0" applyFont="1" applyFill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18" borderId="0" xfId="0" applyFont="1" applyFill="1" applyAlignment="1">
      <alignment horizontal="center" vertical="center"/>
    </xf>
    <xf numFmtId="0" fontId="12" fillId="18" borderId="8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50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48" fillId="0" borderId="0" xfId="0" applyFont="1" applyAlignment="1">
      <alignment horizontal="center"/>
    </xf>
    <xf numFmtId="0" fontId="14" fillId="2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12" fillId="18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49" fillId="3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right" vertical="center"/>
    </xf>
  </cellXfs>
  <cellStyles count="1">
    <cellStyle name="Normal" xfId="0" builtinId="0"/>
  </cellStyles>
  <dxfs count="166"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  <color rgb="FFFF9933"/>
      <color rgb="FFFF9900"/>
      <color rgb="FF66FF33"/>
      <color rgb="FFCC0099"/>
      <color rgb="FF33CC33"/>
      <color rgb="FF9933FF"/>
      <color rgb="FFFF3300"/>
      <color rgb="FFFF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Ecoles/Restaurations Scolaires: 2</a:t>
            </a:r>
            <a:r>
              <a:rPr lang="en-US" baseline="0">
                <a:latin typeface="Monotype Corsiva" panose="03010101010201010101" pitchFamily="66" charset="0"/>
              </a:rPr>
              <a:t> 598,77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(1 060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2ème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7.7858880778588812E-3"/>
                  <c:y val="1.0217112295449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F9F-4F3D-8909-989EA6EC9039}"/>
                </c:ext>
              </c:extLst>
            </c:dLbl>
            <c:dLbl>
              <c:idx val="1"/>
              <c:layout>
                <c:manualLayout>
                  <c:x val="-2.3357664233576641E-2"/>
                  <c:y val="-6.81140819696661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F9F-4F3D-8909-989EA6EC9039}"/>
                </c:ext>
              </c:extLst>
            </c:dLbl>
            <c:dLbl>
              <c:idx val="2"/>
              <c:layout>
                <c:manualLayout>
                  <c:x val="-1.167883211678835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F9F-4F3D-8909-989EA6EC9039}"/>
                </c:ext>
              </c:extLst>
            </c:dLbl>
            <c:dLbl>
              <c:idx val="3"/>
              <c:layout>
                <c:manualLayout>
                  <c:x val="-1.167883211678832E-2"/>
                  <c:y val="-6.81140819696661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F9F-4F3D-8909-989EA6EC9039}"/>
                </c:ext>
              </c:extLst>
            </c:dLbl>
            <c:dLbl>
              <c:idx val="4"/>
              <c:layout>
                <c:manualLayout>
                  <c:x val="-7.7858880778588812E-3"/>
                  <c:y val="-2.7245632787866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F9F-4F3D-8909-989EA6EC9039}"/>
                </c:ext>
              </c:extLst>
            </c:dLbl>
            <c:dLbl>
              <c:idx val="5"/>
              <c:layout>
                <c:manualLayout>
                  <c:x val="-7.78588807785888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F9F-4F3D-8909-989EA6EC9039}"/>
                </c:ext>
              </c:extLst>
            </c:dLbl>
            <c:dLbl>
              <c:idx val="6"/>
              <c:layout>
                <c:manualLayout>
                  <c:x val="0"/>
                  <c:y val="6.81140819696661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F9F-4F3D-8909-989EA6EC9039}"/>
                </c:ext>
              </c:extLst>
            </c:dLbl>
            <c:dLbl>
              <c:idx val="7"/>
              <c:layout>
                <c:manualLayout>
                  <c:x val="0"/>
                  <c:y val="6.81140819696661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F9F-4F3D-8909-989EA6EC9039}"/>
                </c:ext>
              </c:extLst>
            </c:dLbl>
            <c:dLbl>
              <c:idx val="8"/>
              <c:layout>
                <c:manualLayout>
                  <c:x val="-1.9464720194647203E-3"/>
                  <c:y val="1.7028520492416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F9F-4F3D-8909-989EA6EC9039}"/>
                </c:ext>
              </c:extLst>
            </c:dLbl>
            <c:dLbl>
              <c:idx val="9"/>
              <c:layout>
                <c:manualLayout>
                  <c:x val="1.9464720194647203E-3"/>
                  <c:y val="1.0217112295449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F9F-4F3D-8909-989EA6EC90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site'!$G$221:$G$231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site'!$H$221:$H$231</c:f>
              <c:numCache>
                <c:formatCode>#\ ##0" m3"</c:formatCode>
                <c:ptCount val="11"/>
                <c:pt idx="0">
                  <c:v>0</c:v>
                </c:pt>
                <c:pt idx="1">
                  <c:v>293</c:v>
                </c:pt>
                <c:pt idx="2">
                  <c:v>0</c:v>
                </c:pt>
                <c:pt idx="3">
                  <c:v>107</c:v>
                </c:pt>
                <c:pt idx="4">
                  <c:v>253</c:v>
                </c:pt>
                <c:pt idx="5">
                  <c:v>386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9F-4F3D-8909-989EA6EC9039}"/>
            </c:ext>
          </c:extLst>
        </c:ser>
        <c:ser>
          <c:idx val="1"/>
          <c:order val="1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C3B4-4F95-9B20-37C6C3EC70F9}"/>
              </c:ext>
            </c:extLst>
          </c:dPt>
          <c:dLbls>
            <c:dLbl>
              <c:idx val="0"/>
              <c:layout>
                <c:manualLayout>
                  <c:x val="5.8394160583941602E-3"/>
                  <c:y val="-1.70285204924165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F9F-4F3D-8909-989EA6EC9039}"/>
                </c:ext>
              </c:extLst>
            </c:dLbl>
            <c:dLbl>
              <c:idx val="2"/>
              <c:layout>
                <c:manualLayout>
                  <c:x val="1.7518248175182483E-2"/>
                  <c:y val="-6.243718719247957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F9F-4F3D-8909-989EA6EC9039}"/>
                </c:ext>
              </c:extLst>
            </c:dLbl>
            <c:dLbl>
              <c:idx val="3"/>
              <c:layout>
                <c:manualLayout>
                  <c:x val="0"/>
                  <c:y val="-1.0217112295449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F9F-4F3D-8909-989EA6EC9039}"/>
                </c:ext>
              </c:extLst>
            </c:dLbl>
            <c:dLbl>
              <c:idx val="6"/>
              <c:layout>
                <c:manualLayout>
                  <c:x val="1.167883211678832E-2"/>
                  <c:y val="-2.0434224590899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F9F-4F3D-8909-989EA6EC9039}"/>
                </c:ext>
              </c:extLst>
            </c:dLbl>
            <c:dLbl>
              <c:idx val="7"/>
              <c:layout>
                <c:manualLayout>
                  <c:x val="9.7323600973236012E-3"/>
                  <c:y val="-2.0434224590899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F9F-4F3D-8909-989EA6EC9039}"/>
                </c:ext>
              </c:extLst>
            </c:dLbl>
            <c:dLbl>
              <c:idx val="8"/>
              <c:layout>
                <c:manualLayout>
                  <c:x val="1.9464720194647203E-3"/>
                  <c:y val="-2.0434224590899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F9F-4F3D-8909-989EA6EC9039}"/>
                </c:ext>
              </c:extLst>
            </c:dLbl>
            <c:dLbl>
              <c:idx val="9"/>
              <c:layout>
                <c:manualLayout>
                  <c:x val="5.839416058394018E-3"/>
                  <c:y val="-2.0434224590899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F9F-4F3D-8909-989EA6EC9039}"/>
                </c:ext>
              </c:extLst>
            </c:dLbl>
            <c:dLbl>
              <c:idx val="10"/>
              <c:layout>
                <c:manualLayout>
                  <c:x val="2.3357664233576499E-2"/>
                  <c:y val="-1.70285204924165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F9F-4F3D-8909-989EA6EC90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site'!$G$221:$G$231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site'!$I$221:$I$231</c:f>
              <c:numCache>
                <c:formatCode>#\ ##0.00\ "€"</c:formatCode>
                <c:ptCount val="11"/>
                <c:pt idx="0">
                  <c:v>0</c:v>
                </c:pt>
                <c:pt idx="1">
                  <c:v>733.56</c:v>
                </c:pt>
                <c:pt idx="2">
                  <c:v>9.85</c:v>
                </c:pt>
                <c:pt idx="3">
                  <c:v>190.77</c:v>
                </c:pt>
                <c:pt idx="4">
                  <c:v>616.82000000000005</c:v>
                </c:pt>
                <c:pt idx="5">
                  <c:v>1004.92</c:v>
                </c:pt>
                <c:pt idx="6">
                  <c:v>9.85</c:v>
                </c:pt>
                <c:pt idx="7">
                  <c:v>0</c:v>
                </c:pt>
                <c:pt idx="8">
                  <c:v>0</c:v>
                </c:pt>
                <c:pt idx="9">
                  <c:v>33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9F-4F3D-8909-989EA6EC9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6435176"/>
        <c:axId val="466433208"/>
        <c:axId val="0"/>
      </c:bar3DChart>
      <c:catAx>
        <c:axId val="46643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3208"/>
        <c:crosses val="autoZero"/>
        <c:auto val="1"/>
        <c:lblAlgn val="ctr"/>
        <c:lblOffset val="100"/>
        <c:noMultiLvlLbl val="0"/>
      </c:catAx>
      <c:valAx>
        <c:axId val="46643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5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Culturels: 257,29€ </a:t>
            </a:r>
            <a:r>
              <a:rPr lang="en-US" sz="1200" b="1">
                <a:latin typeface="Monotype Corsiva" panose="03010101010201010101" pitchFamily="66" charset="0"/>
              </a:rPr>
              <a:t>(149</a:t>
            </a:r>
            <a:r>
              <a:rPr lang="en-US" sz="1200" b="1" baseline="0">
                <a:latin typeface="Monotype Corsiva" panose="03010101010201010101" pitchFamily="66" charset="0"/>
              </a:rPr>
              <a:t> 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2ème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site'!$G$112:$G$117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site'!$H$112:$H$117</c:f>
              <c:numCache>
                <c:formatCode>#\ ##0" m3"</c:formatCode>
                <c:ptCount val="6"/>
                <c:pt idx="0">
                  <c:v>87</c:v>
                </c:pt>
                <c:pt idx="1">
                  <c:v>10</c:v>
                </c:pt>
                <c:pt idx="2">
                  <c:v>17</c:v>
                </c:pt>
                <c:pt idx="3">
                  <c:v>3</c:v>
                </c:pt>
                <c:pt idx="4">
                  <c:v>0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4A-4531-8812-5D1B9BD0105C}"/>
            </c:ext>
          </c:extLst>
        </c:ser>
        <c:ser>
          <c:idx val="1"/>
          <c:order val="1"/>
          <c:spPr>
            <a:solidFill>
              <a:srgbClr val="FF9900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28E1-4A85-813A-72258E651B9B}"/>
              </c:ext>
            </c:extLst>
          </c:dPt>
          <c:dPt>
            <c:idx val="1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28E1-4A85-813A-72258E651B9B}"/>
              </c:ext>
            </c:extLst>
          </c:dPt>
          <c:dPt>
            <c:idx val="2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28E1-4A85-813A-72258E651B9B}"/>
              </c:ext>
            </c:extLst>
          </c:dPt>
          <c:dPt>
            <c:idx val="3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28E1-4A85-813A-72258E651B9B}"/>
              </c:ext>
            </c:extLst>
          </c:dPt>
          <c:dPt>
            <c:idx val="4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28E1-4A85-813A-72258E651B9B}"/>
              </c:ext>
            </c:extLst>
          </c:dPt>
          <c:dPt>
            <c:idx val="5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28E1-4A85-813A-72258E651B9B}"/>
              </c:ext>
            </c:extLst>
          </c:dPt>
          <c:dLbls>
            <c:dLbl>
              <c:idx val="0"/>
              <c:layout>
                <c:manualLayout>
                  <c:x val="0"/>
                  <c:y val="-2.0544424000675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E1-4A85-813A-72258E651B9B}"/>
                </c:ext>
              </c:extLst>
            </c:dLbl>
            <c:dLbl>
              <c:idx val="1"/>
              <c:layout>
                <c:manualLayout>
                  <c:x val="1.0770059235325794E-2"/>
                  <c:y val="-3.6979963201215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E1-4A85-813A-72258E651B9B}"/>
                </c:ext>
              </c:extLst>
            </c:dLbl>
            <c:dLbl>
              <c:idx val="2"/>
              <c:layout>
                <c:manualLayout>
                  <c:x val="6.4620355411953972E-3"/>
                  <c:y val="-2.46533088008106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E1-4A85-813A-72258E651B9B}"/>
                </c:ext>
              </c:extLst>
            </c:dLbl>
            <c:dLbl>
              <c:idx val="3"/>
              <c:layout>
                <c:manualLayout>
                  <c:x val="1.2924071082390874E-2"/>
                  <c:y val="-4.5197732801486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E1-4A85-813A-72258E651B9B}"/>
                </c:ext>
              </c:extLst>
            </c:dLbl>
            <c:dLbl>
              <c:idx val="4"/>
              <c:layout>
                <c:manualLayout>
                  <c:x val="1.9386106623586429E-2"/>
                  <c:y val="-3.6979963201215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E1-4A85-813A-72258E651B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site'!$G$112:$G$117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site'!$I$112:$I$117</c:f>
              <c:numCache>
                <c:formatCode>#\ ##0.00\ "€"</c:formatCode>
                <c:ptCount val="6"/>
                <c:pt idx="0">
                  <c:v>139.68</c:v>
                </c:pt>
                <c:pt idx="1">
                  <c:v>20.87</c:v>
                </c:pt>
                <c:pt idx="2">
                  <c:v>28.6</c:v>
                </c:pt>
                <c:pt idx="3">
                  <c:v>13.16</c:v>
                </c:pt>
                <c:pt idx="4">
                  <c:v>9.85</c:v>
                </c:pt>
                <c:pt idx="5">
                  <c:v>45.13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67D-4BD9-BA45-28907168C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8452744"/>
        <c:axId val="458454384"/>
        <c:axId val="0"/>
      </c:bar3DChart>
      <c:catAx>
        <c:axId val="45845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4384"/>
        <c:crosses val="autoZero"/>
        <c:auto val="1"/>
        <c:lblAlgn val="ctr"/>
        <c:lblOffset val="100"/>
        <c:noMultiLvlLbl val="0"/>
      </c:catAx>
      <c:valAx>
        <c:axId val="45845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Sites administratifs: 905,76€ </a:t>
            </a:r>
            <a:r>
              <a:rPr lang="en-US" sz="1200" b="1">
                <a:latin typeface="Monotype Corsiva" panose="03010101010201010101" pitchFamily="66" charset="0"/>
              </a:rPr>
              <a:t>(446m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2ème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3323615160349854E-2"/>
                  <c:y val="-7.480129800866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5F-4E24-97A5-D205F1BF7EE0}"/>
                </c:ext>
              </c:extLst>
            </c:dLbl>
            <c:dLbl>
              <c:idx val="1"/>
              <c:layout>
                <c:manualLayout>
                  <c:x val="-9.71817298347910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5F-4E24-97A5-D205F1BF7EE0}"/>
                </c:ext>
              </c:extLst>
            </c:dLbl>
            <c:dLbl>
              <c:idx val="6"/>
              <c:layout>
                <c:manualLayout>
                  <c:x val="0"/>
                  <c:y val="7.480129800866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54-4669-B10B-E3E9DC6FE081}"/>
                </c:ext>
              </c:extLst>
            </c:dLbl>
            <c:dLbl>
              <c:idx val="7"/>
              <c:layout>
                <c:manualLayout>
                  <c:x val="1.4253155722098183E-16"/>
                  <c:y val="1.1220194701299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54-4669-B10B-E3E9DC6FE0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site'!$G$58:$G$66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site'!$H$58:$H$66</c:f>
              <c:numCache>
                <c:formatCode>#\ ##0" m3"</c:formatCode>
                <c:ptCount val="9"/>
                <c:pt idx="0">
                  <c:v>219</c:v>
                </c:pt>
                <c:pt idx="1">
                  <c:v>73</c:v>
                </c:pt>
                <c:pt idx="2">
                  <c:v>10</c:v>
                </c:pt>
                <c:pt idx="3">
                  <c:v>10</c:v>
                </c:pt>
                <c:pt idx="4">
                  <c:v>8</c:v>
                </c:pt>
                <c:pt idx="5">
                  <c:v>30</c:v>
                </c:pt>
                <c:pt idx="6">
                  <c:v>0</c:v>
                </c:pt>
                <c:pt idx="7">
                  <c:v>2</c:v>
                </c:pt>
                <c:pt idx="8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5F-4E24-97A5-D205F1BF7EE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25CC-41AB-B2A9-C9CA98FCFADA}"/>
              </c:ext>
            </c:extLst>
          </c:dPt>
          <c:dLbls>
            <c:dLbl>
              <c:idx val="0"/>
              <c:layout>
                <c:manualLayout>
                  <c:x val="1.3605442176870748E-2"/>
                  <c:y val="-1.95718616731707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5CC-41AB-B2A9-C9CA98FCFADA}"/>
                </c:ext>
              </c:extLst>
            </c:dLbl>
            <c:dLbl>
              <c:idx val="1"/>
              <c:layout>
                <c:manualLayout>
                  <c:x val="9.7181729834791061E-3"/>
                  <c:y val="-2.9357792509756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5CC-41AB-B2A9-C9CA98FCFADA}"/>
                </c:ext>
              </c:extLst>
            </c:dLbl>
            <c:dLbl>
              <c:idx val="2"/>
              <c:layout>
                <c:manualLayout>
                  <c:x val="1.1661807580174927E-2"/>
                  <c:y val="-2.4464827091463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5CC-41AB-B2A9-C9CA98FCFADA}"/>
                </c:ext>
              </c:extLst>
            </c:dLbl>
            <c:dLbl>
              <c:idx val="3"/>
              <c:layout>
                <c:manualLayout>
                  <c:x val="1.1661807580174856E-2"/>
                  <c:y val="-3.71194079035523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5CC-41AB-B2A9-C9CA98FCFADA}"/>
                </c:ext>
              </c:extLst>
            </c:dLbl>
            <c:dLbl>
              <c:idx val="4"/>
              <c:layout>
                <c:manualLayout>
                  <c:x val="9.7181729834790349E-3"/>
                  <c:y val="-2.935774250860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5CC-41AB-B2A9-C9CA98FCFADA}"/>
                </c:ext>
              </c:extLst>
            </c:dLbl>
            <c:dLbl>
              <c:idx val="5"/>
              <c:layout>
                <c:manualLayout>
                  <c:x val="2.5267249757045675E-2"/>
                  <c:y val="-2.2159148301819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5CC-41AB-B2A9-C9CA98FCFADA}"/>
                </c:ext>
              </c:extLst>
            </c:dLbl>
            <c:dLbl>
              <c:idx val="6"/>
              <c:layout>
                <c:manualLayout>
                  <c:x val="1.749271137026239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54-4669-B10B-E3E9DC6FE081}"/>
                </c:ext>
              </c:extLst>
            </c:dLbl>
            <c:dLbl>
              <c:idx val="7"/>
              <c:layout>
                <c:manualLayout>
                  <c:x val="1.1661807580174927E-2"/>
                  <c:y val="-7.48012980086664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54-4669-B10B-E3E9DC6FE0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site'!$G$58:$G$66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site'!$I$58:$I$66</c:f>
              <c:numCache>
                <c:formatCode>#\ ##0.00\ "€"</c:formatCode>
                <c:ptCount val="9"/>
                <c:pt idx="0">
                  <c:v>517.61</c:v>
                </c:pt>
                <c:pt idx="1">
                  <c:v>106.68</c:v>
                </c:pt>
                <c:pt idx="2">
                  <c:v>20.87</c:v>
                </c:pt>
                <c:pt idx="3">
                  <c:v>20.87</c:v>
                </c:pt>
                <c:pt idx="4">
                  <c:v>18.690000000000001</c:v>
                </c:pt>
                <c:pt idx="5">
                  <c:v>42.94</c:v>
                </c:pt>
                <c:pt idx="6">
                  <c:v>9.85</c:v>
                </c:pt>
                <c:pt idx="7">
                  <c:v>12.04</c:v>
                </c:pt>
                <c:pt idx="8">
                  <c:v>156.21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54-4669-B10B-E3E9DC6FE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2913960"/>
        <c:axId val="582914288"/>
        <c:axId val="0"/>
      </c:bar3DChart>
      <c:catAx>
        <c:axId val="58291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4288"/>
        <c:crosses val="autoZero"/>
        <c:auto val="1"/>
        <c:lblAlgn val="ctr"/>
        <c:lblOffset val="100"/>
        <c:noMultiLvlLbl val="0"/>
      </c:catAx>
      <c:valAx>
        <c:axId val="5829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3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Publics: 882,68€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>
                <a:latin typeface="Monotype Corsiva" panose="03010101010201010101" pitchFamily="66" charset="0"/>
              </a:rPr>
              <a:t>(455m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2ème</a:t>
            </a:r>
            <a:r>
              <a:rPr lang="en-US" b="1" baseline="0">
                <a:latin typeface="Monotype Corsiva" panose="03010101010201010101" pitchFamily="66" charset="0"/>
              </a:rPr>
              <a:t>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32022409479516811"/>
          <c:y val="3.93912135577245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186709515477774"/>
          <c:y val="0.13163478160536479"/>
          <c:w val="0.87495547048515254"/>
          <c:h val="0.4141462525517643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3.8986354775828458E-3"/>
                  <c:y val="8.50159310036577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84-4FB7-88CF-759AA523AE0A}"/>
                </c:ext>
              </c:extLst>
            </c:dLbl>
            <c:dLbl>
              <c:idx val="2"/>
              <c:layout>
                <c:manualLayout>
                  <c:x val="-5.8479532163742687E-3"/>
                  <c:y val="1.4169321833943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84-4FB7-88CF-759AA523AE0A}"/>
                </c:ext>
              </c:extLst>
            </c:dLbl>
            <c:dLbl>
              <c:idx val="4"/>
              <c:layout>
                <c:manualLayout>
                  <c:x val="-7.1474158080112246E-17"/>
                  <c:y val="5.6677287335772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C84-4FB7-88CF-759AA523AE0A}"/>
                </c:ext>
              </c:extLst>
            </c:dLbl>
            <c:dLbl>
              <c:idx val="5"/>
              <c:layout>
                <c:manualLayout>
                  <c:x val="-5.8479532163741976E-3"/>
                  <c:y val="5.6677287335771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84-4FB7-88CF-759AA523AE0A}"/>
                </c:ext>
              </c:extLst>
            </c:dLbl>
            <c:dLbl>
              <c:idx val="7"/>
              <c:layout>
                <c:manualLayout>
                  <c:x val="-1.5594541910331527E-2"/>
                  <c:y val="-5.195357988560328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C84-4FB7-88CF-759AA523AE0A}"/>
                </c:ext>
              </c:extLst>
            </c:dLbl>
            <c:dLbl>
              <c:idx val="10"/>
              <c:layout>
                <c:manualLayout>
                  <c:x val="0"/>
                  <c:y val="1.1335457467154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C84-4FB7-88CF-759AA523AE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site'!$G$329:$G$339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site'!$H$329:$H$339</c:f>
              <c:numCache>
                <c:formatCode>#\ ##0" m3"</c:formatCode>
                <c:ptCount val="11"/>
                <c:pt idx="0">
                  <c:v>163</c:v>
                </c:pt>
                <c:pt idx="1">
                  <c:v>0</c:v>
                </c:pt>
                <c:pt idx="2">
                  <c:v>0</c:v>
                </c:pt>
                <c:pt idx="3">
                  <c:v>9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80</c:v>
                </c:pt>
                <c:pt idx="8">
                  <c:v>94</c:v>
                </c:pt>
                <c:pt idx="9">
                  <c:v>92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A-4A77-9770-F63051AED541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0"/>
                  <c:y val="-8.50159310036588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84-4FB7-88CF-759AA523AE0A}"/>
                </c:ext>
              </c:extLst>
            </c:dLbl>
            <c:dLbl>
              <c:idx val="3"/>
              <c:layout>
                <c:manualLayout>
                  <c:x val="3.8986354775828458E-3"/>
                  <c:y val="-8.50159310036588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C84-4FB7-88CF-759AA523AE0A}"/>
                </c:ext>
              </c:extLst>
            </c:dLbl>
            <c:dLbl>
              <c:idx val="4"/>
              <c:layout>
                <c:manualLayout>
                  <c:x val="5.8479532163742687E-3"/>
                  <c:y val="-8.50159310036582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C84-4FB7-88CF-759AA523AE0A}"/>
                </c:ext>
              </c:extLst>
            </c:dLbl>
            <c:dLbl>
              <c:idx val="6"/>
              <c:layout>
                <c:manualLayout>
                  <c:x val="0"/>
                  <c:y val="-1.13354574671545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C84-4FB7-88CF-759AA523AE0A}"/>
                </c:ext>
              </c:extLst>
            </c:dLbl>
            <c:dLbl>
              <c:idx val="10"/>
              <c:layout>
                <c:manualLayout>
                  <c:x val="1.1695906432748537E-2"/>
                  <c:y val="-5.66772873357735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C84-4FB7-88CF-759AA523AE0A}"/>
                </c:ext>
              </c:extLst>
            </c:dLbl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site'!$G$329:$G$339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site'!$I$329:$I$339</c:f>
              <c:numCache>
                <c:formatCode>#\ ##0.00\ "€"</c:formatCode>
                <c:ptCount val="11"/>
                <c:pt idx="0">
                  <c:v>354.19</c:v>
                </c:pt>
                <c:pt idx="1">
                  <c:v>9.85</c:v>
                </c:pt>
                <c:pt idx="2">
                  <c:v>9.85</c:v>
                </c:pt>
                <c:pt idx="3">
                  <c:v>19.77</c:v>
                </c:pt>
                <c:pt idx="4">
                  <c:v>14.26</c:v>
                </c:pt>
                <c:pt idx="5">
                  <c:v>15.37</c:v>
                </c:pt>
                <c:pt idx="6">
                  <c:v>15.37</c:v>
                </c:pt>
                <c:pt idx="7">
                  <c:v>123.18</c:v>
                </c:pt>
                <c:pt idx="8">
                  <c:v>156.21</c:v>
                </c:pt>
                <c:pt idx="9">
                  <c:v>151.47</c:v>
                </c:pt>
                <c:pt idx="10">
                  <c:v>13.16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84-4FB7-88CF-759AA523A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1091232"/>
        <c:axId val="471090576"/>
        <c:axId val="0"/>
      </c:bar3DChart>
      <c:catAx>
        <c:axId val="4710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0576"/>
        <c:crosses val="autoZero"/>
        <c:auto val="1"/>
        <c:lblAlgn val="ctr"/>
        <c:lblOffset val="100"/>
        <c:noMultiLvlLbl val="0"/>
      </c:catAx>
      <c:valAx>
        <c:axId val="47109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Sportifs: 2</a:t>
            </a:r>
            <a:r>
              <a:rPr lang="en-US" baseline="0">
                <a:latin typeface="Monotype Corsiva" panose="03010101010201010101" pitchFamily="66" charset="0"/>
              </a:rPr>
              <a:t>57,61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b="1">
                <a:latin typeface="Monotype Corsiva" panose="03010101010201010101" pitchFamily="66" charset="0"/>
              </a:rPr>
              <a:t>(395m</a:t>
            </a:r>
            <a:r>
              <a:rPr lang="en-US" b="1" baseline="30000">
                <a:latin typeface="Monotype Corsiva" panose="03010101010201010101" pitchFamily="66" charset="0"/>
              </a:rPr>
              <a:t>3</a:t>
            </a:r>
            <a:r>
              <a:rPr lang="en-US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2ème Trimestre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9550345140561952E-3"/>
                  <c:y val="1.51730610067564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38-47D2-853D-ECE109468D47}"/>
                </c:ext>
              </c:extLst>
            </c:dLbl>
            <c:dLbl>
              <c:idx val="1"/>
              <c:layout>
                <c:manualLayout>
                  <c:x val="-2.3460414168673914E-2"/>
                  <c:y val="5.25657409262310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38-47D2-853D-ECE109468D47}"/>
                </c:ext>
              </c:extLst>
            </c:dLbl>
            <c:dLbl>
              <c:idx val="2"/>
              <c:layout>
                <c:manualLayout>
                  <c:x val="-1.3685241598393079E-2"/>
                  <c:y val="1.13798018822415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38-47D2-853D-ECE109468D47}"/>
                </c:ext>
              </c:extLst>
            </c:dLbl>
            <c:dLbl>
              <c:idx val="3"/>
              <c:layout>
                <c:manualLayout>
                  <c:x val="-1.1730207084336957E-2"/>
                  <c:y val="1.1379801882241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F5-4E1F-96C4-DABB7F0B2F31}"/>
                </c:ext>
              </c:extLst>
            </c:dLbl>
            <c:dLbl>
              <c:idx val="4"/>
              <c:layout>
                <c:manualLayout>
                  <c:x val="-9.7751725702807969E-3"/>
                  <c:y val="1.137979575506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38-47D2-853D-ECE109468D47}"/>
                </c:ext>
              </c:extLst>
            </c:dLbl>
            <c:dLbl>
              <c:idx val="5"/>
              <c:layout>
                <c:manualLayout>
                  <c:x val="-9.7751725702807969E-3"/>
                  <c:y val="1.1379801882241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638-47D2-853D-ECE109468D47}"/>
                </c:ext>
              </c:extLst>
            </c:dLbl>
            <c:dLbl>
              <c:idx val="7"/>
              <c:layout>
                <c:manualLayout>
                  <c:x val="1.9550345140560161E-3"/>
                  <c:y val="9.78149478597510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38-47D2-853D-ECE109468D47}"/>
                </c:ext>
              </c:extLst>
            </c:dLbl>
            <c:dLbl>
              <c:idx val="8"/>
              <c:layout>
                <c:manualLayout>
                  <c:x val="-7.8201380562246368E-3"/>
                  <c:y val="-3.7932672940805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38-47D2-853D-ECE109468D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site'!$G$166:$G$174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site'!$H$166:$H$174</c:f>
              <c:numCache>
                <c:formatCode>#\ ##0" m3"</c:formatCode>
                <c:ptCount val="9"/>
                <c:pt idx="0">
                  <c:v>0</c:v>
                </c:pt>
                <c:pt idx="1">
                  <c:v>51</c:v>
                </c:pt>
                <c:pt idx="2">
                  <c:v>39</c:v>
                </c:pt>
                <c:pt idx="3">
                  <c:v>41</c:v>
                </c:pt>
                <c:pt idx="4">
                  <c:v>0</c:v>
                </c:pt>
                <c:pt idx="5">
                  <c:v>4</c:v>
                </c:pt>
                <c:pt idx="6">
                  <c:v>215</c:v>
                </c:pt>
                <c:pt idx="7">
                  <c:v>0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38-47D2-853D-ECE109468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730207084336957E-2"/>
                  <c:y val="-7.87774574907878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6CE-4817-AAC7-0B6F60D9ADD4}"/>
                </c:ext>
              </c:extLst>
            </c:dLbl>
            <c:dLbl>
              <c:idx val="1"/>
              <c:layout>
                <c:manualLayout>
                  <c:x val="1.5640276112449274E-2"/>
                  <c:y val="-7.87774574907878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6CE-4817-AAC7-0B6F60D9ADD4}"/>
                </c:ext>
              </c:extLst>
            </c:dLbl>
            <c:dLbl>
              <c:idx val="2"/>
              <c:layout>
                <c:manualLayout>
                  <c:x val="9.7040524170922977E-3"/>
                  <c:y val="-7.8777495161083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6CE-4817-AAC7-0B6F60D9ADD4}"/>
                </c:ext>
              </c:extLst>
            </c:dLbl>
            <c:dLbl>
              <c:idx val="3"/>
              <c:layout>
                <c:manualLayout>
                  <c:x val="2.3460414168673914E-2"/>
                  <c:y val="-7.58653050337831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F5-4E1F-96C4-DABB7F0B2F31}"/>
                </c:ext>
              </c:extLst>
            </c:dLbl>
            <c:dLbl>
              <c:idx val="4"/>
              <c:layout>
                <c:manualLayout>
                  <c:x val="1.3685241598393044E-2"/>
                  <c:y val="-1.575579018046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CE-4817-AAC7-0B6F60D9ADD4}"/>
                </c:ext>
              </c:extLst>
            </c:dLbl>
            <c:dLbl>
              <c:idx val="5"/>
              <c:layout>
                <c:manualLayout>
                  <c:x val="1.5554839564787693E-2"/>
                  <c:y val="-1.94032984681480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6CE-4817-AAC7-0B6F60D9ADD4}"/>
                </c:ext>
              </c:extLst>
            </c:dLbl>
            <c:dLbl>
              <c:idx val="6"/>
              <c:layout>
                <c:manualLayout>
                  <c:x val="1.7552669322537438E-2"/>
                  <c:y val="-1.1671011000767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6CE-4817-AAC7-0B6F60D9ADD4}"/>
                </c:ext>
              </c:extLst>
            </c:dLbl>
            <c:dLbl>
              <c:idx val="7"/>
              <c:layout>
                <c:manualLayout>
                  <c:x val="1.9507703836593598E-2"/>
                  <c:y val="-8.02350271308070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6CE-4817-AAC7-0B6F60D9ADD4}"/>
                </c:ext>
              </c:extLst>
            </c:dLbl>
            <c:dLbl>
              <c:idx val="8"/>
              <c:layout>
                <c:manualLayout>
                  <c:x val="2.3403456470232908E-2"/>
                  <c:y val="-2.3342320683839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6CE-4817-AAC7-0B6F60D9AD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site'!$G$166:$G$174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site'!$I$166:$I$174</c:f>
              <c:numCache>
                <c:formatCode>#\ ##0.00\ "€"</c:formatCode>
                <c:ptCount val="9"/>
                <c:pt idx="0">
                  <c:v>0</c:v>
                </c:pt>
                <c:pt idx="1">
                  <c:v>66.11</c:v>
                </c:pt>
                <c:pt idx="2">
                  <c:v>52.86</c:v>
                </c:pt>
                <c:pt idx="3">
                  <c:v>55.06</c:v>
                </c:pt>
                <c:pt idx="4">
                  <c:v>0</c:v>
                </c:pt>
                <c:pt idx="5">
                  <c:v>14.26</c:v>
                </c:pt>
                <c:pt idx="6">
                  <c:v>9.85</c:v>
                </c:pt>
                <c:pt idx="7">
                  <c:v>0</c:v>
                </c:pt>
                <c:pt idx="8">
                  <c:v>59.47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5-4E1F-96C4-DABB7F0B2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6698728"/>
        <c:axId val="596702336"/>
        <c:axId val="0"/>
      </c:bar3DChart>
      <c:catAx>
        <c:axId val="59669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702336"/>
        <c:crosses val="autoZero"/>
        <c:auto val="1"/>
        <c:lblAlgn val="ctr"/>
        <c:lblOffset val="100"/>
        <c:noMultiLvlLbl val="0"/>
      </c:catAx>
      <c:valAx>
        <c:axId val="596702336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698728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 Non Identifié: 771,34€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(341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2ème Trimestre 2017</a:t>
            </a:r>
          </a:p>
        </c:rich>
      </c:tx>
      <c:layout>
        <c:manualLayout>
          <c:xMode val="edge"/>
          <c:yMode val="edge"/>
          <c:x val="0.34632645409119772"/>
          <c:y val="3.155817886943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1661807580174927E-2"/>
                  <c:y val="-7.92471149682200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69-41BF-984F-3738F9C2F173}"/>
                </c:ext>
              </c:extLst>
            </c:dLbl>
            <c:dLbl>
              <c:idx val="6"/>
              <c:layout>
                <c:manualLayout>
                  <c:x val="-1.5549076773566569E-2"/>
                  <c:y val="-3.96235574841107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69-41BF-984F-3738F9C2F1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site'!$G$381:$G$387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site'!$H$381:$H$387</c:f>
              <c:numCache>
                <c:formatCode>#\ ##0" m3"</c:formatCode>
                <c:ptCount val="7"/>
                <c:pt idx="0">
                  <c:v>0</c:v>
                </c:pt>
                <c:pt idx="1">
                  <c:v>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</c:v>
                </c:pt>
                <c:pt idx="6">
                  <c:v>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A-43F5-BC04-3CA73DF79BF3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554907677356656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69-41BF-984F-3738F9C2F173}"/>
                </c:ext>
              </c:extLst>
            </c:dLbl>
            <c:dLbl>
              <c:idx val="1"/>
              <c:layout>
                <c:manualLayout>
                  <c:x val="3.5632889305245458E-17"/>
                  <c:y val="-1.1887067245233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69-41BF-984F-3738F9C2F173}"/>
                </c:ext>
              </c:extLst>
            </c:dLbl>
            <c:dLbl>
              <c:idx val="2"/>
              <c:layout>
                <c:manualLayout>
                  <c:x val="2.137998056365403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69-41BF-984F-3738F9C2F173}"/>
                </c:ext>
              </c:extLst>
            </c:dLbl>
            <c:dLbl>
              <c:idx val="3"/>
              <c:layout>
                <c:manualLayout>
                  <c:x val="1.3605442176870748E-2"/>
                  <c:y val="-3.9623557484111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69-41BF-984F-3738F9C2F173}"/>
                </c:ext>
              </c:extLst>
            </c:dLbl>
            <c:dLbl>
              <c:idx val="4"/>
              <c:layout>
                <c:manualLayout>
                  <c:x val="1.7492711370262391E-2"/>
                  <c:y val="-1.1887067245233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69-41BF-984F-3738F9C2F173}"/>
                </c:ext>
              </c:extLst>
            </c:dLbl>
            <c:dLbl>
              <c:idx val="5"/>
              <c:layout>
                <c:manualLayout>
                  <c:x val="2.3323615160349854E-2"/>
                  <c:y val="-1.18870672452330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69-41BF-984F-3738F9C2F173}"/>
                </c:ext>
              </c:extLst>
            </c:dLbl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site'!$G$381:$G$387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site'!$I$381:$I$387</c:f>
              <c:numCache>
                <c:formatCode>#\ ##0.00\ "€"</c:formatCode>
                <c:ptCount val="7"/>
                <c:pt idx="0">
                  <c:v>9.85</c:v>
                </c:pt>
                <c:pt idx="1">
                  <c:v>142.04</c:v>
                </c:pt>
                <c:pt idx="2">
                  <c:v>9.85</c:v>
                </c:pt>
                <c:pt idx="3">
                  <c:v>9.85</c:v>
                </c:pt>
                <c:pt idx="4">
                  <c:v>9.85</c:v>
                </c:pt>
                <c:pt idx="5">
                  <c:v>31.9</c:v>
                </c:pt>
                <c:pt idx="6">
                  <c:v>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69-41BF-984F-3738F9C2F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480960"/>
        <c:axId val="543476040"/>
        <c:axId val="0"/>
      </c:bar3DChart>
      <c:catAx>
        <c:axId val="54348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76040"/>
        <c:crosses val="autoZero"/>
        <c:auto val="1"/>
        <c:lblAlgn val="ctr"/>
        <c:lblOffset val="100"/>
        <c:noMultiLvlLbl val="0"/>
      </c:catAx>
      <c:valAx>
        <c:axId val="54347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8096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>
        <a:lumMod val="7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Ecoles/Restaurations Scolaires: 3 437,19€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(1 478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1er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5.8394160583941784E-3"/>
                  <c:y val="6.83760499694320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16B-4A5F-BEA0-E23CA7754F54}"/>
                </c:ext>
              </c:extLst>
            </c:dLbl>
            <c:dLbl>
              <c:idx val="1"/>
              <c:layout>
                <c:manualLayout>
                  <c:x val="-2.3357664233576641E-2"/>
                  <c:y val="-2.0512814990829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544-413D-B367-EFFE040E02F6}"/>
                </c:ext>
              </c:extLst>
            </c:dLbl>
            <c:dLbl>
              <c:idx val="3"/>
              <c:layout>
                <c:manualLayout>
                  <c:x val="-7.7858880778588812E-3"/>
                  <c:y val="3.41880249847163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16B-4A5F-BEA0-E23CA7754F54}"/>
                </c:ext>
              </c:extLst>
            </c:dLbl>
            <c:dLbl>
              <c:idx val="4"/>
              <c:layout>
                <c:manualLayout>
                  <c:x val="-7.7858880778589523E-3"/>
                  <c:y val="-2.0512814990829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16B-4A5F-BEA0-E23CA7754F54}"/>
                </c:ext>
              </c:extLst>
            </c:dLbl>
            <c:dLbl>
              <c:idx val="6"/>
              <c:layout>
                <c:manualLayout>
                  <c:x val="-5.8394160583940891E-3"/>
                  <c:y val="6.83760499694320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6B-4A5F-BEA0-E23CA7754F54}"/>
                </c:ext>
              </c:extLst>
            </c:dLbl>
            <c:dLbl>
              <c:idx val="7"/>
              <c:layout>
                <c:manualLayout>
                  <c:x val="-9.73236009732360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6B-4A5F-BEA0-E23CA7754F54}"/>
                </c:ext>
              </c:extLst>
            </c:dLbl>
            <c:dLbl>
              <c:idx val="8"/>
              <c:layout>
                <c:manualLayout>
                  <c:x val="-1.9464720194647203E-3"/>
                  <c:y val="-3.07692224862447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6B-4A5F-BEA0-E23CA7754F54}"/>
                </c:ext>
              </c:extLst>
            </c:dLbl>
            <c:dLbl>
              <c:idx val="9"/>
              <c:layout>
                <c:manualLayout>
                  <c:x val="0"/>
                  <c:y val="1.3675209993886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6B-4A5F-BEA0-E23CA7754F54}"/>
                </c:ext>
              </c:extLst>
            </c:dLbl>
            <c:dLbl>
              <c:idx val="10"/>
              <c:layout>
                <c:manualLayout>
                  <c:x val="0"/>
                  <c:y val="6.83760499694320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6B-4A5F-BEA0-E23CA7754F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site'!$A$221:$A$231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site'!$B$221:$B$231</c:f>
              <c:numCache>
                <c:formatCode>#\ ##0" m3"</c:formatCode>
                <c:ptCount val="11"/>
                <c:pt idx="0">
                  <c:v>30</c:v>
                </c:pt>
                <c:pt idx="1">
                  <c:v>248</c:v>
                </c:pt>
                <c:pt idx="2">
                  <c:v>400</c:v>
                </c:pt>
                <c:pt idx="3">
                  <c:v>74</c:v>
                </c:pt>
                <c:pt idx="4">
                  <c:v>168</c:v>
                </c:pt>
                <c:pt idx="5">
                  <c:v>266</c:v>
                </c:pt>
                <c:pt idx="6">
                  <c:v>0</c:v>
                </c:pt>
                <c:pt idx="7">
                  <c:v>105</c:v>
                </c:pt>
                <c:pt idx="8">
                  <c:v>170</c:v>
                </c:pt>
                <c:pt idx="9">
                  <c:v>17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26-46F6-9236-D5D96FC11D2B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993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1BE4-4AC7-96AD-A1D72B07A274}"/>
              </c:ext>
            </c:extLst>
          </c:dPt>
          <c:dPt>
            <c:idx val="2"/>
            <c:invertIfNegative val="0"/>
            <c:bubble3D val="0"/>
            <c:spPr>
              <a:solidFill>
                <a:srgbClr val="FF993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1BE4-4AC7-96AD-A1D72B07A274}"/>
              </c:ext>
            </c:extLst>
          </c:dPt>
          <c:dLbls>
            <c:dLbl>
              <c:idx val="0"/>
              <c:layout>
                <c:manualLayout>
                  <c:x val="3.8929440389294224E-3"/>
                  <c:y val="-2.3931617489301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16B-4A5F-BEA0-E23CA7754F54}"/>
                </c:ext>
              </c:extLst>
            </c:dLbl>
            <c:dLbl>
              <c:idx val="3"/>
              <c:layout>
                <c:manualLayout>
                  <c:x val="9.7323600973236724E-3"/>
                  <c:y val="-6.83760499694333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16B-4A5F-BEA0-E23CA7754F54}"/>
                </c:ext>
              </c:extLst>
            </c:dLbl>
            <c:dLbl>
              <c:idx val="6"/>
              <c:layout>
                <c:manualLayout>
                  <c:x val="-1.3625304136253041E-2"/>
                  <c:y val="-3.76068274831879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6B-4A5F-BEA0-E23CA7754F54}"/>
                </c:ext>
              </c:extLst>
            </c:dLbl>
            <c:dLbl>
              <c:idx val="8"/>
              <c:layout>
                <c:manualLayout>
                  <c:x val="1.7518248175182483E-2"/>
                  <c:y val="-3.41880249847163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6B-4A5F-BEA0-E23CA7754F54}"/>
                </c:ext>
              </c:extLst>
            </c:dLbl>
            <c:dLbl>
              <c:idx val="9"/>
              <c:layout>
                <c:manualLayout>
                  <c:x val="1.167883211678832E-2"/>
                  <c:y val="-1.709401249235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6B-4A5F-BEA0-E23CA7754F54}"/>
                </c:ext>
              </c:extLst>
            </c:dLbl>
            <c:dLbl>
              <c:idx val="10"/>
              <c:layout>
                <c:manualLayout>
                  <c:x val="2.5304136253041221E-2"/>
                  <c:y val="-1.7094012492358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6B-4A5F-BEA0-E23CA7754F5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site'!$A$221:$A$231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site'!$C$221:$C$231</c:f>
              <c:numCache>
                <c:formatCode>#\ ##0.00\ "€"</c:formatCode>
                <c:ptCount val="11"/>
                <c:pt idx="0">
                  <c:v>42.9</c:v>
                </c:pt>
                <c:pt idx="1">
                  <c:v>601.41</c:v>
                </c:pt>
                <c:pt idx="2">
                  <c:v>1044.31</c:v>
                </c:pt>
                <c:pt idx="3">
                  <c:v>108.95</c:v>
                </c:pt>
                <c:pt idx="4">
                  <c:v>368.45</c:v>
                </c:pt>
                <c:pt idx="5">
                  <c:v>654.21</c:v>
                </c:pt>
                <c:pt idx="6">
                  <c:v>9.85</c:v>
                </c:pt>
                <c:pt idx="7">
                  <c:v>184.72</c:v>
                </c:pt>
                <c:pt idx="8">
                  <c:v>374.08</c:v>
                </c:pt>
                <c:pt idx="9">
                  <c:v>28.6</c:v>
                </c:pt>
                <c:pt idx="10">
                  <c:v>19.71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6B-4A5F-BEA0-E23CA7754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6435176"/>
        <c:axId val="466433208"/>
        <c:axId val="0"/>
      </c:bar3DChart>
      <c:catAx>
        <c:axId val="46643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3208"/>
        <c:crosses val="autoZero"/>
        <c:auto val="1"/>
        <c:lblAlgn val="ctr"/>
        <c:lblOffset val="100"/>
        <c:noMultiLvlLbl val="0"/>
      </c:catAx>
      <c:valAx>
        <c:axId val="46643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517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Sites administratifs: 1</a:t>
            </a:r>
            <a:r>
              <a:rPr lang="en-US" baseline="0">
                <a:latin typeface="Monotype Corsiva" panose="03010101010201010101" pitchFamily="66" charset="0"/>
              </a:rPr>
              <a:t> 152,46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sz="1200" b="1">
                <a:latin typeface="Monotype Corsiva" panose="03010101010201010101" pitchFamily="66" charset="0"/>
              </a:rPr>
              <a:t>(553m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  <a:r>
              <a:rPr lang="en-US" b="1">
                <a:latin typeface="Monotype Corsiva" panose="03010101010201010101" pitchFamily="66" charset="0"/>
              </a:rPr>
              <a:t> 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1er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749271137026240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6A-41B1-8EF3-7C9499D5350F}"/>
                </c:ext>
              </c:extLst>
            </c:dLbl>
            <c:dLbl>
              <c:idx val="1"/>
              <c:layout>
                <c:manualLayout>
                  <c:x val="-9.71817298347910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6A-41B1-8EF3-7C9499D5350F}"/>
                </c:ext>
              </c:extLst>
            </c:dLbl>
            <c:dLbl>
              <c:idx val="2"/>
              <c:layout>
                <c:manualLayout>
                  <c:x val="0"/>
                  <c:y val="7.46965452847798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16A-41B1-8EF3-7C9499D5350F}"/>
                </c:ext>
              </c:extLst>
            </c:dLbl>
            <c:dLbl>
              <c:idx val="3"/>
              <c:layout>
                <c:manualLayout>
                  <c:x val="-7.1265778610490916E-17"/>
                  <c:y val="1.49393090569561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16A-41B1-8EF3-7C9499D5350F}"/>
                </c:ext>
              </c:extLst>
            </c:dLbl>
            <c:dLbl>
              <c:idx val="4"/>
              <c:layout>
                <c:manualLayout>
                  <c:x val="-7.1265778610490916E-17"/>
                  <c:y val="7.46965452847798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16A-41B1-8EF3-7C9499D5350F}"/>
                </c:ext>
              </c:extLst>
            </c:dLbl>
            <c:dLbl>
              <c:idx val="5"/>
              <c:layout>
                <c:manualLayout>
                  <c:x val="5.8309037900874635E-3"/>
                  <c:y val="-2.83699831638699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6A-41B1-8EF3-7C9499D5350F}"/>
                </c:ext>
              </c:extLst>
            </c:dLbl>
            <c:dLbl>
              <c:idx val="6"/>
              <c:layout>
                <c:manualLayout>
                  <c:x val="-3.8872691933916422E-3"/>
                  <c:y val="1.4678896254878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1C6-41A3-9EF3-87B08140652F}"/>
                </c:ext>
              </c:extLst>
            </c:dLbl>
            <c:dLbl>
              <c:idx val="7"/>
              <c:layout>
                <c:manualLayout>
                  <c:x val="-1.9436345966958211E-3"/>
                  <c:y val="4.892965418292679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27308066083576E-2"/>
                      <c:h val="4.885645233808618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F1C6-41A3-9EF3-87B08140652F}"/>
                </c:ext>
              </c:extLst>
            </c:dLbl>
            <c:dLbl>
              <c:idx val="8"/>
              <c:layout>
                <c:manualLayout>
                  <c:x val="-1.4253155722098183E-16"/>
                  <c:y val="1.95718616731707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1C6-41A3-9EF3-87B0814065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site'!$A$58:$A$66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site'!$B$58:$B$66</c:f>
              <c:numCache>
                <c:formatCode>#\ ##0" m3"</c:formatCode>
                <c:ptCount val="9"/>
                <c:pt idx="0">
                  <c:v>292</c:v>
                </c:pt>
                <c:pt idx="1">
                  <c:v>87</c:v>
                </c:pt>
                <c:pt idx="2">
                  <c:v>21</c:v>
                </c:pt>
                <c:pt idx="3">
                  <c:v>8</c:v>
                </c:pt>
                <c:pt idx="4">
                  <c:v>4</c:v>
                </c:pt>
                <c:pt idx="5">
                  <c:v>62</c:v>
                </c:pt>
                <c:pt idx="6">
                  <c:v>2</c:v>
                </c:pt>
                <c:pt idx="7">
                  <c:v>1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16A-41B1-8EF3-7C9499D5350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9E3A-4242-B651-25CB361F7346}"/>
              </c:ext>
            </c:extLst>
          </c:dPt>
          <c:dLbls>
            <c:dLbl>
              <c:idx val="0"/>
              <c:layout>
                <c:manualLayout>
                  <c:x val="7.7745383867832843E-3"/>
                  <c:y val="-9.7859308365853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3A-4242-B651-25CB361F7346}"/>
                </c:ext>
              </c:extLst>
            </c:dLbl>
            <c:dLbl>
              <c:idx val="1"/>
              <c:layout>
                <c:manualLayout>
                  <c:x val="1.7492711370262426E-2"/>
                  <c:y val="-1.46788962548781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3A-4242-B651-25CB361F7346}"/>
                </c:ext>
              </c:extLst>
            </c:dLbl>
            <c:dLbl>
              <c:idx val="2"/>
              <c:layout>
                <c:manualLayout>
                  <c:x val="2.1379980563654033E-2"/>
                  <c:y val="-1.4678753391120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3A-4242-B651-25CB361F7346}"/>
                </c:ext>
              </c:extLst>
            </c:dLbl>
            <c:dLbl>
              <c:idx val="3"/>
              <c:layout>
                <c:manualLayout>
                  <c:x val="2.3323615160349784E-2"/>
                  <c:y val="-1.4678753391120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3A-4242-B651-25CB361F7346}"/>
                </c:ext>
              </c:extLst>
            </c:dLbl>
            <c:dLbl>
              <c:idx val="4"/>
              <c:layout>
                <c:manualLayout>
                  <c:x val="1.9436345966958212E-2"/>
                  <c:y val="7.9904717792628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3A-4242-B651-25CB361F7346}"/>
                </c:ext>
              </c:extLst>
            </c:dLbl>
            <c:dLbl>
              <c:idx val="5"/>
              <c:layout>
                <c:manualLayout>
                  <c:x val="2.3323615160349854E-2"/>
                  <c:y val="-2.44648270914633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3A-4242-B651-25CB361F7346}"/>
                </c:ext>
              </c:extLst>
            </c:dLbl>
            <c:dLbl>
              <c:idx val="6"/>
              <c:layout>
                <c:manualLayout>
                  <c:x val="5.8309037900874635E-3"/>
                  <c:y val="-1.4678896254878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C6-41A3-9EF3-87B08140652F}"/>
                </c:ext>
              </c:extLst>
            </c:dLbl>
            <c:dLbl>
              <c:idx val="7"/>
              <c:layout>
                <c:manualLayout>
                  <c:x val="1.1661807580174927E-2"/>
                  <c:y val="-1.95718616731707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C6-41A3-9EF3-87B08140652F}"/>
                </c:ext>
              </c:extLst>
            </c:dLbl>
            <c:dLbl>
              <c:idx val="8"/>
              <c:layout>
                <c:manualLayout>
                  <c:x val="1.3605442176870748E-2"/>
                  <c:y val="-4.89296541829267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C6-41A3-9EF3-87B0814065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site'!$A$58:$A$66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site'!$C$58:$C$66</c:f>
              <c:numCache>
                <c:formatCode>#\ ##0.00\ "€"</c:formatCode>
                <c:ptCount val="9"/>
                <c:pt idx="0">
                  <c:v>729.64</c:v>
                </c:pt>
                <c:pt idx="1">
                  <c:v>139.59</c:v>
                </c:pt>
                <c:pt idx="2">
                  <c:v>32.979999999999997</c:v>
                </c:pt>
                <c:pt idx="3">
                  <c:v>18.670000000000002</c:v>
                </c:pt>
                <c:pt idx="4">
                  <c:v>14.26</c:v>
                </c:pt>
                <c:pt idx="5">
                  <c:v>80.709999999999994</c:v>
                </c:pt>
                <c:pt idx="6">
                  <c:v>12.05</c:v>
                </c:pt>
                <c:pt idx="7">
                  <c:v>10.95</c:v>
                </c:pt>
                <c:pt idx="8">
                  <c:v>113.61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C6-41A3-9EF3-87B081406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2913960"/>
        <c:axId val="582914288"/>
        <c:axId val="0"/>
      </c:bar3DChart>
      <c:catAx>
        <c:axId val="58291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4288"/>
        <c:crosses val="autoZero"/>
        <c:auto val="1"/>
        <c:lblAlgn val="ctr"/>
        <c:lblOffset val="100"/>
        <c:noMultiLvlLbl val="0"/>
      </c:catAx>
      <c:valAx>
        <c:axId val="5829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3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Culturels: 638,77€ </a:t>
            </a:r>
            <a:r>
              <a:rPr lang="en-US" sz="1200" b="1">
                <a:latin typeface="Monotype Corsiva" panose="03010101010201010101" pitchFamily="66" charset="0"/>
              </a:rPr>
              <a:t>(342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1er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site'!$A$112:$A$117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site'!$B$112:$B$117</c:f>
              <c:numCache>
                <c:formatCode>#\ ##0" m3"</c:formatCode>
                <c:ptCount val="6"/>
                <c:pt idx="0">
                  <c:v>169</c:v>
                </c:pt>
                <c:pt idx="1">
                  <c:v>21</c:v>
                </c:pt>
                <c:pt idx="2">
                  <c:v>17</c:v>
                </c:pt>
                <c:pt idx="3">
                  <c:v>16</c:v>
                </c:pt>
                <c:pt idx="4">
                  <c:v>82</c:v>
                </c:pt>
                <c:pt idx="5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F-4F84-B094-4619EB900AA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7323600973235648E-3"/>
                  <c:y val="-2.04813075008676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2EB-4E6C-B668-8E966BC9B4AD}"/>
                </c:ext>
              </c:extLst>
            </c:dLbl>
            <c:dLbl>
              <c:idx val="1"/>
              <c:layout>
                <c:manualLayout>
                  <c:x val="5.8394160583941602E-3"/>
                  <c:y val="-1.63850460006941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EB-4E6C-B668-8E966BC9B4AD}"/>
                </c:ext>
              </c:extLst>
            </c:dLbl>
            <c:dLbl>
              <c:idx val="2"/>
              <c:layout>
                <c:manualLayout>
                  <c:x val="1.167883211678832E-2"/>
                  <c:y val="-4.09626150017352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EB-4E6C-B668-8E966BC9B4AD}"/>
                </c:ext>
              </c:extLst>
            </c:dLbl>
            <c:dLbl>
              <c:idx val="3"/>
              <c:layout>
                <c:manualLayout>
                  <c:x val="1.1678832116788249E-2"/>
                  <c:y val="-1.6385046000694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EB-4E6C-B668-8E966BC9B4AD}"/>
                </c:ext>
              </c:extLst>
            </c:dLbl>
            <c:dLbl>
              <c:idx val="4"/>
              <c:layout>
                <c:manualLayout>
                  <c:x val="1.5571776155717762E-2"/>
                  <c:y val="-2.86738305012146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EB-4E6C-B668-8E966BC9B4AD}"/>
                </c:ext>
              </c:extLst>
            </c:dLbl>
            <c:dLbl>
              <c:idx val="5"/>
              <c:layout>
                <c:manualLayout>
                  <c:x val="1.3625304136253041E-2"/>
                  <c:y val="-3.2770092001388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EB-4E6C-B668-8E966BC9B4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site'!$A$112:$A$117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site'!$C$112:$C$117</c:f>
              <c:numCache>
                <c:formatCode>#,##0.00</c:formatCode>
                <c:ptCount val="6"/>
                <c:pt idx="0">
                  <c:v>371.24</c:v>
                </c:pt>
                <c:pt idx="1">
                  <c:v>32.979999999999997</c:v>
                </c:pt>
                <c:pt idx="2">
                  <c:v>28.6</c:v>
                </c:pt>
                <c:pt idx="3">
                  <c:v>27.5</c:v>
                </c:pt>
                <c:pt idx="4">
                  <c:v>127.83</c:v>
                </c:pt>
                <c:pt idx="5">
                  <c:v>50.62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FB-4083-AF20-6075BA08E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8452744"/>
        <c:axId val="458454384"/>
        <c:axId val="0"/>
      </c:bar3DChart>
      <c:catAx>
        <c:axId val="45845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4384"/>
        <c:crosses val="autoZero"/>
        <c:auto val="1"/>
        <c:lblAlgn val="ctr"/>
        <c:lblOffset val="100"/>
        <c:noMultiLvlLbl val="0"/>
      </c:catAx>
      <c:valAx>
        <c:axId val="45845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Sportifs: 2</a:t>
            </a:r>
            <a:r>
              <a:rPr lang="en-US" baseline="0">
                <a:latin typeface="Monotype Corsiva" panose="03010101010201010101" pitchFamily="66" charset="0"/>
              </a:rPr>
              <a:t> 285,94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sz="1200" b="1">
                <a:latin typeface="Monotype Corsiva" panose="03010101010201010101" pitchFamily="66" charset="0"/>
              </a:rPr>
              <a:t>(996m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1er Trimestre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5.8651026392961877E-3"/>
                  <c:y val="9.21658986175103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368-423E-8CCD-EA909B8C1EB2}"/>
                </c:ext>
              </c:extLst>
            </c:dLbl>
            <c:dLbl>
              <c:idx val="1"/>
              <c:layout>
                <c:manualLayout>
                  <c:x val="-1.1730205278592375E-2"/>
                  <c:y val="-3.07219662058371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368-423E-8CCD-EA909B8C1EB2}"/>
                </c:ext>
              </c:extLst>
            </c:dLbl>
            <c:dLbl>
              <c:idx val="2"/>
              <c:layout>
                <c:manualLayout>
                  <c:x val="-5.8651026392962597E-3"/>
                  <c:y val="6.5359493942538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368-423E-8CCD-EA909B8C1EB2}"/>
                </c:ext>
              </c:extLst>
            </c:dLbl>
            <c:dLbl>
              <c:idx val="3"/>
              <c:layout>
                <c:manualLayout>
                  <c:x val="-3.9100684261974585E-3"/>
                  <c:y val="9.8039240913808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68-423E-8CCD-EA909B8C1EB2}"/>
                </c:ext>
              </c:extLst>
            </c:dLbl>
            <c:dLbl>
              <c:idx val="4"/>
              <c:layout>
                <c:manualLayout>
                  <c:x val="0"/>
                  <c:y val="1.3071898788507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368-423E-8CCD-EA909B8C1EB2}"/>
                </c:ext>
              </c:extLst>
            </c:dLbl>
            <c:dLbl>
              <c:idx val="5"/>
              <c:layout>
                <c:manualLayout>
                  <c:x val="-3.9100684261974585E-3"/>
                  <c:y val="9.8039240913808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368-423E-8CCD-EA909B8C1EB2}"/>
                </c:ext>
              </c:extLst>
            </c:dLbl>
            <c:dLbl>
              <c:idx val="6"/>
              <c:layout>
                <c:manualLayout>
                  <c:x val="0"/>
                  <c:y val="6.5359493942538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68-423E-8CCD-EA909B8C1EB2}"/>
                </c:ext>
              </c:extLst>
            </c:dLbl>
            <c:dLbl>
              <c:idx val="7"/>
              <c:layout>
                <c:manualLayout>
                  <c:x val="-1.759530791788870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368-423E-8CCD-EA909B8C1EB2}"/>
                </c:ext>
              </c:extLst>
            </c:dLbl>
            <c:dLbl>
              <c:idx val="8"/>
              <c:layout>
                <c:manualLayout>
                  <c:x val="-7.8201368523949169E-3"/>
                  <c:y val="5.991217733674205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8-423E-8CCD-EA909B8C1E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site'!$A$166:$A$174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site'!$B$166:$B$174</c:f>
              <c:numCache>
                <c:formatCode>#\ ##0" m3"</c:formatCode>
                <c:ptCount val="9"/>
                <c:pt idx="0">
                  <c:v>5</c:v>
                </c:pt>
                <c:pt idx="1">
                  <c:v>144</c:v>
                </c:pt>
                <c:pt idx="2">
                  <c:v>27</c:v>
                </c:pt>
                <c:pt idx="3">
                  <c:v>88</c:v>
                </c:pt>
                <c:pt idx="4">
                  <c:v>0</c:v>
                </c:pt>
                <c:pt idx="5">
                  <c:v>4</c:v>
                </c:pt>
                <c:pt idx="6">
                  <c:v>67</c:v>
                </c:pt>
                <c:pt idx="7">
                  <c:v>520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66-40A9-A6D2-DB976ED598A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730205278592375E-2"/>
                  <c:y val="-9.21658986175115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368-423E-8CCD-EA909B8C1EB2}"/>
                </c:ext>
              </c:extLst>
            </c:dLbl>
            <c:dLbl>
              <c:idx val="2"/>
              <c:layout>
                <c:manualLayout>
                  <c:x val="5.8651026392961157E-3"/>
                  <c:y val="-1.63398734856347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368-423E-8CCD-EA909B8C1EB2}"/>
                </c:ext>
              </c:extLst>
            </c:dLbl>
            <c:dLbl>
              <c:idx val="3"/>
              <c:layout>
                <c:manualLayout>
                  <c:x val="1.7595307917888492E-2"/>
                  <c:y val="-9.8039240913808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68-423E-8CCD-EA909B8C1EB2}"/>
                </c:ext>
              </c:extLst>
            </c:dLbl>
            <c:dLbl>
              <c:idx val="4"/>
              <c:layout>
                <c:manualLayout>
                  <c:x val="1.3685239491691176E-2"/>
                  <c:y val="-9.8039240913808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8-423E-8CCD-EA909B8C1EB2}"/>
                </c:ext>
              </c:extLst>
            </c:dLbl>
            <c:dLbl>
              <c:idx val="5"/>
              <c:layout>
                <c:manualLayout>
                  <c:x val="-1.9550342130987292E-3"/>
                  <c:y val="-1.92162270038825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8-423E-8CCD-EA909B8C1EB2}"/>
                </c:ext>
              </c:extLst>
            </c:dLbl>
            <c:dLbl>
              <c:idx val="6"/>
              <c:layout>
                <c:manualLayout>
                  <c:x val="1.1730205278592375E-2"/>
                  <c:y val="-9.80392409138086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8-423E-8CCD-EA909B8C1E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site'!$A$166:$A$174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site'!$C$166:$C$174</c:f>
              <c:numCache>
                <c:formatCode>#\ ##0.00\ "€"</c:formatCode>
                <c:ptCount val="9"/>
                <c:pt idx="0">
                  <c:v>15.34</c:v>
                </c:pt>
                <c:pt idx="1">
                  <c:v>298.94</c:v>
                </c:pt>
                <c:pt idx="2">
                  <c:v>39.6</c:v>
                </c:pt>
                <c:pt idx="3">
                  <c:v>141.94999999999999</c:v>
                </c:pt>
                <c:pt idx="4">
                  <c:v>0</c:v>
                </c:pt>
                <c:pt idx="5">
                  <c:v>14.26</c:v>
                </c:pt>
                <c:pt idx="6">
                  <c:v>92.49</c:v>
                </c:pt>
                <c:pt idx="7">
                  <c:v>1393.62</c:v>
                </c:pt>
                <c:pt idx="8">
                  <c:v>289.74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8-423E-8CCD-EA909B8C1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6698728"/>
        <c:axId val="596702336"/>
        <c:axId val="0"/>
      </c:bar3DChart>
      <c:catAx>
        <c:axId val="59669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702336"/>
        <c:crosses val="autoZero"/>
        <c:auto val="1"/>
        <c:lblAlgn val="ctr"/>
        <c:lblOffset val="100"/>
        <c:noMultiLvlLbl val="0"/>
      </c:catAx>
      <c:valAx>
        <c:axId val="59670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69872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Publics: 3</a:t>
            </a:r>
            <a:r>
              <a:rPr lang="en-US" baseline="0">
                <a:latin typeface="Monotype Corsiva" panose="03010101010201010101" pitchFamily="66" charset="0"/>
              </a:rPr>
              <a:t> 602,37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sz="1200" b="1">
                <a:latin typeface="Monotype Corsiva" panose="03010101010201010101" pitchFamily="66" charset="0"/>
              </a:rPr>
              <a:t>(1 315m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1er Trimestre 2017</a:t>
            </a:r>
          </a:p>
        </c:rich>
      </c:tx>
      <c:layout>
        <c:manualLayout>
          <c:xMode val="edge"/>
          <c:yMode val="edge"/>
          <c:x val="0.31047750610121105"/>
          <c:y val="4.33213420207458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39936455311507"/>
          <c:y val="0.13163478160536479"/>
          <c:w val="0.88860063544688495"/>
          <c:h val="0.4141462525517643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7.797270955165691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A5-46C8-B38C-3392851F06C9}"/>
                </c:ext>
              </c:extLst>
            </c:dLbl>
            <c:dLbl>
              <c:idx val="1"/>
              <c:layout>
                <c:manualLayout>
                  <c:x val="-1.169590643274857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A5-46C8-B38C-3392851F06C9}"/>
                </c:ext>
              </c:extLst>
            </c:dLbl>
            <c:dLbl>
              <c:idx val="2"/>
              <c:layout>
                <c:manualLayout>
                  <c:x val="-3.8986354775828458E-3"/>
                  <c:y val="2.8429282160625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A5-46C8-B38C-3392851F06C9}"/>
                </c:ext>
              </c:extLst>
            </c:dLbl>
            <c:dLbl>
              <c:idx val="5"/>
              <c:layout>
                <c:manualLayout>
                  <c:x val="0"/>
                  <c:y val="8.5287846481876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4A5-46C8-B38C-3392851F06C9}"/>
                </c:ext>
              </c:extLst>
            </c:dLbl>
            <c:dLbl>
              <c:idx val="6"/>
              <c:layout>
                <c:manualLayout>
                  <c:x val="-3.8986354775829173E-3"/>
                  <c:y val="5.68585643212508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4A5-46C8-B38C-3392851F06C9}"/>
                </c:ext>
              </c:extLst>
            </c:dLbl>
            <c:dLbl>
              <c:idx val="7"/>
              <c:layout>
                <c:manualLayout>
                  <c:x val="-1.4294831616022449E-16"/>
                  <c:y val="8.5287846481876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4A5-46C8-B38C-3392851F06C9}"/>
                </c:ext>
              </c:extLst>
            </c:dLbl>
            <c:dLbl>
              <c:idx val="8"/>
              <c:layout>
                <c:manualLayout>
                  <c:x val="-1.4294831616022449E-16"/>
                  <c:y val="-5.68585643212508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4A5-46C8-B38C-3392851F06C9}"/>
                </c:ext>
              </c:extLst>
            </c:dLbl>
            <c:dLbl>
              <c:idx val="9"/>
              <c:layout>
                <c:manualLayout>
                  <c:x val="-1.9493177387914229E-3"/>
                  <c:y val="8.5287846481876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4A5-46C8-B38C-3392851F06C9}"/>
                </c:ext>
              </c:extLst>
            </c:dLbl>
            <c:dLbl>
              <c:idx val="10"/>
              <c:layout>
                <c:manualLayout>
                  <c:x val="0"/>
                  <c:y val="8.5287846481876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4A5-46C8-B38C-3392851F06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site'!$A$329:$A$339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site'!$B$329:$B$339</c:f>
              <c:numCache>
                <c:formatCode>#\ ##0" m3"</c:formatCode>
                <c:ptCount val="11"/>
                <c:pt idx="0">
                  <c:v>1137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13</c:v>
                </c:pt>
                <c:pt idx="5">
                  <c:v>4</c:v>
                </c:pt>
                <c:pt idx="6">
                  <c:v>6</c:v>
                </c:pt>
                <c:pt idx="7">
                  <c:v>0</c:v>
                </c:pt>
                <c:pt idx="8">
                  <c:v>137</c:v>
                </c:pt>
                <c:pt idx="9">
                  <c:v>3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D-4FED-98D2-68546FE8E0E1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0"/>
                  <c:y val="-1.7057569296375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A5-46C8-B38C-3392851F06C9}"/>
                </c:ext>
              </c:extLst>
            </c:dLbl>
            <c:dLbl>
              <c:idx val="2"/>
              <c:layout>
                <c:manualLayout>
                  <c:x val="3.5737079040056123E-17"/>
                  <c:y val="-1.7057569296375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A5-46C8-B38C-3392851F06C9}"/>
                </c:ext>
              </c:extLst>
            </c:dLbl>
            <c:dLbl>
              <c:idx val="3"/>
              <c:layout>
                <c:manualLayout>
                  <c:x val="3.8986354775827747E-3"/>
                  <c:y val="-2.8429282160625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A5-46C8-B38C-3392851F06C9}"/>
                </c:ext>
              </c:extLst>
            </c:dLbl>
            <c:dLbl>
              <c:idx val="4"/>
              <c:layout>
                <c:manualLayout>
                  <c:x val="0"/>
                  <c:y val="-3.9800995024875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A5-46C8-B38C-3392851F06C9}"/>
                </c:ext>
              </c:extLst>
            </c:dLbl>
            <c:dLbl>
              <c:idx val="5"/>
              <c:layout>
                <c:manualLayout>
                  <c:x val="0"/>
                  <c:y val="-2.2743425728500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A5-46C8-B38C-3392851F06C9}"/>
                </c:ext>
              </c:extLst>
            </c:dLbl>
            <c:dLbl>
              <c:idx val="6"/>
              <c:layout>
                <c:manualLayout>
                  <c:x val="1.9493177387914945E-3"/>
                  <c:y val="-2.2743425728500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4A5-46C8-B38C-3392851F06C9}"/>
                </c:ext>
              </c:extLst>
            </c:dLbl>
            <c:dLbl>
              <c:idx val="7"/>
              <c:layout>
                <c:manualLayout>
                  <c:x val="0"/>
                  <c:y val="-1.4214641080312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4A5-46C8-B38C-3392851F06C9}"/>
                </c:ext>
              </c:extLst>
            </c:dLbl>
            <c:dLbl>
              <c:idx val="8"/>
              <c:layout>
                <c:manualLayout>
                  <c:x val="1.9493177387914229E-3"/>
                  <c:y val="-1.7057569296375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4A5-46C8-B38C-3392851F06C9}"/>
                </c:ext>
              </c:extLst>
            </c:dLbl>
            <c:dLbl>
              <c:idx val="9"/>
              <c:layout>
                <c:manualLayout>
                  <c:x val="-1.4294831616022449E-16"/>
                  <c:y val="-1.9900497512437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4A5-46C8-B38C-3392851F06C9}"/>
                </c:ext>
              </c:extLst>
            </c:dLbl>
            <c:dLbl>
              <c:idx val="10"/>
              <c:layout>
                <c:manualLayout>
                  <c:x val="7.7972709551656916E-3"/>
                  <c:y val="-1.4214641080312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4A5-46C8-B38C-3392851F06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site'!$A$329:$A$339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site'!$C$329:$C$339</c:f>
              <c:numCache>
                <c:formatCode>#\ ##0.00\ "€"</c:formatCode>
                <c:ptCount val="11"/>
                <c:pt idx="0">
                  <c:v>3190.56</c:v>
                </c:pt>
                <c:pt idx="1">
                  <c:v>9.85</c:v>
                </c:pt>
                <c:pt idx="2">
                  <c:v>9.85</c:v>
                </c:pt>
                <c:pt idx="3">
                  <c:v>21.97</c:v>
                </c:pt>
                <c:pt idx="4">
                  <c:v>24.18</c:v>
                </c:pt>
                <c:pt idx="5">
                  <c:v>14.26</c:v>
                </c:pt>
                <c:pt idx="6">
                  <c:v>16.47</c:v>
                </c:pt>
                <c:pt idx="7">
                  <c:v>9.85</c:v>
                </c:pt>
                <c:pt idx="8">
                  <c:v>277.98</c:v>
                </c:pt>
                <c:pt idx="9">
                  <c:v>13.14</c:v>
                </c:pt>
                <c:pt idx="10">
                  <c:v>14.26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A5-46C8-B38C-3392851F0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1091232"/>
        <c:axId val="471090576"/>
        <c:axId val="0"/>
      </c:bar3DChart>
      <c:catAx>
        <c:axId val="4710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0576"/>
        <c:crosses val="autoZero"/>
        <c:auto val="1"/>
        <c:lblAlgn val="ctr"/>
        <c:lblOffset val="100"/>
        <c:noMultiLvlLbl val="0"/>
      </c:catAx>
      <c:valAx>
        <c:axId val="47109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1232"/>
        <c:crosses val="autoZero"/>
        <c:crossBetween val="between"/>
        <c:majorUnit val="200"/>
        <c:minorUnit val="2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 Non Identifié: 616,38€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(286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1er Trimestre 2017</a:t>
            </a:r>
          </a:p>
        </c:rich>
      </c:tx>
      <c:layout>
        <c:manualLayout>
          <c:xMode val="edge"/>
          <c:yMode val="edge"/>
          <c:x val="0.34632645409119772"/>
          <c:y val="3.155817886943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1661807580174963E-2"/>
                  <c:y val="-4.28724544480171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BA-468B-850A-5FE8DAEFB758}"/>
                </c:ext>
              </c:extLst>
            </c:dLbl>
            <c:dLbl>
              <c:idx val="3"/>
              <c:layout>
                <c:manualLayout>
                  <c:x val="-3.8872691933916422E-3"/>
                  <c:y val="8.57449088960342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BA-468B-850A-5FE8DAEFB758}"/>
                </c:ext>
              </c:extLst>
            </c:dLbl>
            <c:dLbl>
              <c:idx val="5"/>
              <c:layout>
                <c:manualLayout>
                  <c:x val="-3.8872691933916422E-3"/>
                  <c:y val="8.57449088960342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BA-468B-850A-5FE8DAEFB7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site'!$A$381:$A$387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site'!$B$381:$B$387</c:f>
              <c:numCache>
                <c:formatCode>#\ ##0" m3"</c:formatCode>
                <c:ptCount val="7"/>
                <c:pt idx="0">
                  <c:v>0</c:v>
                </c:pt>
                <c:pt idx="1">
                  <c:v>78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18</c:v>
                </c:pt>
                <c:pt idx="6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E1-4CF0-AA34-E3C7CF08358C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3605442176870748E-2"/>
                  <c:y val="-1.28617363344051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BA-468B-850A-5FE8DAEFB758}"/>
                </c:ext>
              </c:extLst>
            </c:dLbl>
            <c:dLbl>
              <c:idx val="1"/>
              <c:layout>
                <c:manualLayout>
                  <c:x val="1.1661807580174856E-2"/>
                  <c:y val="-1.7148981779206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BA-468B-850A-5FE8DAEFB758}"/>
                </c:ext>
              </c:extLst>
            </c:dLbl>
            <c:dLbl>
              <c:idx val="2"/>
              <c:layout>
                <c:manualLayout>
                  <c:x val="7.7745383867832132E-3"/>
                  <c:y val="-2.1436227224008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BA-468B-850A-5FE8DAEFB758}"/>
                </c:ext>
              </c:extLst>
            </c:dLbl>
            <c:dLbl>
              <c:idx val="3"/>
              <c:layout>
                <c:manualLayout>
                  <c:x val="1.3605442176870748E-2"/>
                  <c:y val="-1.28617363344051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BA-468B-850A-5FE8DAEFB758}"/>
                </c:ext>
              </c:extLst>
            </c:dLbl>
            <c:dLbl>
              <c:idx val="4"/>
              <c:layout>
                <c:manualLayout>
                  <c:x val="1.5549076773566498E-2"/>
                  <c:y val="-2.1436227224008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BA-468B-850A-5FE8DAEFB758}"/>
                </c:ext>
              </c:extLst>
            </c:dLbl>
            <c:dLbl>
              <c:idx val="5"/>
              <c:layout>
                <c:manualLayout>
                  <c:x val="1.1661807580174785E-2"/>
                  <c:y val="-2.1436227224008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BA-468B-850A-5FE8DAEFB75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site'!$A$381:$A$387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site'!$C$381:$C$387</c:f>
              <c:numCache>
                <c:formatCode>#\ ##0.00\ "€"</c:formatCode>
                <c:ptCount val="7"/>
                <c:pt idx="0">
                  <c:v>9.85</c:v>
                </c:pt>
                <c:pt idx="1">
                  <c:v>118.32</c:v>
                </c:pt>
                <c:pt idx="2">
                  <c:v>9.85</c:v>
                </c:pt>
                <c:pt idx="3">
                  <c:v>9.85</c:v>
                </c:pt>
                <c:pt idx="4">
                  <c:v>12.04</c:v>
                </c:pt>
                <c:pt idx="5">
                  <c:v>29.68</c:v>
                </c:pt>
                <c:pt idx="6">
                  <c:v>426.79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A-468B-850A-5FE8DAEFB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480960"/>
        <c:axId val="543476040"/>
        <c:axId val="0"/>
      </c:bar3DChart>
      <c:catAx>
        <c:axId val="54348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76040"/>
        <c:crosses val="autoZero"/>
        <c:auto val="1"/>
        <c:lblAlgn val="ctr"/>
        <c:lblOffset val="100"/>
        <c:noMultiLvlLbl val="0"/>
      </c:catAx>
      <c:valAx>
        <c:axId val="54347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8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>
        <a:lumMod val="75000"/>
      </a:sys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Coûts par Sites </a:t>
            </a:r>
            <a:r>
              <a:rPr lang="en-US" sz="1400" b="0" baseline="0">
                <a:latin typeface="Monotype Corsiva" panose="03010101010201010101" pitchFamily="66" charset="0"/>
              </a:rPr>
              <a:t>: 11 733,11€ </a:t>
            </a:r>
            <a:r>
              <a:rPr lang="en-US" sz="1100" b="1" i="0" u="none" strike="noStrike" baseline="0">
                <a:effectLst/>
              </a:rPr>
              <a:t>(4 970m</a:t>
            </a:r>
            <a:r>
              <a:rPr lang="en-US" sz="1100" b="1" i="0" u="none" strike="noStrike" baseline="30000">
                <a:effectLst/>
              </a:rPr>
              <a:t>3</a:t>
            </a:r>
            <a:r>
              <a:rPr lang="en-US" sz="1100" b="1" i="0" u="none" strike="noStrike" baseline="0">
                <a:effectLst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1er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297080052493437E-2"/>
          <c:y val="0.32805024563465596"/>
          <c:w val="0.84734299516908218"/>
          <c:h val="0.63013615101391007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11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62A-4777-A828-DD82949198BC}"/>
              </c:ext>
            </c:extLst>
          </c:dPt>
          <c:dPt>
            <c:idx val="1"/>
            <c:bubble3D val="0"/>
            <c:explosion val="31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62A-4777-A828-DD82949198BC}"/>
              </c:ext>
            </c:extLst>
          </c:dPt>
          <c:dPt>
            <c:idx val="2"/>
            <c:bubble3D val="0"/>
            <c:explosion val="7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62A-4777-A828-DD82949198BC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62A-4777-A828-DD82949198BC}"/>
              </c:ext>
            </c:extLst>
          </c:dPt>
          <c:dPt>
            <c:idx val="4"/>
            <c:bubble3D val="0"/>
            <c:explosion val="1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62A-4777-A828-DD82949198BC}"/>
              </c:ext>
            </c:extLst>
          </c:dPt>
          <c:dPt>
            <c:idx val="5"/>
            <c:bubble3D val="0"/>
            <c:explosion val="16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62A-4777-A828-DD82949198BC}"/>
              </c:ext>
            </c:extLst>
          </c:dPt>
          <c:dLbls>
            <c:dLbl>
              <c:idx val="0"/>
              <c:layout>
                <c:manualLayout>
                  <c:x val="-0.10584221537525208"/>
                  <c:y val="-3.6886290852987641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EEDAFDF3-2843-445A-8C69-BDA2F46D3BB1}" type="CATEGORYNAME">
                      <a:rPr lang="en-US" baseline="0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82C8AEFE-95B0-494F-8B19-67B18400AC88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fld id="{0C2A998D-3E55-46C1-ABC6-AE2380F3E000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166974780326369"/>
                      <c:h val="0.1363870499794083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2A-4777-A828-DD82949198BC}"/>
                </c:ext>
              </c:extLst>
            </c:dLbl>
            <c:dLbl>
              <c:idx val="1"/>
              <c:layout>
                <c:manualLayout>
                  <c:x val="5.4660808703259935E-2"/>
                  <c:y val="-2.688057435443526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6460D1AE-1974-4193-8B30-ACF339504E51}" type="CATEGORYNAME">
                      <a:rPr lang="en-US" baseline="0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159140D2-E70F-4883-93A1-4EE586B1C0BC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6815CB87-34BB-477C-96E3-D9706B434560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57487922705312"/>
                      <c:h val="0.1122717856989187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2A-4777-A828-DD82949198BC}"/>
                </c:ext>
              </c:extLst>
            </c:dLbl>
            <c:dLbl>
              <c:idx val="2"/>
              <c:layout>
                <c:manualLayout>
                  <c:x val="-1.0145003613678726E-2"/>
                  <c:y val="0.227971503562054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778DB620-FE1F-41BD-B95E-E55DF6A154BE}" type="CATEGORYNAME">
                      <a:rPr lang="en-US" baseline="0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86E9AE19-C18E-4F44-904B-445E6C67682D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fld id="{4C900ECF-EE70-4B63-8034-96CBBF84E723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80185628970288"/>
                      <c:h val="0.1122717856989187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2A-4777-A828-DD82949198BC}"/>
                </c:ext>
              </c:extLst>
            </c:dLbl>
            <c:dLbl>
              <c:idx val="3"/>
              <c:layout>
                <c:manualLayout>
                  <c:x val="-0.36829305032523107"/>
                  <c:y val="-1.2615144418422992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 </a:t>
                    </a:r>
                    <a:fld id="{6766DFB3-DCA5-4BED-90BC-DDACD66D7E56}" type="CATEGORYNAME">
                      <a:rPr lang="en-US" baseline="0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7C211ED6-AED8-4506-A6E8-969F514CCA65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fld id="{56F5227C-0D02-47E7-A2AA-6704AD5E5741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46859903381643"/>
                      <c:h val="0.129065997897803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2A-4777-A828-DD82949198BC}"/>
                </c:ext>
              </c:extLst>
            </c:dLbl>
            <c:dLbl>
              <c:idx val="4"/>
              <c:layout>
                <c:manualLayout>
                  <c:x val="-2.9007113241279622E-2"/>
                  <c:y val="-3.494489418330905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8D0C17DD-E210-4B2F-AC66-CACD9637ADB7}" type="CATEGORYNAME">
                      <a:rPr lang="en-US" baseline="0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61D38E8B-ACFD-4D97-A92C-6739B29E2302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fld id="{EAE3DA1B-D492-44AE-8491-1049F93E6E2D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2A-4777-A828-DD82949198BC}"/>
                </c:ext>
              </c:extLst>
            </c:dLbl>
            <c:dLbl>
              <c:idx val="5"/>
              <c:layout>
                <c:manualLayout>
                  <c:x val="-2.3075963330670624E-2"/>
                  <c:y val="-5.7404709657194776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9EE4C36C-59D9-46AE-AB94-99BC403AECF1}" type="CATEGORYNAME">
                      <a:rPr lang="en-US" baseline="0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B911C0AE-D3EF-45CC-8700-A1227788F3E7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fld id="{0F3DA908-9778-4F4A-AB30-EB8ABAF28979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18848187454828"/>
                      <c:h val="0.1363870422020299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62A-4777-A828-DD82949198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1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site'!$A$4:$A$9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site'!$C$4:$C$9</c:f>
              <c:numCache>
                <c:formatCode>#\ ##0.00\ "€"</c:formatCode>
                <c:ptCount val="6"/>
                <c:pt idx="0">
                  <c:v>1152.46</c:v>
                </c:pt>
                <c:pt idx="1">
                  <c:v>638.7700000000001</c:v>
                </c:pt>
                <c:pt idx="2">
                  <c:v>2285.9399999999996</c:v>
                </c:pt>
                <c:pt idx="3">
                  <c:v>3437.1899999999996</c:v>
                </c:pt>
                <c:pt idx="4">
                  <c:v>3602.3699999999994</c:v>
                </c:pt>
                <c:pt idx="5">
                  <c:v>616.38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62A-4777-A828-DD8294919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Coûts par Sites </a:t>
            </a:r>
            <a:r>
              <a:rPr lang="en-US" sz="1400" b="0" baseline="0">
                <a:latin typeface="Monotype Corsiva" panose="03010101010201010101" pitchFamily="66" charset="0"/>
              </a:rPr>
              <a:t>: 5 673,45€ </a:t>
            </a:r>
            <a:r>
              <a:rPr lang="en-US" sz="1100" b="1" i="0" u="none" strike="noStrike" baseline="0">
                <a:effectLst/>
              </a:rPr>
              <a:t>(2 846m</a:t>
            </a:r>
            <a:r>
              <a:rPr lang="en-US" sz="1100" b="1" i="0" u="none" strike="noStrike" baseline="30000">
                <a:effectLst/>
              </a:rPr>
              <a:t>3</a:t>
            </a:r>
            <a:r>
              <a:rPr lang="en-US" sz="1100" b="1" i="0" u="none" strike="noStrike" baseline="0">
                <a:effectLst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2ème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6353115512230044E-3"/>
          <c:y val="0.37127397536846357"/>
          <c:w val="0.76807941822947023"/>
          <c:h val="0.56810533298722277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19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E52-4FC2-AFD1-C1644CB8254B}"/>
              </c:ext>
            </c:extLst>
          </c:dPt>
          <c:dPt>
            <c:idx val="1"/>
            <c:bubble3D val="0"/>
            <c:explosion val="23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E52-4FC2-AFD1-C1644CB8254B}"/>
              </c:ext>
            </c:extLst>
          </c:dPt>
          <c:dPt>
            <c:idx val="2"/>
            <c:bubble3D val="0"/>
            <c:explosion val="37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E52-4FC2-AFD1-C1644CB8254B}"/>
              </c:ext>
            </c:extLst>
          </c:dPt>
          <c:dPt>
            <c:idx val="3"/>
            <c:bubble3D val="0"/>
            <c:explosion val="9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E52-4FC2-AFD1-C1644CB8254B}"/>
              </c:ext>
            </c:extLst>
          </c:dPt>
          <c:dPt>
            <c:idx val="4"/>
            <c:bubble3D val="0"/>
            <c:explosion val="16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E52-4FC2-AFD1-C1644CB8254B}"/>
              </c:ext>
            </c:extLst>
          </c:dPt>
          <c:dPt>
            <c:idx val="5"/>
            <c:bubble3D val="0"/>
            <c:explosion val="25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4E52-4FC2-AFD1-C1644CB8254B}"/>
              </c:ext>
            </c:extLst>
          </c:dPt>
          <c:dLbls>
            <c:dLbl>
              <c:idx val="0"/>
              <c:layout>
                <c:manualLayout>
                  <c:x val="-0.11964206941476295"/>
                  <c:y val="-3.570101814196306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C424721-AEAD-4AC4-83C6-2FCEA93C83BF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6EE47118-6BB2-4879-B909-EDB746C0AE04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fld id="{B544632F-8BD8-4B11-BC86-63326E74019A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047068862400903"/>
                      <c:h val="0.1610622710622710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E52-4FC2-AFD1-C1644CB8254B}"/>
                </c:ext>
              </c:extLst>
            </c:dLbl>
            <c:dLbl>
              <c:idx val="1"/>
              <c:layout>
                <c:manualLayout>
                  <c:x val="2.654712790799555E-2"/>
                  <c:y val="-3.41934181304260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7E1E910-C013-44FB-8BA1-19E48706C4F0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</a:t>
                    </a:r>
                    <a:fld id="{5BA0B165-E95E-4945-A37C-5CCD3C5BC0A6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fld id="{36023F2E-D4D5-42B7-8150-CE05E94B353F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940196336125618"/>
                      <c:h val="0.164725274725274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E52-4FC2-AFD1-C1644CB8254B}"/>
                </c:ext>
              </c:extLst>
            </c:dLbl>
            <c:dLbl>
              <c:idx val="2"/>
              <c:layout>
                <c:manualLayout>
                  <c:x val="4.8122540560514258E-3"/>
                  <c:y val="0.1864526549565919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4AAC5AE-B3AB-410A-A699-5D3EDE0531FD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39958B42-620A-4216-850D-0FC062EFE622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fld id="{A779348F-29C1-4105-9936-8F36592CCF40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996148703473024"/>
                      <c:h val="0.146410256410256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4E52-4FC2-AFD1-C1644CB8254B}"/>
                </c:ext>
              </c:extLst>
            </c:dLbl>
            <c:dLbl>
              <c:idx val="3"/>
              <c:layout>
                <c:manualLayout>
                  <c:x val="0.16036901003599199"/>
                  <c:y val="-1.7223327853249113E-3"/>
                </c:manualLayout>
              </c:layout>
              <c:tx>
                <c:rich>
                  <a:bodyPr/>
                  <a:lstStyle/>
                  <a:p>
                    <a:fld id="{2E9D3029-3ECF-4A19-8BF9-799CBF044587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DEB19B2F-6E90-43AD-8A5C-DF7CDA3D1ADB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4AE8E853-8937-4ACD-A28F-B3873665EBD0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603215939661208"/>
                      <c:h val="0.13170344091603933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E52-4FC2-AFD1-C1644CB8254B}"/>
                </c:ext>
              </c:extLst>
            </c:dLbl>
            <c:dLbl>
              <c:idx val="4"/>
              <c:layout>
                <c:manualLayout>
                  <c:x val="4.1601664066562667E-3"/>
                  <c:y val="-9.4627498485766195E-2"/>
                </c:manualLayout>
              </c:layout>
              <c:tx>
                <c:rich>
                  <a:bodyPr/>
                  <a:lstStyle/>
                  <a:p>
                    <a:fld id="{BBEDFC58-F6D6-48C6-89C6-767135BFFB73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3C7F6C71-BF8C-4EBD-8956-C636F3A992FD}" type="VALUE">
                      <a:rPr lang="en-US" baseline="0"/>
                      <a:pPr/>
                      <a:t>[VALEUR]</a:t>
                    </a:fld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2190E0F5-3749-47A6-9838-385265FD7EA0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700988039521582"/>
                      <c:h val="0.13186813186813187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4E52-4FC2-AFD1-C1644CB8254B}"/>
                </c:ext>
              </c:extLst>
            </c:dLbl>
            <c:dLbl>
              <c:idx val="5"/>
              <c:layout>
                <c:manualLayout>
                  <c:x val="-9.1935286028288626E-2"/>
                  <c:y val="-5.36702143001355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EB91512-7448-4644-A6AB-0E89A035C6B9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37B0BC82-6E6C-464F-B12F-6EB0A5B6D4AF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fld id="{6006EB25-71C5-4A06-BF2B-D3D694B3DE82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481503491308864"/>
                      <c:h val="0.15373626373626373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4E52-4FC2-AFD1-C1644CB825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site'!$G$4:$G$9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site'!$I$4:$I$9</c:f>
              <c:numCache>
                <c:formatCode>#\ ##0.00\ "€"</c:formatCode>
                <c:ptCount val="6"/>
                <c:pt idx="0">
                  <c:v>905.7600000000001</c:v>
                </c:pt>
                <c:pt idx="1">
                  <c:v>257.29000000000002</c:v>
                </c:pt>
                <c:pt idx="2">
                  <c:v>257.61</c:v>
                </c:pt>
                <c:pt idx="3">
                  <c:v>2598.77</c:v>
                </c:pt>
                <c:pt idx="4">
                  <c:v>882.68000000000006</c:v>
                </c:pt>
                <c:pt idx="5">
                  <c:v>771.33999999999992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52-4FC2-AFD1-C1644CB8254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Consommations par Sites </a:t>
            </a:r>
            <a:r>
              <a:rPr lang="en-US" sz="1400" b="0" baseline="0">
                <a:latin typeface="Monotype Corsiva" panose="03010101010201010101" pitchFamily="66" charset="0"/>
              </a:rPr>
              <a:t>:4 970 m</a:t>
            </a:r>
            <a:r>
              <a:rPr lang="en-US" sz="1400" b="0" baseline="30000">
                <a:latin typeface="Monotype Corsiva" panose="03010101010201010101" pitchFamily="66" charset="0"/>
              </a:rPr>
              <a:t>3</a:t>
            </a:r>
            <a:r>
              <a:rPr lang="en-US" sz="1400" b="0" baseline="0">
                <a:latin typeface="Monotype Corsiva" panose="03010101010201010101" pitchFamily="66" charset="0"/>
              </a:rPr>
              <a:t> </a:t>
            </a:r>
            <a:r>
              <a:rPr lang="en-US" sz="1200" b="0" baseline="0">
                <a:latin typeface="Monotype Corsiva" panose="03010101010201010101" pitchFamily="66" charset="0"/>
              </a:rPr>
              <a:t>(11 733,11€) </a:t>
            </a:r>
            <a:endParaRPr lang="en-US" sz="1200" b="1" i="0" u="none" strike="noStrike" baseline="0">
              <a:effectLst/>
            </a:endParaRP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1er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864734299516908E-2"/>
          <c:y val="0.33008021538291321"/>
          <c:w val="0.86280193236714975"/>
          <c:h val="0.63950383251273923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2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F89-40DE-9286-23FD3AA82038}"/>
              </c:ext>
            </c:extLst>
          </c:dPt>
          <c:dPt>
            <c:idx val="1"/>
            <c:bubble3D val="0"/>
            <c:explosion val="22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F89-40DE-9286-23FD3AA82038}"/>
              </c:ext>
            </c:extLst>
          </c:dPt>
          <c:dPt>
            <c:idx val="2"/>
            <c:bubble3D val="0"/>
            <c:explosion val="13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F89-40DE-9286-23FD3AA82038}"/>
              </c:ext>
            </c:extLst>
          </c:dPt>
          <c:dPt>
            <c:idx val="3"/>
            <c:bubble3D val="0"/>
            <c:explosion val="13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F89-40DE-9286-23FD3AA82038}"/>
              </c:ext>
            </c:extLst>
          </c:dPt>
          <c:dPt>
            <c:idx val="4"/>
            <c:bubble3D val="0"/>
            <c:explosion val="15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F89-40DE-9286-23FD3AA82038}"/>
              </c:ext>
            </c:extLst>
          </c:dPt>
          <c:dPt>
            <c:idx val="5"/>
            <c:bubble3D val="0"/>
            <c:explosion val="26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F89-40DE-9286-23FD3AA82038}"/>
              </c:ext>
            </c:extLst>
          </c:dPt>
          <c:dLbls>
            <c:dLbl>
              <c:idx val="0"/>
              <c:layout>
                <c:manualLayout>
                  <c:x val="-5.2281790863098705E-2"/>
                  <c:y val="-3.404181034747706E-2"/>
                </c:manualLayout>
              </c:layout>
              <c:tx>
                <c:rich>
                  <a:bodyPr/>
                  <a:lstStyle/>
                  <a:p>
                    <a:fld id="{822CC3F7-24D2-4BFA-AEEA-F22F6A050F3D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374FE840-1225-441B-9ED7-FA461B68CE83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FA79BC86-857B-43C9-B589-88B371AB1BE5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058937198067632"/>
                      <c:h val="0.1122717856989187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F89-40DE-9286-23FD3AA82038}"/>
                </c:ext>
              </c:extLst>
            </c:dLbl>
            <c:dLbl>
              <c:idx val="1"/>
              <c:layout>
                <c:manualLayout>
                  <c:x val="-1.5687169538590285E-4"/>
                  <c:y val="-8.8720795146508297E-2"/>
                </c:manualLayout>
              </c:layout>
              <c:tx>
                <c:rich>
                  <a:bodyPr/>
                  <a:lstStyle/>
                  <a:p>
                    <a:fld id="{BC9CCB39-0523-479E-87A6-A27458236A6F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CB7F601B-2D99-4288-8ED4-20D6303F04DF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EF45103E-6043-44B1-B909-4B0F90F2CE17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F89-40DE-9286-23FD3AA82038}"/>
                </c:ext>
              </c:extLst>
            </c:dLbl>
            <c:dLbl>
              <c:idx val="2"/>
              <c:layout>
                <c:manualLayout>
                  <c:x val="-7.4733919129674007E-3"/>
                  <c:y val="0.16503346917700862"/>
                </c:manualLayout>
              </c:layout>
              <c:tx>
                <c:rich>
                  <a:bodyPr/>
                  <a:lstStyle/>
                  <a:p>
                    <a:fld id="{6E1DADDB-8EB0-45BE-9479-4726395B8E62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B89B693F-BF05-48B6-A4B8-0A9A0A6F5B68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36D6B7B6-D624-4202-BEA4-BA8077E38D5E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EF89-40DE-9286-23FD3AA82038}"/>
                </c:ext>
              </c:extLst>
            </c:dLbl>
            <c:dLbl>
              <c:idx val="3"/>
              <c:layout>
                <c:manualLayout>
                  <c:x val="-0.23253817185895242"/>
                  <c:y val="-6.098360655737705E-2"/>
                </c:manualLayout>
              </c:layout>
              <c:tx>
                <c:rich>
                  <a:bodyPr/>
                  <a:lstStyle/>
                  <a:p>
                    <a:fld id="{00ED42BF-F6DA-4627-B2A7-79E31F1F83B8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C5C4570C-5278-4CCD-8EFD-DCC7ABD17C2B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A04855EB-9832-4A3D-96C3-BA486C82EF68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F89-40DE-9286-23FD3AA82038}"/>
                </c:ext>
              </c:extLst>
            </c:dLbl>
            <c:dLbl>
              <c:idx val="4"/>
              <c:layout>
                <c:manualLayout>
                  <c:x val="8.6570048309178738E-3"/>
                  <c:y val="-7.6774911332804716E-2"/>
                </c:manualLayout>
              </c:layout>
              <c:tx>
                <c:rich>
                  <a:bodyPr/>
                  <a:lstStyle/>
                  <a:p>
                    <a:fld id="{88EB7AA7-2F33-441F-B33D-F413B9B617C3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451EF926-0730-4B21-BB25-45297044FF22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962E5976-9347-441C-999B-DD3C34907C91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F89-40DE-9286-23FD3AA82038}"/>
                </c:ext>
              </c:extLst>
            </c:dLbl>
            <c:dLbl>
              <c:idx val="5"/>
              <c:layout>
                <c:manualLayout>
                  <c:x val="1.64869717372285E-2"/>
                  <c:y val="-5.1728288062352863E-2"/>
                </c:manualLayout>
              </c:layout>
              <c:tx>
                <c:rich>
                  <a:bodyPr/>
                  <a:lstStyle/>
                  <a:p>
                    <a:fld id="{05019BE0-CAD6-4506-A482-23ECCD58B4E9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; </a:t>
                    </a:r>
                    <a:fld id="{2BD285EE-6B33-4039-9385-81935FBAA4B9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B871AEBB-BE83-4B3A-B3D6-8BB7D2AD2CC2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EF89-40DE-9286-23FD3AA820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site'!$A$4:$A$9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site'!$B$4:$B$9</c:f>
              <c:numCache>
                <c:formatCode>#,##0</c:formatCode>
                <c:ptCount val="6"/>
                <c:pt idx="0">
                  <c:v>553</c:v>
                </c:pt>
                <c:pt idx="1">
                  <c:v>342</c:v>
                </c:pt>
                <c:pt idx="2">
                  <c:v>996</c:v>
                </c:pt>
                <c:pt idx="3">
                  <c:v>1478</c:v>
                </c:pt>
                <c:pt idx="4">
                  <c:v>1315</c:v>
                </c:pt>
                <c:pt idx="5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F89-40DE-9286-23FD3AA82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D7D31">
        <a:lumMod val="20000"/>
        <a:lumOff val="80000"/>
      </a:srgb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Consommations par Sites </a:t>
            </a:r>
            <a:r>
              <a:rPr lang="en-US" sz="1400" b="0" baseline="0">
                <a:latin typeface="Monotype Corsiva" panose="03010101010201010101" pitchFamily="66" charset="0"/>
              </a:rPr>
              <a:t>:2 846 m</a:t>
            </a:r>
            <a:r>
              <a:rPr lang="en-US" sz="1400" b="0" baseline="30000">
                <a:latin typeface="Monotype Corsiva" panose="03010101010201010101" pitchFamily="66" charset="0"/>
              </a:rPr>
              <a:t>3</a:t>
            </a:r>
            <a:r>
              <a:rPr lang="en-US" sz="1400" b="0" baseline="0">
                <a:latin typeface="Monotype Corsiva" panose="03010101010201010101" pitchFamily="66" charset="0"/>
              </a:rPr>
              <a:t> </a:t>
            </a:r>
            <a:r>
              <a:rPr lang="en-US" sz="1200" b="0" baseline="0">
                <a:latin typeface="Monotype Corsiva" panose="03010101010201010101" pitchFamily="66" charset="0"/>
              </a:rPr>
              <a:t>(5 673,45€) </a:t>
            </a:r>
            <a:endParaRPr lang="en-US" sz="1200" b="1" i="0" u="none" strike="noStrike" baseline="0">
              <a:effectLst/>
            </a:endParaRP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2ème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2512077294685993E-2"/>
          <c:y val="0.29885461038681638"/>
          <c:w val="0.93429951690821256"/>
          <c:h val="0.69258736100610374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15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4BF-4CAC-80FD-3FAE8D3B0C42}"/>
              </c:ext>
            </c:extLst>
          </c:dPt>
          <c:dPt>
            <c:idx val="1"/>
            <c:bubble3D val="0"/>
            <c:explosion val="18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4BF-4CAC-80FD-3FAE8D3B0C42}"/>
              </c:ext>
            </c:extLst>
          </c:dPt>
          <c:dPt>
            <c:idx val="2"/>
            <c:bubble3D val="0"/>
            <c:explosion val="2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4BF-4CAC-80FD-3FAE8D3B0C42}"/>
              </c:ext>
            </c:extLst>
          </c:dPt>
          <c:dPt>
            <c:idx val="3"/>
            <c:bubble3D val="0"/>
            <c:explosion val="16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4BF-4CAC-80FD-3FAE8D3B0C42}"/>
              </c:ext>
            </c:extLst>
          </c:dPt>
          <c:dPt>
            <c:idx val="4"/>
            <c:bubble3D val="0"/>
            <c:explosion val="4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4BF-4CAC-80FD-3FAE8D3B0C42}"/>
              </c:ext>
            </c:extLst>
          </c:dPt>
          <c:dPt>
            <c:idx val="5"/>
            <c:bubble3D val="0"/>
            <c:explosion val="36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4BF-4CAC-80FD-3FAE8D3B0C42}"/>
              </c:ext>
            </c:extLst>
          </c:dPt>
          <c:dLbls>
            <c:dLbl>
              <c:idx val="0"/>
              <c:layout>
                <c:manualLayout>
                  <c:x val="-5.8908516870173774E-2"/>
                  <c:y val="-8.7021089576917635E-2"/>
                </c:manualLayout>
              </c:layout>
              <c:tx>
                <c:rich>
                  <a:bodyPr/>
                  <a:lstStyle/>
                  <a:p>
                    <a:fld id="{E7B11315-C39E-4217-8749-E719D98CB048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A96194C6-15F4-4B63-99A4-B86FC6DD1C41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  <a:r>
                      <a:rPr lang="en-US" baseline="0"/>
                      <a:t>  </a:t>
                    </a:r>
                    <a:fld id="{B1B8734F-8824-4579-889A-5E4CE3C925D2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242504469550001"/>
                      <c:h val="7.797033567525370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4BF-4CAC-80FD-3FAE8D3B0C42}"/>
                </c:ext>
              </c:extLst>
            </c:dLbl>
            <c:dLbl>
              <c:idx val="1"/>
              <c:layout>
                <c:manualLayout>
                  <c:x val="4.5165658640496029E-3"/>
                  <c:y val="-2.3797353199702498E-2"/>
                </c:manualLayout>
              </c:layout>
              <c:tx>
                <c:rich>
                  <a:bodyPr/>
                  <a:lstStyle/>
                  <a:p>
                    <a:fld id="{EE8A633D-4DDF-4453-A70D-134EE5FD8996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3F94CB75-1D95-4441-B27F-6706337B695A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  <a:r>
                      <a:rPr lang="en-US" baseline="0"/>
                      <a:t> </a:t>
                    </a:r>
                  </a:p>
                  <a:p>
                    <a:r>
                      <a:rPr lang="en-US" baseline="0"/>
                      <a:t> </a:t>
                    </a:r>
                    <a:fld id="{40134EFA-AEEA-4DA2-9CFA-FE740F643DD2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4BF-4CAC-80FD-3FAE8D3B0C42}"/>
                </c:ext>
              </c:extLst>
            </c:dLbl>
            <c:dLbl>
              <c:idx val="2"/>
              <c:layout>
                <c:manualLayout>
                  <c:x val="-1.4719768724561596E-2"/>
                  <c:y val="0.2241553412380829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E16FAF8-0934-4E88-AA97-471BEB5083ED}" type="CATEGORYNAME">
                      <a:rPr lang="en-US"/>
                      <a:pPr>
                        <a:defRPr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F623523A-5739-4714-97AB-4F4AFF73F83C}" type="VALUE">
                      <a:rPr lang="en-US" baseline="0"/>
                      <a:pPr>
                        <a:defRPr/>
                      </a:pPr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 </a:t>
                    </a:r>
                    <a:fld id="{F8CC485A-98B5-4E58-AF4F-84B632E75C9C}" type="PERCENTAGE">
                      <a:rPr lang="en-US" baseline="0"/>
                      <a:pPr>
                        <a:defRPr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225128380691545"/>
                      <c:h val="9.050753901663931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4BF-4CAC-80FD-3FAE8D3B0C42}"/>
                </c:ext>
              </c:extLst>
            </c:dLbl>
            <c:dLbl>
              <c:idx val="3"/>
              <c:layout>
                <c:manualLayout>
                  <c:x val="0.21835748792270532"/>
                  <c:y val="-0.2437893623952743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B1FE041-53B6-4E45-BCF4-237308A5FB73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C534057C-01F7-494B-881A-613BC1192BE9}" type="VALUE">
                      <a:rPr lang="en-US" b="1" baseline="0"/>
                      <a:pPr>
                        <a:defRPr b="1"/>
                      </a:pPr>
                      <a:t>[VALEUR]</a:t>
                    </a:fld>
                    <a:r>
                      <a:rPr lang="en-US" b="1" baseline="0"/>
                      <a:t>m</a:t>
                    </a:r>
                    <a:r>
                      <a:rPr lang="en-US" b="1" baseline="30000"/>
                      <a:t>3</a:t>
                    </a:r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B2F0CF7F-484D-4EF5-B85F-1EF96B8FECA9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879227053140094"/>
                      <c:h val="7.962529274004684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4BF-4CAC-80FD-3FAE8D3B0C42}"/>
                </c:ext>
              </c:extLst>
            </c:dLbl>
            <c:dLbl>
              <c:idx val="4"/>
              <c:layout>
                <c:manualLayout>
                  <c:x val="-2.4675795960287572E-2"/>
                  <c:y val="-6.7534345092109385E-2"/>
                </c:manualLayout>
              </c:layout>
              <c:tx>
                <c:rich>
                  <a:bodyPr/>
                  <a:lstStyle/>
                  <a:p>
                    <a:fld id="{02DC20DE-627B-42E5-9933-3D4825437C7A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DE6FACD9-E987-4C72-B1E5-057798D27632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fld id="{0EF7D705-D557-4A7D-95C0-26DFE4ABE9CA}" type="PERCENTAGE">
                      <a:rPr lang="en-US" baseline="0"/>
                      <a:pPr/>
                      <a:t>[POURCENTAGE]</a:t>
                    </a:fld>
                    <a:endParaRPr lang="fr-FR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4BF-4CAC-80FD-3FAE8D3B0C42}"/>
                </c:ext>
              </c:extLst>
            </c:dLbl>
            <c:dLbl>
              <c:idx val="5"/>
              <c:layout>
                <c:manualLayout>
                  <c:x val="7.071505192285743E-2"/>
                  <c:y val="-5.940118140970084E-2"/>
                </c:manualLayout>
              </c:layout>
              <c:tx>
                <c:rich>
                  <a:bodyPr/>
                  <a:lstStyle/>
                  <a:p>
                    <a:fld id="{1705BD2D-9D72-4D81-9D24-712A8604CD3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E6AD62FF-563A-482D-BE27-A3E2BC667163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  <a:r>
                      <a:rPr lang="en-US" baseline="0"/>
                      <a:t> </a:t>
                    </a:r>
                  </a:p>
                  <a:p>
                    <a:r>
                      <a:rPr lang="en-US" baseline="0"/>
                      <a:t> </a:t>
                    </a:r>
                    <a:fld id="{89EE4C4D-F848-48B4-A8C5-427143A2DA51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959412682110388"/>
                      <c:h val="7.797033567525370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4BF-4CAC-80FD-3FAE8D3B0C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site'!$G$4:$G$9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site'!$H$4:$H$9</c:f>
              <c:numCache>
                <c:formatCode>#,##0</c:formatCode>
                <c:ptCount val="6"/>
                <c:pt idx="0">
                  <c:v>446</c:v>
                </c:pt>
                <c:pt idx="1">
                  <c:v>149</c:v>
                </c:pt>
                <c:pt idx="2">
                  <c:v>395</c:v>
                </c:pt>
                <c:pt idx="3">
                  <c:v>1060</c:v>
                </c:pt>
                <c:pt idx="4">
                  <c:v>455</c:v>
                </c:pt>
                <c:pt idx="5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4BF-4CAC-80FD-3FAE8D3B0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D7D31">
        <a:lumMod val="20000"/>
        <a:lumOff val="80000"/>
      </a:srgb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Coûts par Sites </a:t>
            </a:r>
            <a:r>
              <a:rPr lang="en-US" sz="1400" b="0" baseline="0">
                <a:latin typeface="Monotype Corsiva" panose="03010101010201010101" pitchFamily="66" charset="0"/>
              </a:rPr>
              <a:t>: 6 961,83€ </a:t>
            </a:r>
            <a:r>
              <a:rPr lang="en-US" sz="1100" b="1" i="0" u="none" strike="noStrike" baseline="0">
                <a:effectLst/>
              </a:rPr>
              <a:t>(3 171m</a:t>
            </a:r>
            <a:r>
              <a:rPr lang="en-US" sz="1100" b="1" i="0" u="none" strike="noStrike" baseline="30000">
                <a:effectLst/>
              </a:rPr>
              <a:t>3</a:t>
            </a:r>
            <a:r>
              <a:rPr lang="en-US" sz="1100" b="1" i="0" u="none" strike="noStrike" baseline="0">
                <a:effectLst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3ème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4396539194815629E-2"/>
          <c:y val="0.38592610767846652"/>
          <c:w val="0.81164162761863357"/>
          <c:h val="0.60107236595425573"/>
        </c:manualLayout>
      </c:layout>
      <c:pie3DChart>
        <c:varyColors val="1"/>
        <c:ser>
          <c:idx val="0"/>
          <c:order val="0"/>
          <c:explosion val="9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933-4D5E-B338-99FC4F11FBA8}"/>
              </c:ext>
            </c:extLst>
          </c:dPt>
          <c:dPt>
            <c:idx val="1"/>
            <c:bubble3D val="0"/>
            <c:explosion val="33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933-4D5E-B338-99FC4F11FBA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933-4D5E-B338-99FC4F11FBA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933-4D5E-B338-99FC4F11FBA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933-4D5E-B338-99FC4F11FBA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933-4D5E-B338-99FC4F11FBA8}"/>
              </c:ext>
            </c:extLst>
          </c:dPt>
          <c:dLbls>
            <c:dLbl>
              <c:idx val="0"/>
              <c:layout>
                <c:manualLayout>
                  <c:x val="1.3237044311328758E-2"/>
                  <c:y val="-0.1054321283766310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FF5744-D59E-44F9-8371-E8E01C0B4AF7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E817EF18-15D8-4F8F-96EC-19F962DC1594}" type="VALUE">
                      <a:rPr lang="en-US" b="1" baseline="0"/>
                      <a:pPr>
                        <a:defRPr b="1"/>
                      </a:pPr>
                      <a:t>[VALEUR]</a:t>
                    </a:fld>
                    <a:endParaRPr lang="en-US" b="1" baseline="0"/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80424909-DBC3-4861-9DF2-B244D2837FB3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719997948139218"/>
                      <c:h val="0.148122504516963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33-4D5E-B338-99FC4F11FBA8}"/>
                </c:ext>
              </c:extLst>
            </c:dLbl>
            <c:dLbl>
              <c:idx val="1"/>
              <c:layout>
                <c:manualLayout>
                  <c:x val="6.4141317767724443E-2"/>
                  <c:y val="-5.630965678756269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7F1E122-38BD-471B-AEC9-250A1F2881A4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C81E9979-91D3-465F-8200-7ECFFD798EF8}" type="VALUE">
                      <a:rPr lang="en-US" b="1" baseline="0"/>
                      <a:pPr>
                        <a:defRPr b="1"/>
                      </a:pPr>
                      <a:t>[VALEUR]</a:t>
                    </a:fld>
                    <a:endParaRPr lang="en-US" b="1" baseline="0"/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2B69C0CA-6C36-4BEE-ADEB-A6408A245A01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314584455444701"/>
                      <c:h val="0.1405682080108258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33-4D5E-B338-99FC4F11FBA8}"/>
                </c:ext>
              </c:extLst>
            </c:dLbl>
            <c:dLbl>
              <c:idx val="2"/>
              <c:layout>
                <c:manualLayout>
                  <c:x val="5.8254892405550283E-2"/>
                  <c:y val="6.760381581197541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EFB0B77-A30D-4800-8C44-10E38D60E9CB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3CE51DF1-A866-46BB-8623-223787CC66D7}" type="VALUE">
                      <a:rPr lang="en-US" b="1" baseline="0"/>
                      <a:pPr>
                        <a:defRPr b="1"/>
                      </a:pPr>
                      <a:t>[VALEUR]</a:t>
                    </a:fld>
                    <a:endParaRPr lang="en-US" b="1" baseline="0"/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E4D0BBA4-7F4A-4ACF-B7C1-41CF975D8F23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790034796139084"/>
                      <c:h val="0.136791059757756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33-4D5E-B338-99FC4F11FBA8}"/>
                </c:ext>
              </c:extLst>
            </c:dLbl>
            <c:dLbl>
              <c:idx val="3"/>
              <c:layout>
                <c:manualLayout>
                  <c:x val="-0.21214385253960519"/>
                  <c:y val="-0.18797037764047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14EB958-D281-46E3-B8BD-165A71C5F91E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39C78407-552D-42C6-B10E-22CA94BB0F7F}" type="VALUE">
                      <a:rPr lang="en-US" b="1" baseline="0"/>
                      <a:pPr>
                        <a:defRPr b="1"/>
                      </a:pPr>
                      <a:t>[VALEUR]</a:t>
                    </a:fld>
                    <a:endParaRPr lang="en-US" b="1" baseline="0"/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E0D62B22-33CE-484C-88BE-8EC7CB77FA7B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6855112980584259"/>
                      <c:h val="0.1601463273181503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33-4D5E-B338-99FC4F11FBA8}"/>
                </c:ext>
              </c:extLst>
            </c:dLbl>
            <c:dLbl>
              <c:idx val="4"/>
              <c:layout>
                <c:manualLayout>
                  <c:x val="2.5627147519480781E-2"/>
                  <c:y val="-9.535034750995577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89204D6-97A3-4807-A242-B6FFBF05DAF4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D14ADFC6-4495-49FA-906C-B59DCC0E6D34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18BB744D-E823-4037-9E58-632FE8D2D91B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66678821442544"/>
                      <c:h val="0.163681064952399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33-4D5E-B338-99FC4F11FBA8}"/>
                </c:ext>
              </c:extLst>
            </c:dLbl>
            <c:dLbl>
              <c:idx val="5"/>
              <c:layout>
                <c:manualLayout>
                  <c:x val="0.10572805324835796"/>
                  <c:y val="-8.054795859709711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A5B3C3C-4016-4D39-84A9-B584EBBD2FCA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2C58FA91-019D-42B9-988B-3383B6CEFC05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1256A911-0F1C-4F34-ABF9-2CA04A5708E4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747127484607111"/>
                      <c:h val="0.1408760478486369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33-4D5E-B338-99FC4F11FB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site'!$M$4:$M$9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site'!$O$4:$O$9</c:f>
              <c:numCache>
                <c:formatCode>#\ ##0.00\ "€"</c:formatCode>
                <c:ptCount val="6"/>
                <c:pt idx="0">
                  <c:v>986.11</c:v>
                </c:pt>
                <c:pt idx="1">
                  <c:v>155.05000000000001</c:v>
                </c:pt>
                <c:pt idx="2">
                  <c:v>770.53000000000009</c:v>
                </c:pt>
                <c:pt idx="3">
                  <c:v>2715.37</c:v>
                </c:pt>
                <c:pt idx="4">
                  <c:v>1897.34</c:v>
                </c:pt>
                <c:pt idx="5">
                  <c:v>437.43199999999996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933-4D5E-B338-99FC4F11FBA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Consommations par Sites </a:t>
            </a:r>
            <a:r>
              <a:rPr lang="en-US" sz="1400" b="0" baseline="0">
                <a:latin typeface="Monotype Corsiva" panose="03010101010201010101" pitchFamily="66" charset="0"/>
              </a:rPr>
              <a:t>:3 171 m</a:t>
            </a:r>
            <a:r>
              <a:rPr lang="en-US" sz="1400" b="0" baseline="30000">
                <a:latin typeface="Monotype Corsiva" panose="03010101010201010101" pitchFamily="66" charset="0"/>
              </a:rPr>
              <a:t>3</a:t>
            </a:r>
            <a:r>
              <a:rPr lang="en-US" sz="1400" b="0" baseline="0">
                <a:latin typeface="Monotype Corsiva" panose="03010101010201010101" pitchFamily="66" charset="0"/>
              </a:rPr>
              <a:t> </a:t>
            </a:r>
            <a:r>
              <a:rPr lang="en-US" sz="1100" b="1" baseline="0">
                <a:latin typeface="Monotype Corsiva" panose="03010101010201010101" pitchFamily="66" charset="0"/>
              </a:rPr>
              <a:t>(5 673,45€) </a:t>
            </a:r>
            <a:endParaRPr lang="en-US" sz="1100" b="1" i="0" u="none" strike="noStrike" baseline="0">
              <a:effectLst/>
            </a:endParaRP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3ème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2512077294685993E-2"/>
          <c:y val="0.37379606237744872"/>
          <c:w val="0.83349111318289204"/>
          <c:h val="0.61764590901547145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13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E5D-4D6D-846D-336654457A64}"/>
              </c:ext>
            </c:extLst>
          </c:dPt>
          <c:dPt>
            <c:idx val="1"/>
            <c:bubble3D val="0"/>
            <c:explosion val="25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E5D-4D6D-846D-336654457A64}"/>
              </c:ext>
            </c:extLst>
          </c:dPt>
          <c:dPt>
            <c:idx val="2"/>
            <c:bubble3D val="0"/>
            <c:explosion val="5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E5D-4D6D-846D-336654457A64}"/>
              </c:ext>
            </c:extLst>
          </c:dPt>
          <c:dPt>
            <c:idx val="3"/>
            <c:bubble3D val="0"/>
            <c:explosion val="9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E5D-4D6D-846D-336654457A64}"/>
              </c:ext>
            </c:extLst>
          </c:dPt>
          <c:dPt>
            <c:idx val="4"/>
            <c:bubble3D val="0"/>
            <c:explosion val="15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E5D-4D6D-846D-336654457A64}"/>
              </c:ext>
            </c:extLst>
          </c:dPt>
          <c:dPt>
            <c:idx val="5"/>
            <c:bubble3D val="0"/>
            <c:explosion val="2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E5D-4D6D-846D-336654457A64}"/>
              </c:ext>
            </c:extLst>
          </c:dPt>
          <c:dLbls>
            <c:dLbl>
              <c:idx val="0"/>
              <c:layout>
                <c:manualLayout>
                  <c:x val="-7.7053028856414428E-3"/>
                  <c:y val="-7.381364214719062E-2"/>
                </c:manualLayout>
              </c:layout>
              <c:tx>
                <c:rich>
                  <a:bodyPr/>
                  <a:lstStyle/>
                  <a:p>
                    <a:fld id="{D4B42358-B18A-4EB8-A5AA-09589C1BB66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0162BB88-9667-4612-8309-1F995699BAE2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F0337273-8CA5-4B84-AD41-4BF6AFC5264F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244880766509036"/>
                      <c:h val="7.797033567525370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BE5D-4D6D-846D-336654457A64}"/>
                </c:ext>
              </c:extLst>
            </c:dLbl>
            <c:dLbl>
              <c:idx val="1"/>
              <c:layout>
                <c:manualLayout>
                  <c:x val="8.0720156057525624E-2"/>
                  <c:y val="-4.8948963346794765E-2"/>
                </c:manualLayout>
              </c:layout>
              <c:tx>
                <c:rich>
                  <a:bodyPr/>
                  <a:lstStyle/>
                  <a:p>
                    <a:fld id="{DCAA0253-C5C8-4FD2-9833-DAC2E1854B41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9C5C31E9-0A7A-4151-B6F8-6DDCD9FC7071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87E04808-4B66-489B-A9C0-906DAB982BD1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E5D-4D6D-846D-336654457A64}"/>
                </c:ext>
              </c:extLst>
            </c:dLbl>
            <c:dLbl>
              <c:idx val="2"/>
              <c:layout>
                <c:manualLayout>
                  <c:x val="3.9888123827602859E-2"/>
                  <c:y val="1.3717137816789295E-2"/>
                </c:manualLayout>
              </c:layout>
              <c:tx>
                <c:rich>
                  <a:bodyPr/>
                  <a:lstStyle/>
                  <a:p>
                    <a:fld id="{AB7315E2-71B0-41B7-B8F5-F88B5345ED32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4ED3DAA7-5A54-46FE-88B9-18750EBFACE8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1FAD8CF0-3B47-426F-9B17-D9D3B08DF9E6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E5D-4D6D-846D-336654457A64}"/>
                </c:ext>
              </c:extLst>
            </c:dLbl>
            <c:dLbl>
              <c:idx val="3"/>
              <c:layout>
                <c:manualLayout>
                  <c:x val="5.2645452128754947E-2"/>
                  <c:y val="-0.2303825136612021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E70016A-D699-4FC3-9C0A-6DEE127E192B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D02EEB2A-8C44-4BCA-8D15-4E91461F3477}" type="VALUE">
                      <a:rPr lang="en-US" b="1" baseline="0"/>
                      <a:pPr>
                        <a:defRPr b="1"/>
                      </a:pPr>
                      <a:t>[VALEUR]</a:t>
                    </a:fld>
                    <a:r>
                      <a:rPr lang="en-US" b="1" baseline="0"/>
                      <a:t>m</a:t>
                    </a:r>
                    <a:r>
                      <a:rPr lang="en-US" b="1" baseline="30000"/>
                      <a:t>3</a:t>
                    </a:r>
                    <a:r>
                      <a:rPr lang="en-US" b="1" baseline="0"/>
                      <a:t> </a:t>
                    </a:r>
                  </a:p>
                  <a:p>
                    <a:pPr>
                      <a:defRPr b="1"/>
                    </a:pPr>
                    <a:fld id="{E7A6D2CE-C210-4DBB-A4E7-A22CA2DBB956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fr-FR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52211875797979"/>
                      <c:h val="7.797033567525370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E5D-4D6D-846D-336654457A64}"/>
                </c:ext>
              </c:extLst>
            </c:dLbl>
            <c:dLbl>
              <c:idx val="4"/>
              <c:layout>
                <c:manualLayout>
                  <c:x val="-3.5518812644853058E-3"/>
                  <c:y val="-7.5012262811410865E-2"/>
                </c:manualLayout>
              </c:layout>
              <c:tx>
                <c:rich>
                  <a:bodyPr/>
                  <a:lstStyle/>
                  <a:p>
                    <a:fld id="{5B9CF80B-5F83-4BA3-BE1D-B4D33282CEC6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B4DAABDD-5ECA-4F2B-BC59-3F2B522ADFF5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961D5C6B-DB43-463C-945F-B450CAAA4AC2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BE5D-4D6D-846D-336654457A64}"/>
                </c:ext>
              </c:extLst>
            </c:dLbl>
            <c:dLbl>
              <c:idx val="5"/>
              <c:layout>
                <c:manualLayout>
                  <c:x val="4.8043851865164501E-2"/>
                  <c:y val="-9.5556498060693204E-2"/>
                </c:manualLayout>
              </c:layout>
              <c:tx>
                <c:rich>
                  <a:bodyPr/>
                  <a:lstStyle/>
                  <a:p>
                    <a:fld id="{F0B8C360-2B2F-4094-814E-84D427C6FC99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4D71995A-E0AD-4C85-944A-8005BBD5182C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  <a:r>
                      <a:rPr lang="en-US" baseline="0"/>
                      <a:t> </a:t>
                    </a:r>
                    <a:fld id="{FAACF40A-F20B-431B-9EBD-DA94AE6F2674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BE5D-4D6D-846D-336654457A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site'!$M$4:$M$9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site'!$N$4:$N$9</c:f>
              <c:numCache>
                <c:formatCode>#,##0</c:formatCode>
                <c:ptCount val="6"/>
                <c:pt idx="0">
                  <c:v>492</c:v>
                </c:pt>
                <c:pt idx="1">
                  <c:v>87</c:v>
                </c:pt>
                <c:pt idx="2">
                  <c:v>427</c:v>
                </c:pt>
                <c:pt idx="3">
                  <c:v>1193</c:v>
                </c:pt>
                <c:pt idx="4">
                  <c:v>769</c:v>
                </c:pt>
                <c:pt idx="5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E5D-4D6D-846D-336654457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D7D31">
        <a:lumMod val="20000"/>
        <a:lumOff val="80000"/>
      </a:srgb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 Non Identifié: 437,43€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(203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3ème Trimestre 2017</a:t>
            </a:r>
          </a:p>
        </c:rich>
      </c:tx>
      <c:layout>
        <c:manualLayout>
          <c:xMode val="edge"/>
          <c:yMode val="edge"/>
          <c:x val="0.34632645409119772"/>
          <c:y val="3.15581788694385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6"/>
              <c:layout>
                <c:manualLayout>
                  <c:x val="-1.7830609212481426E-2"/>
                  <c:y val="-7.9602014996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6E8-45BD-B3D4-BC5BDA9B98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site'!$M$381:$M$387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site'!$N$381:$N$387</c:f>
              <c:numCache>
                <c:formatCode>#\ ##0" m3"</c:formatCode>
                <c:ptCount val="7"/>
                <c:pt idx="0">
                  <c:v>0</c:v>
                </c:pt>
                <c:pt idx="1">
                  <c:v>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</c:v>
                </c:pt>
                <c:pt idx="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0-4B1A-9712-EE200CB36069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88707280832095E-2"/>
                  <c:y val="-3.980100749825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6E8-45BD-B3D4-BC5BDA9B98CB}"/>
                </c:ext>
              </c:extLst>
            </c:dLbl>
            <c:dLbl>
              <c:idx val="2"/>
              <c:layout>
                <c:manualLayout>
                  <c:x val="1.9811788013868178E-2"/>
                  <c:y val="-1.45935341636096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6E8-45BD-B3D4-BC5BDA9B98CB}"/>
                </c:ext>
              </c:extLst>
            </c:dLbl>
            <c:dLbl>
              <c:idx val="3"/>
              <c:layout>
                <c:manualLayout>
                  <c:x val="2.3774145616641974E-2"/>
                  <c:y val="-1.45935341636096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6E8-45BD-B3D4-BC5BDA9B98CB}"/>
                </c:ext>
              </c:extLst>
            </c:dLbl>
            <c:dLbl>
              <c:idx val="4"/>
              <c:layout>
                <c:manualLayout>
                  <c:x val="1.9811788013868251E-2"/>
                  <c:y val="-1.459353416360969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6E8-45BD-B3D4-BC5BDA9B98CB}"/>
                </c:ext>
              </c:extLst>
            </c:dLbl>
            <c:dLbl>
              <c:idx val="5"/>
              <c:layout>
                <c:manualLayout>
                  <c:x val="1.7830609212481426E-2"/>
                  <c:y val="-7.9602014996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6E8-45BD-B3D4-BC5BDA9B98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site'!$M$381:$M$387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site'!$O$381:$O$387</c:f>
              <c:numCache>
                <c:formatCode>#\ ##0.00\ "€"</c:formatCode>
                <c:ptCount val="7"/>
                <c:pt idx="0">
                  <c:v>9.85</c:v>
                </c:pt>
                <c:pt idx="1">
                  <c:v>45.131999999999998</c:v>
                </c:pt>
                <c:pt idx="2">
                  <c:v>9.85</c:v>
                </c:pt>
                <c:pt idx="3">
                  <c:v>9.85</c:v>
                </c:pt>
                <c:pt idx="4">
                  <c:v>9.85</c:v>
                </c:pt>
                <c:pt idx="5">
                  <c:v>30.81</c:v>
                </c:pt>
                <c:pt idx="6">
                  <c:v>322.08999999999997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8-45BD-B3D4-BC5BDA9B9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480960"/>
        <c:axId val="543476040"/>
        <c:axId val="0"/>
      </c:bar3DChart>
      <c:catAx>
        <c:axId val="54348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76040"/>
        <c:crosses val="autoZero"/>
        <c:auto val="1"/>
        <c:lblAlgn val="ctr"/>
        <c:lblOffset val="100"/>
        <c:noMultiLvlLbl val="0"/>
      </c:catAx>
      <c:valAx>
        <c:axId val="54347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8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>
        <a:lumMod val="75000"/>
      </a:sys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Publics: 1</a:t>
            </a:r>
            <a:r>
              <a:rPr lang="en-US" baseline="0">
                <a:latin typeface="Monotype Corsiva" panose="03010101010201010101" pitchFamily="66" charset="0"/>
              </a:rPr>
              <a:t> 897,34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>
                <a:latin typeface="Monotype Corsiva" panose="03010101010201010101" pitchFamily="66" charset="0"/>
              </a:rPr>
              <a:t>(769m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3ème</a:t>
            </a:r>
            <a:r>
              <a:rPr lang="en-US" b="1" baseline="0">
                <a:latin typeface="Monotype Corsiva" panose="03010101010201010101" pitchFamily="66" charset="0"/>
              </a:rPr>
              <a:t>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32022409479516811"/>
          <c:y val="3.93912135577245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19683481701285"/>
          <c:y val="0.13163478160536479"/>
          <c:w val="0.88880316518298719"/>
          <c:h val="0.4141462525517643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3847675568743818E-2"/>
                  <c:y val="-2.8070175438596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61D-400A-93A4-CEDAE464251E}"/>
                </c:ext>
              </c:extLst>
            </c:dLbl>
            <c:dLbl>
              <c:idx val="1"/>
              <c:layout>
                <c:manualLayout>
                  <c:x val="-1.9782393669634025E-3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61D-400A-93A4-CEDAE464251E}"/>
                </c:ext>
              </c:extLst>
            </c:dLbl>
            <c:dLbl>
              <c:idx val="2"/>
              <c:layout>
                <c:manualLayout>
                  <c:x val="-1.9782393669634025E-3"/>
                  <c:y val="5.61403508771919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61D-400A-93A4-CEDAE464251E}"/>
                </c:ext>
              </c:extLst>
            </c:dLbl>
            <c:dLbl>
              <c:idx val="3"/>
              <c:layout>
                <c:manualLayout>
                  <c:x val="1.7804154302670624E-2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61D-400A-93A4-CEDAE464251E}"/>
                </c:ext>
              </c:extLst>
            </c:dLbl>
            <c:dLbl>
              <c:idx val="4"/>
              <c:layout>
                <c:manualLayout>
                  <c:x val="0"/>
                  <c:y val="1.12280701754385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61D-400A-93A4-CEDAE464251E}"/>
                </c:ext>
              </c:extLst>
            </c:dLbl>
            <c:dLbl>
              <c:idx val="5"/>
              <c:layout>
                <c:manualLayout>
                  <c:x val="-2.3738872403560905E-2"/>
                  <c:y val="-3.36842105263157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61D-400A-93A4-CEDAE464251E}"/>
                </c:ext>
              </c:extLst>
            </c:dLbl>
            <c:dLbl>
              <c:idx val="6"/>
              <c:layout>
                <c:manualLayout>
                  <c:x val="-7.2534605529372064E-17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1D-400A-93A4-CEDAE464251E}"/>
                </c:ext>
              </c:extLst>
            </c:dLbl>
            <c:dLbl>
              <c:idx val="7"/>
              <c:layout>
                <c:manualLayout>
                  <c:x val="5.9347181008902079E-3"/>
                  <c:y val="2.8070175438596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61D-400A-93A4-CEDAE464251E}"/>
                </c:ext>
              </c:extLst>
            </c:dLbl>
            <c:dLbl>
              <c:idx val="8"/>
              <c:layout>
                <c:manualLayout>
                  <c:x val="-1.9782393669634025E-3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61D-400A-93A4-CEDAE464251E}"/>
                </c:ext>
              </c:extLst>
            </c:dLbl>
            <c:dLbl>
              <c:idx val="9"/>
              <c:layout>
                <c:manualLayout>
                  <c:x val="-1.9782393669634025E-3"/>
                  <c:y val="5.6140350877192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1D-400A-93A4-CEDAE464251E}"/>
                </c:ext>
              </c:extLst>
            </c:dLbl>
            <c:dLbl>
              <c:idx val="10"/>
              <c:layout>
                <c:manualLayout>
                  <c:x val="0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1D-400A-93A4-CEDAE4642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site'!$M$329:$M$339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site'!$N$329:$N$339</c:f>
              <c:numCache>
                <c:formatCode>#\ ##0" m3"</c:formatCode>
                <c:ptCount val="11"/>
                <c:pt idx="0">
                  <c:v>421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3</c:v>
                </c:pt>
                <c:pt idx="5">
                  <c:v>242</c:v>
                </c:pt>
                <c:pt idx="6">
                  <c:v>4</c:v>
                </c:pt>
                <c:pt idx="7">
                  <c:v>20</c:v>
                </c:pt>
                <c:pt idx="8">
                  <c:v>60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3A-4850-8D27-644E0843C457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0"/>
                  <c:y val="-1.6842105263157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61D-400A-93A4-CEDAE464251E}"/>
                </c:ext>
              </c:extLst>
            </c:dLbl>
            <c:dLbl>
              <c:idx val="2"/>
              <c:layout>
                <c:manualLayout>
                  <c:x val="1.9782393669634025E-3"/>
                  <c:y val="-1.6842105263157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61D-400A-93A4-CEDAE464251E}"/>
                </c:ext>
              </c:extLst>
            </c:dLbl>
            <c:dLbl>
              <c:idx val="3"/>
              <c:layout>
                <c:manualLayout>
                  <c:x val="7.91295746785361E-3"/>
                  <c:y val="-2.5263157894736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61D-400A-93A4-CEDAE464251E}"/>
                </c:ext>
              </c:extLst>
            </c:dLbl>
            <c:dLbl>
              <c:idx val="4"/>
              <c:layout>
                <c:manualLayout>
                  <c:x val="7.91295746785361E-3"/>
                  <c:y val="-1.12280701754385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61D-400A-93A4-CEDAE464251E}"/>
                </c:ext>
              </c:extLst>
            </c:dLbl>
            <c:dLbl>
              <c:idx val="6"/>
              <c:layout>
                <c:manualLayout>
                  <c:x val="-7.2534605529372064E-17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61D-400A-93A4-CEDAE464251E}"/>
                </c:ext>
              </c:extLst>
            </c:dLbl>
            <c:dLbl>
              <c:idx val="7"/>
              <c:layout>
                <c:manualLayout>
                  <c:x val="0"/>
                  <c:y val="-1.9649122807017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61D-400A-93A4-CEDAE464251E}"/>
                </c:ext>
              </c:extLst>
            </c:dLbl>
            <c:dLbl>
              <c:idx val="8"/>
              <c:layout>
                <c:manualLayout>
                  <c:x val="5.9347181008902079E-3"/>
                  <c:y val="-1.4035087719298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1D-400A-93A4-CEDAE464251E}"/>
                </c:ext>
              </c:extLst>
            </c:dLbl>
            <c:dLbl>
              <c:idx val="9"/>
              <c:layout>
                <c:manualLayout>
                  <c:x val="5.9347181008902079E-3"/>
                  <c:y val="-1.68421052631578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1D-400A-93A4-CEDAE464251E}"/>
                </c:ext>
              </c:extLst>
            </c:dLbl>
            <c:dLbl>
              <c:idx val="10"/>
              <c:layout>
                <c:manualLayout>
                  <c:x val="1.3847675568743818E-2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1D-400A-93A4-CEDAE4642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site'!$M$329:$M$339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site'!$O$329:$O$339</c:f>
              <c:numCache>
                <c:formatCode>#\ ##0.00\ "€"</c:formatCode>
                <c:ptCount val="11"/>
                <c:pt idx="0">
                  <c:v>1107.06</c:v>
                </c:pt>
                <c:pt idx="1">
                  <c:v>9.85</c:v>
                </c:pt>
                <c:pt idx="2">
                  <c:v>9.85</c:v>
                </c:pt>
                <c:pt idx="3">
                  <c:v>21.98</c:v>
                </c:pt>
                <c:pt idx="4">
                  <c:v>13.16</c:v>
                </c:pt>
                <c:pt idx="5">
                  <c:v>584.73</c:v>
                </c:pt>
                <c:pt idx="6">
                  <c:v>14.26</c:v>
                </c:pt>
                <c:pt idx="7">
                  <c:v>31.9</c:v>
                </c:pt>
                <c:pt idx="8">
                  <c:v>76.03</c:v>
                </c:pt>
                <c:pt idx="9">
                  <c:v>14.26</c:v>
                </c:pt>
                <c:pt idx="10">
                  <c:v>14.26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1D-400A-93A4-CEDAE4642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1091232"/>
        <c:axId val="471090576"/>
        <c:axId val="0"/>
      </c:bar3DChart>
      <c:catAx>
        <c:axId val="4710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0576"/>
        <c:crosses val="autoZero"/>
        <c:auto val="1"/>
        <c:lblAlgn val="ctr"/>
        <c:lblOffset val="100"/>
        <c:noMultiLvlLbl val="0"/>
      </c:catAx>
      <c:valAx>
        <c:axId val="47109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123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Sportifs: 770,53€ </a:t>
            </a:r>
            <a:r>
              <a:rPr lang="en-US" sz="1200" b="1">
                <a:latin typeface="Monotype Corsiva" panose="03010101010201010101" pitchFamily="66" charset="0"/>
              </a:rPr>
              <a:t>(427m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>
                <a:latin typeface="Monotype Corsiva" panose="03010101010201010101" pitchFamily="66" charset="0"/>
              </a:rPr>
              <a:t>3ème Trimestre</a:t>
            </a:r>
          </a:p>
        </c:rich>
      </c:tx>
      <c:layout>
        <c:manualLayout>
          <c:xMode val="edge"/>
          <c:yMode val="edge"/>
          <c:x val="0.33392466713228297"/>
          <c:y val="4.55191830202694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3.9273441335296823E-3"/>
                  <c:y val="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430-4988-9B5F-268C2EC4E1E7}"/>
                </c:ext>
              </c:extLst>
            </c:dLbl>
            <c:dLbl>
              <c:idx val="1"/>
              <c:layout>
                <c:manualLayout>
                  <c:x val="-1.5709376534118802E-2"/>
                  <c:y val="-5.645304385733749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30-4988-9B5F-268C2EC4E1E7}"/>
                </c:ext>
              </c:extLst>
            </c:dLbl>
            <c:dLbl>
              <c:idx val="2"/>
              <c:layout>
                <c:manualLayout>
                  <c:x val="-1.1782032400589174E-2"/>
                  <c:y val="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430-4988-9B5F-268C2EC4E1E7}"/>
                </c:ext>
              </c:extLst>
            </c:dLbl>
            <c:dLbl>
              <c:idx val="3"/>
              <c:layout>
                <c:manualLayout>
                  <c:x val="-1.5709376534118875E-2"/>
                  <c:y val="-6.1585850190237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430-4988-9B5F-268C2EC4E1E7}"/>
                </c:ext>
              </c:extLst>
            </c:dLbl>
            <c:dLbl>
              <c:idx val="4"/>
              <c:layout>
                <c:manualLayout>
                  <c:x val="-9.8183603338242512E-3"/>
                  <c:y val="6.1585850190237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430-4988-9B5F-268C2EC4E1E7}"/>
                </c:ext>
              </c:extLst>
            </c:dLbl>
            <c:dLbl>
              <c:idx val="5"/>
              <c:layout>
                <c:manualLayout>
                  <c:x val="-1.9636720667649222E-3"/>
                  <c:y val="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30-4988-9B5F-268C2EC4E1E7}"/>
                </c:ext>
              </c:extLst>
            </c:dLbl>
            <c:dLbl>
              <c:idx val="6"/>
              <c:layout>
                <c:manualLayout>
                  <c:x val="-1.4400095471810536E-16"/>
                  <c:y val="9.23787752853547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30-4988-9B5F-268C2EC4E1E7}"/>
                </c:ext>
              </c:extLst>
            </c:dLbl>
            <c:dLbl>
              <c:idx val="7"/>
              <c:layout>
                <c:manualLayout>
                  <c:x val="-1.5709376534118802E-2"/>
                  <c:y val="-5.645304385733749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30-4988-9B5F-268C2EC4E1E7}"/>
                </c:ext>
              </c:extLst>
            </c:dLbl>
            <c:dLbl>
              <c:idx val="8"/>
              <c:layout>
                <c:manualLayout>
                  <c:x val="-5.8910162002945507E-3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430-4988-9B5F-268C2EC4E1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site'!$M$166:$M$174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site'!$N$166:$N$174</c:f>
              <c:numCache>
                <c:formatCode>#\ ##0" m3"</c:formatCode>
                <c:ptCount val="9"/>
                <c:pt idx="0">
                  <c:v>4</c:v>
                </c:pt>
                <c:pt idx="1">
                  <c:v>80</c:v>
                </c:pt>
                <c:pt idx="2">
                  <c:v>52</c:v>
                </c:pt>
                <c:pt idx="3">
                  <c:v>94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170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AE3-4DC0-887E-3E9E24CAAE3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178203240058910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430-4988-9B5F-268C2EC4E1E7}"/>
                </c:ext>
              </c:extLst>
            </c:dLbl>
            <c:dLbl>
              <c:idx val="2"/>
              <c:layout>
                <c:manualLayout>
                  <c:x val="5.8910162002945507E-3"/>
                  <c:y val="-3.07929250951197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430-4988-9B5F-268C2EC4E1E7}"/>
                </c:ext>
              </c:extLst>
            </c:dLbl>
            <c:dLbl>
              <c:idx val="4"/>
              <c:layout>
                <c:manualLayout>
                  <c:x val="9.81836033382418E-3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430-4988-9B5F-268C2EC4E1E7}"/>
                </c:ext>
              </c:extLst>
            </c:dLbl>
            <c:dLbl>
              <c:idx val="5"/>
              <c:layout>
                <c:manualLayout>
                  <c:x val="1.1782032400589101E-2"/>
                  <c:y val="-6.1585850190237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430-4988-9B5F-268C2EC4E1E7}"/>
                </c:ext>
              </c:extLst>
            </c:dLbl>
            <c:dLbl>
              <c:idx val="6"/>
              <c:layout>
                <c:manualLayout>
                  <c:x val="1.1782032400589101E-2"/>
                  <c:y val="-9.23787752853569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430-4988-9B5F-268C2EC4E1E7}"/>
                </c:ext>
              </c:extLst>
            </c:dLbl>
            <c:dLbl>
              <c:idx val="8"/>
              <c:layout>
                <c:manualLayout>
                  <c:x val="2.1600392734413353E-2"/>
                  <c:y val="-1.1290608771467499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30-4988-9B5F-268C2EC4E1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site'!$M$166:$M$174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site'!$O$166:$O$174</c:f>
              <c:numCache>
                <c:formatCode>#\ ##0.00\ "€"</c:formatCode>
                <c:ptCount val="9"/>
                <c:pt idx="0">
                  <c:v>14.26</c:v>
                </c:pt>
                <c:pt idx="1">
                  <c:v>123.18</c:v>
                </c:pt>
                <c:pt idx="2">
                  <c:v>67.2</c:v>
                </c:pt>
                <c:pt idx="3">
                  <c:v>156.21</c:v>
                </c:pt>
                <c:pt idx="4">
                  <c:v>0</c:v>
                </c:pt>
                <c:pt idx="5">
                  <c:v>14.26</c:v>
                </c:pt>
                <c:pt idx="6">
                  <c:v>10.95</c:v>
                </c:pt>
                <c:pt idx="7">
                  <c:v>374.62</c:v>
                </c:pt>
                <c:pt idx="8">
                  <c:v>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0-4988-9B5F-268C2EC4E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6698728"/>
        <c:axId val="596702336"/>
        <c:axId val="0"/>
      </c:bar3DChart>
      <c:catAx>
        <c:axId val="59669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702336"/>
        <c:crosses val="autoZero"/>
        <c:auto val="1"/>
        <c:lblAlgn val="ctr"/>
        <c:lblOffset val="100"/>
        <c:noMultiLvlLbl val="0"/>
      </c:catAx>
      <c:valAx>
        <c:axId val="59670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698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Culturels: 155,05€ </a:t>
            </a:r>
            <a:r>
              <a:rPr lang="en-US" sz="1200" b="1">
                <a:latin typeface="Monotype Corsiva" panose="03010101010201010101" pitchFamily="66" charset="0"/>
              </a:rPr>
              <a:t>(87</a:t>
            </a:r>
            <a:r>
              <a:rPr lang="en-US" sz="1200" b="1" baseline="0">
                <a:latin typeface="Monotype Corsiva" panose="03010101010201010101" pitchFamily="66" charset="0"/>
              </a:rPr>
              <a:t> 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3ème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site'!$M$112:$M$117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site'!$N$112:$N$117</c:f>
              <c:numCache>
                <c:formatCode>#\ ##0" m3"</c:formatCode>
                <c:ptCount val="6"/>
                <c:pt idx="0">
                  <c:v>31</c:v>
                </c:pt>
                <c:pt idx="1">
                  <c:v>4</c:v>
                </c:pt>
                <c:pt idx="2">
                  <c:v>19</c:v>
                </c:pt>
                <c:pt idx="3">
                  <c:v>6</c:v>
                </c:pt>
                <c:pt idx="4">
                  <c:v>3</c:v>
                </c:pt>
                <c:pt idx="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EC-454D-920E-CF546B3E8D9D}"/>
            </c:ext>
          </c:extLst>
        </c:ser>
        <c:ser>
          <c:idx val="1"/>
          <c:order val="1"/>
          <c:spPr>
            <a:solidFill>
              <a:srgbClr val="FF99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site'!$M$112:$M$117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site'!$O$112:$O$117</c:f>
              <c:numCache>
                <c:formatCode>#\ ##0.00\ "€"</c:formatCode>
                <c:ptCount val="6"/>
                <c:pt idx="0">
                  <c:v>44.03</c:v>
                </c:pt>
                <c:pt idx="1">
                  <c:v>14.26</c:v>
                </c:pt>
                <c:pt idx="2">
                  <c:v>30.81</c:v>
                </c:pt>
                <c:pt idx="3">
                  <c:v>16.46</c:v>
                </c:pt>
                <c:pt idx="4">
                  <c:v>13.16</c:v>
                </c:pt>
                <c:pt idx="5">
                  <c:v>36.33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6C-4D77-9DB9-4E10F9C85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8452744"/>
        <c:axId val="458454384"/>
        <c:axId val="0"/>
      </c:bar3DChart>
      <c:catAx>
        <c:axId val="45845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4384"/>
        <c:crosses val="autoZero"/>
        <c:auto val="1"/>
        <c:lblAlgn val="ctr"/>
        <c:lblOffset val="100"/>
        <c:noMultiLvlLbl val="0"/>
      </c:catAx>
      <c:valAx>
        <c:axId val="45845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Sites administratifs: 986,11€ </a:t>
            </a:r>
            <a:r>
              <a:rPr lang="en-US" sz="1200" b="1">
                <a:latin typeface="Monotype Corsiva" panose="03010101010201010101" pitchFamily="66" charset="0"/>
              </a:rPr>
              <a:t>(492m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3ème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7.8431372549019607E-3"/>
                  <c:y val="3.7771482530689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139-4EF1-9E54-F0DED59A91CD}"/>
                </c:ext>
              </c:extLst>
            </c:dLbl>
            <c:dLbl>
              <c:idx val="2"/>
              <c:layout>
                <c:manualLayout>
                  <c:x val="-1.9607843137255262E-3"/>
                  <c:y val="1.1331444759206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139-4EF1-9E54-F0DED59A91CD}"/>
                </c:ext>
              </c:extLst>
            </c:dLbl>
            <c:dLbl>
              <c:idx val="3"/>
              <c:layout>
                <c:manualLayout>
                  <c:x val="-1.9607843137255622E-3"/>
                  <c:y val="7.5542965061378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139-4EF1-9E54-F0DED59A91CD}"/>
                </c:ext>
              </c:extLst>
            </c:dLbl>
            <c:dLbl>
              <c:idx val="4"/>
              <c:layout>
                <c:manualLayout>
                  <c:x val="-1.9607843137255622E-3"/>
                  <c:y val="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139-4EF1-9E54-F0DED59A91CD}"/>
                </c:ext>
              </c:extLst>
            </c:dLbl>
            <c:dLbl>
              <c:idx val="5"/>
              <c:layout>
                <c:manualLayout>
                  <c:x val="-7.84313725490196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139-4EF1-9E54-F0DED59A91CD}"/>
                </c:ext>
              </c:extLst>
            </c:dLbl>
            <c:dLbl>
              <c:idx val="6"/>
              <c:layout>
                <c:manualLayout>
                  <c:x val="-9.8039215686274508E-3"/>
                  <c:y val="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39-4EF1-9E54-F0DED59A91CD}"/>
                </c:ext>
              </c:extLst>
            </c:dLbl>
            <c:dLbl>
              <c:idx val="7"/>
              <c:layout>
                <c:manualLayout>
                  <c:x val="0"/>
                  <c:y val="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39-4EF1-9E54-F0DED59A91CD}"/>
                </c:ext>
              </c:extLst>
            </c:dLbl>
            <c:dLbl>
              <c:idx val="8"/>
              <c:layout>
                <c:manualLayout>
                  <c:x val="-1.4378918860822581E-16"/>
                  <c:y val="7.5542965061378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39-4EF1-9E54-F0DED59A9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site'!$M$58:$M$66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site'!$N$58:$N$66</c:f>
              <c:numCache>
                <c:formatCode>#\ ##0" m3"</c:formatCode>
                <c:ptCount val="9"/>
                <c:pt idx="0">
                  <c:v>238</c:v>
                </c:pt>
                <c:pt idx="1">
                  <c:v>91</c:v>
                </c:pt>
                <c:pt idx="2">
                  <c:v>11</c:v>
                </c:pt>
                <c:pt idx="3">
                  <c:v>9</c:v>
                </c:pt>
                <c:pt idx="4">
                  <c:v>3</c:v>
                </c:pt>
                <c:pt idx="5">
                  <c:v>80</c:v>
                </c:pt>
                <c:pt idx="6">
                  <c:v>1</c:v>
                </c:pt>
                <c:pt idx="7">
                  <c:v>0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60-4C10-8718-FF51B821384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7.8431372549019607E-3"/>
                  <c:y val="-3.77714825306896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139-4EF1-9E54-F0DED59A91CD}"/>
                </c:ext>
              </c:extLst>
            </c:dLbl>
            <c:dLbl>
              <c:idx val="1"/>
              <c:layout>
                <c:manualLayout>
                  <c:x val="1.7647058823529339E-2"/>
                  <c:y val="-1.1331444759206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139-4EF1-9E54-F0DED59A91CD}"/>
                </c:ext>
              </c:extLst>
            </c:dLbl>
            <c:dLbl>
              <c:idx val="2"/>
              <c:layout>
                <c:manualLayout>
                  <c:x val="1.5686274509803848E-2"/>
                  <c:y val="-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139-4EF1-9E54-F0DED59A91CD}"/>
                </c:ext>
              </c:extLst>
            </c:dLbl>
            <c:dLbl>
              <c:idx val="3"/>
              <c:layout>
                <c:manualLayout>
                  <c:x val="1.7647058823529412E-2"/>
                  <c:y val="-7.55429650613793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139-4EF1-9E54-F0DED59A91CD}"/>
                </c:ext>
              </c:extLst>
            </c:dLbl>
            <c:dLbl>
              <c:idx val="4"/>
              <c:layout>
                <c:manualLayout>
                  <c:x val="1.5686274509803921E-2"/>
                  <c:y val="-7.5542965061378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139-4EF1-9E54-F0DED59A91CD}"/>
                </c:ext>
              </c:extLst>
            </c:dLbl>
            <c:dLbl>
              <c:idx val="5"/>
              <c:layout>
                <c:manualLayout>
                  <c:x val="1.1764705882352941E-2"/>
                  <c:y val="-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139-4EF1-9E54-F0DED59A91CD}"/>
                </c:ext>
              </c:extLst>
            </c:dLbl>
            <c:dLbl>
              <c:idx val="6"/>
              <c:layout>
                <c:manualLayout>
                  <c:x val="1.372549019607843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139-4EF1-9E54-F0DED59A91CD}"/>
                </c:ext>
              </c:extLst>
            </c:dLbl>
            <c:dLbl>
              <c:idx val="7"/>
              <c:layout>
                <c:manualLayout>
                  <c:x val="1.1764705882352941E-2"/>
                  <c:y val="-1.1331444759206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39-4EF1-9E54-F0DED59A91CD}"/>
                </c:ext>
              </c:extLst>
            </c:dLbl>
            <c:dLbl>
              <c:idx val="8"/>
              <c:layout>
                <c:manualLayout>
                  <c:x val="2.3529411764705882E-2"/>
                  <c:y val="-1.1331444759206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39-4EF1-9E54-F0DED59A9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site'!$M$58:$M$66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site'!$O$58:$O$66</c:f>
              <c:numCache>
                <c:formatCode>#\ ##0.00\ "€"</c:formatCode>
                <c:ptCount val="9"/>
                <c:pt idx="0">
                  <c:v>573.04999999999995</c:v>
                </c:pt>
                <c:pt idx="1">
                  <c:v>149.11000000000001</c:v>
                </c:pt>
                <c:pt idx="2">
                  <c:v>21.98</c:v>
                </c:pt>
                <c:pt idx="3">
                  <c:v>19.77</c:v>
                </c:pt>
                <c:pt idx="4">
                  <c:v>13.16</c:v>
                </c:pt>
                <c:pt idx="5">
                  <c:v>123.18</c:v>
                </c:pt>
                <c:pt idx="6">
                  <c:v>10.95</c:v>
                </c:pt>
                <c:pt idx="7">
                  <c:v>0</c:v>
                </c:pt>
                <c:pt idx="8">
                  <c:v>74.91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9-4EF1-9E54-F0DED59A9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2913960"/>
        <c:axId val="582914288"/>
        <c:axId val="0"/>
      </c:bar3DChart>
      <c:catAx>
        <c:axId val="58291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4288"/>
        <c:crosses val="autoZero"/>
        <c:auto val="1"/>
        <c:lblAlgn val="ctr"/>
        <c:lblOffset val="100"/>
        <c:noMultiLvlLbl val="0"/>
      </c:catAx>
      <c:valAx>
        <c:axId val="5829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3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Ecoles/Restaurations Scolaires: 2</a:t>
            </a:r>
            <a:r>
              <a:rPr lang="en-US" baseline="0">
                <a:latin typeface="Monotype Corsiva" panose="03010101010201010101" pitchFamily="66" charset="0"/>
              </a:rPr>
              <a:t> 662,51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(1 193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2ème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3786312161496799E-2"/>
                  <c:y val="7.7566613308452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5EC-4926-B36D-B178AA0DA84E}"/>
                </c:ext>
              </c:extLst>
            </c:dLbl>
            <c:dLbl>
              <c:idx val="2"/>
              <c:layout>
                <c:manualLayout>
                  <c:x val="-3.9389463318562643E-3"/>
                  <c:y val="1.012657958694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5EC-4926-B36D-B178AA0DA84E}"/>
                </c:ext>
              </c:extLst>
            </c:dLbl>
            <c:dLbl>
              <c:idx val="5"/>
              <c:layout>
                <c:manualLayout>
                  <c:x val="-7.87789266371252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5EC-4926-B36D-B178AA0DA84E}"/>
                </c:ext>
              </c:extLst>
            </c:dLbl>
            <c:dLbl>
              <c:idx val="6"/>
              <c:layout>
                <c:manualLayout>
                  <c:x val="7.2213181871191688E-17"/>
                  <c:y val="1.012657958694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5EC-4926-B36D-B178AA0DA84E}"/>
                </c:ext>
              </c:extLst>
            </c:dLbl>
            <c:dLbl>
              <c:idx val="7"/>
              <c:layout>
                <c:manualLayout>
                  <c:x val="1.9694731659280419E-3"/>
                  <c:y val="2.02531591738837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5EC-4926-B36D-B178AA0DA84E}"/>
                </c:ext>
              </c:extLst>
            </c:dLbl>
            <c:dLbl>
              <c:idx val="8"/>
              <c:layout>
                <c:manualLayout>
                  <c:x val="0"/>
                  <c:y val="-1.6877632644903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EC-4926-B36D-B178AA0DA8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site'!$M$221:$M$231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site'!$N$221:$N$231</c:f>
              <c:numCache>
                <c:formatCode>#\ ##0" m3"</c:formatCode>
                <c:ptCount val="11"/>
                <c:pt idx="0">
                  <c:v>39</c:v>
                </c:pt>
                <c:pt idx="1">
                  <c:v>292</c:v>
                </c:pt>
                <c:pt idx="2">
                  <c:v>0</c:v>
                </c:pt>
                <c:pt idx="3">
                  <c:v>125</c:v>
                </c:pt>
                <c:pt idx="4">
                  <c:v>179</c:v>
                </c:pt>
                <c:pt idx="5">
                  <c:v>354</c:v>
                </c:pt>
                <c:pt idx="6">
                  <c:v>0</c:v>
                </c:pt>
                <c:pt idx="7">
                  <c:v>83</c:v>
                </c:pt>
                <c:pt idx="8">
                  <c:v>118</c:v>
                </c:pt>
                <c:pt idx="9">
                  <c:v>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4-464D-9033-C301908CFA4C}"/>
            </c:ext>
          </c:extLst>
        </c:ser>
        <c:ser>
          <c:idx val="1"/>
          <c:order val="1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5.9084194977843431E-3"/>
                  <c:y val="-1.5100164245018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5EC-4926-B36D-B178AA0DA84E}"/>
                </c:ext>
              </c:extLst>
            </c:dLbl>
            <c:dLbl>
              <c:idx val="2"/>
              <c:layout>
                <c:manualLayout>
                  <c:x val="7.8778926637124574E-3"/>
                  <c:y val="-1.35021061159224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5EC-4926-B36D-B178AA0DA84E}"/>
                </c:ext>
              </c:extLst>
            </c:dLbl>
            <c:dLbl>
              <c:idx val="4"/>
              <c:layout>
                <c:manualLayout>
                  <c:x val="-5.9084194977843431E-3"/>
                  <c:y val="-1.012657958694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5EC-4926-B36D-B178AA0DA84E}"/>
                </c:ext>
              </c:extLst>
            </c:dLbl>
            <c:dLbl>
              <c:idx val="6"/>
              <c:layout>
                <c:manualLayout>
                  <c:x val="3.9389463318562287E-3"/>
                  <c:y val="-2.0253159173883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5EC-4926-B36D-B178AA0DA84E}"/>
                </c:ext>
              </c:extLst>
            </c:dLbl>
            <c:dLbl>
              <c:idx val="7"/>
              <c:layout>
                <c:manualLayout>
                  <c:x val="-7.8778926637124574E-3"/>
                  <c:y val="6.7510530579612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5EC-4926-B36D-B178AA0DA84E}"/>
                </c:ext>
              </c:extLst>
            </c:dLbl>
            <c:dLbl>
              <c:idx val="8"/>
              <c:layout>
                <c:manualLayout>
                  <c:x val="5.9084194977843431E-3"/>
                  <c:y val="-3.3755265289806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EC-4926-B36D-B178AA0DA84E}"/>
                </c:ext>
              </c:extLst>
            </c:dLbl>
            <c:dLbl>
              <c:idx val="9"/>
              <c:layout>
                <c:manualLayout>
                  <c:x val="5.9084194977843431E-3"/>
                  <c:y val="-1.6877632644903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EC-4926-B36D-B178AA0DA84E}"/>
                </c:ext>
              </c:extLst>
            </c:dLbl>
            <c:dLbl>
              <c:idx val="10"/>
              <c:layout>
                <c:manualLayout>
                  <c:x val="1.9694731659280998E-2"/>
                  <c:y val="-1.0126579586941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EC-4926-B36D-B178AA0DA84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site'!$M$221:$M$231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site'!$O$221:$O$231</c:f>
              <c:numCache>
                <c:formatCode>#\ ##0.00\ "€"</c:formatCode>
                <c:ptCount val="11"/>
                <c:pt idx="0">
                  <c:v>52.86</c:v>
                </c:pt>
                <c:pt idx="1">
                  <c:v>730.62</c:v>
                </c:pt>
                <c:pt idx="2">
                  <c:v>0</c:v>
                </c:pt>
                <c:pt idx="3">
                  <c:v>243.3</c:v>
                </c:pt>
                <c:pt idx="4">
                  <c:v>400.89</c:v>
                </c:pt>
                <c:pt idx="5">
                  <c:v>911.55</c:v>
                </c:pt>
                <c:pt idx="6">
                  <c:v>9.85</c:v>
                </c:pt>
                <c:pt idx="7">
                  <c:v>130.26</c:v>
                </c:pt>
                <c:pt idx="8">
                  <c:v>222.88</c:v>
                </c:pt>
                <c:pt idx="9">
                  <c:v>13.16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C-4926-B36D-B178AA0DA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6435176"/>
        <c:axId val="466433208"/>
        <c:axId val="0"/>
      </c:bar3DChart>
      <c:catAx>
        <c:axId val="46643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3208"/>
        <c:crosses val="autoZero"/>
        <c:auto val="1"/>
        <c:lblAlgn val="ctr"/>
        <c:lblOffset val="100"/>
        <c:noMultiLvlLbl val="0"/>
      </c:catAx>
      <c:valAx>
        <c:axId val="46643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5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Coûts par Sites </a:t>
            </a:r>
            <a:r>
              <a:rPr lang="en-US" sz="1400" b="0" baseline="0">
                <a:latin typeface="Monotype Corsiva" panose="03010101010201010101" pitchFamily="66" charset="0"/>
              </a:rPr>
              <a:t>: 16 568,18€ </a:t>
            </a:r>
            <a:r>
              <a:rPr lang="en-US" sz="1100" b="1" i="0" u="none" strike="noStrike" baseline="0">
                <a:effectLst/>
              </a:rPr>
              <a:t>(6 657m</a:t>
            </a:r>
            <a:r>
              <a:rPr lang="en-US" sz="1100" b="1" i="0" u="none" strike="noStrike" baseline="30000">
                <a:effectLst/>
              </a:rPr>
              <a:t>3</a:t>
            </a:r>
            <a:r>
              <a:rPr lang="en-US" sz="1100" b="1" i="0" u="none" strike="noStrike" baseline="0">
                <a:effectLst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4ème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2017759894550628E-2"/>
          <c:y val="0.34221017454785363"/>
          <c:w val="0.79402052716978655"/>
          <c:h val="0.58650029402062442"/>
        </c:manualLayout>
      </c:layout>
      <c:pie3DChart>
        <c:varyColors val="1"/>
        <c:ser>
          <c:idx val="0"/>
          <c:order val="0"/>
          <c:explosion val="9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2DB-43D2-B905-3A28B3D8D4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2DB-43D2-B905-3A28B3D8D4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2DB-43D2-B905-3A28B3D8D4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2DB-43D2-B905-3A28B3D8D4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2DB-43D2-B905-3A28B3D8D4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02DB-43D2-B905-3A28B3D8D4C0}"/>
              </c:ext>
            </c:extLst>
          </c:dPt>
          <c:dLbls>
            <c:dLbl>
              <c:idx val="0"/>
              <c:layout>
                <c:manualLayout>
                  <c:x val="5.8685109849609091E-2"/>
                  <c:y val="-5.284558799989058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880F2E4-7967-4D0B-A37A-E0911AC268B9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C2CCB570-F639-4589-A3C9-9D257DC267CD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72D38B6B-9437-4773-B3BA-8989657419BA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586382760175457"/>
                      <c:h val="0.1289955127542885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2DB-43D2-B905-3A28B3D8D4C0}"/>
                </c:ext>
              </c:extLst>
            </c:dLbl>
            <c:dLbl>
              <c:idx val="1"/>
              <c:layout>
                <c:manualLayout>
                  <c:x val="9.9343626357044953E-2"/>
                  <c:y val="3.808041558373044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73EB227-873C-4613-88FF-FE31F159673D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0A1E7CAC-2DCA-42FA-83E4-834F1D776447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16852CD4-9ABA-4F22-AA4B-EDD8ECBB89FD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72643393978484"/>
                      <c:h val="0.1442075302481085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2DB-43D2-B905-3A28B3D8D4C0}"/>
                </c:ext>
              </c:extLst>
            </c:dLbl>
            <c:dLbl>
              <c:idx val="2"/>
              <c:layout>
                <c:manualLayout>
                  <c:x val="6.6310402177535976E-2"/>
                  <c:y val="-6.0772691421016184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9CFCD3C-CFB5-4BC9-AC21-D39D63C7A2AD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F9E0EE0C-6416-4224-9E7F-745C3304FAF9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0935A242-EEFD-4333-A07E-5A5EBD955CEB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622608607371173"/>
                      <c:h val="0.1594195477419287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2DB-43D2-B905-3A28B3D8D4C0}"/>
                </c:ext>
              </c:extLst>
            </c:dLbl>
            <c:dLbl>
              <c:idx val="3"/>
              <c:layout>
                <c:manualLayout>
                  <c:x val="1.1801617801187821E-2"/>
                  <c:y val="-9.5434448332292745E-4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DBCB6EA-E1A3-4F11-941B-959CF94BB310}" type="CATEGORYNAME">
                      <a:rPr lang="en-US" b="1"/>
                      <a:pPr>
                        <a:defRPr b="1"/>
                      </a:pPr>
                      <a:t>[NOM DE CATÉGORIE]</a:t>
                    </a:fld>
                    <a:r>
                      <a:rPr lang="en-US" b="1" baseline="0"/>
                      <a:t>: </a:t>
                    </a:r>
                    <a:fld id="{A40F8BBB-8AD2-49A8-92AF-2EFFF35074BE}" type="VALUE">
                      <a:rPr lang="en-US" b="1" baseline="0"/>
                      <a:pPr>
                        <a:defRPr b="1"/>
                      </a:pPr>
                      <a:t>[VALEUR]</a:t>
                    </a:fld>
                    <a:endParaRPr lang="en-US" b="1" baseline="0"/>
                  </a:p>
                  <a:p>
                    <a:pPr>
                      <a:defRPr b="1"/>
                    </a:pPr>
                    <a:r>
                      <a:rPr lang="en-US" b="1" baseline="0"/>
                      <a:t> </a:t>
                    </a:r>
                    <a:fld id="{2A15DC20-686B-407D-BFAB-4ED22A2CB223}" type="PERCENTAGE">
                      <a:rPr lang="en-US" b="1" baseline="0"/>
                      <a:pPr>
                        <a:defRPr b="1"/>
                      </a:pPr>
                      <a:t>[POURCENTAGE]</a:t>
                    </a:fld>
                    <a:endParaRPr lang="en-US" b="1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056790256166786"/>
                      <c:h val="0.164166715327155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2DB-43D2-B905-3A28B3D8D4C0}"/>
                </c:ext>
              </c:extLst>
            </c:dLbl>
            <c:dLbl>
              <c:idx val="4"/>
              <c:layout>
                <c:manualLayout>
                  <c:x val="2.5540880212514078E-2"/>
                  <c:y val="-7.777747922859834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4B1DA45-2690-41AD-87B5-D57D8CC06659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C7045F9F-6072-43D0-BF39-423FD5297A26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34958790-EF95-470E-B3F0-E5D77A79ADAC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337250932370653"/>
                      <c:h val="0.1442075302481085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2DB-43D2-B905-3A28B3D8D4C0}"/>
                </c:ext>
              </c:extLst>
            </c:dLbl>
            <c:dLbl>
              <c:idx val="5"/>
              <c:layout>
                <c:manualLayout>
                  <c:x val="4.3740527044033632E-2"/>
                  <c:y val="-6.313399264348312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D56421A-4768-41DE-A226-DDD07A18B7CF}" type="CATEGORYNAME">
                      <a:rPr lang="en-US"/>
                      <a:pPr>
                        <a:defRPr b="1"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7838B0A8-98D4-4DC5-824A-F0B152BD2986}" type="VALUE">
                      <a:rPr lang="en-US" baseline="0"/>
                      <a:pPr>
                        <a:defRPr b="1"/>
                      </a:pPr>
                      <a:t>[VALEUR]</a:t>
                    </a:fld>
                    <a:endParaRPr lang="en-US" baseline="0"/>
                  </a:p>
                  <a:p>
                    <a:pPr>
                      <a:defRPr b="1"/>
                    </a:pPr>
                    <a:r>
                      <a:rPr lang="en-US" baseline="0"/>
                      <a:t> </a:t>
                    </a:r>
                    <a:fld id="{DA7BEBB1-5D9B-4636-A557-294236942D28}" type="PERCENTAGE">
                      <a:rPr lang="en-US" baseline="0"/>
                      <a:pPr>
                        <a:defRPr b="1"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010761453453128"/>
                      <c:h val="0.1251925083808334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2DB-43D2-B905-3A28B3D8D4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site'!$S$4:$S$9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site'!$U$4:$U$9</c:f>
              <c:numCache>
                <c:formatCode>#\ ##0.00\ "€"</c:formatCode>
                <c:ptCount val="6"/>
                <c:pt idx="0">
                  <c:v>1295.3700000000001</c:v>
                </c:pt>
                <c:pt idx="1">
                  <c:v>153.97999999999999</c:v>
                </c:pt>
                <c:pt idx="2">
                  <c:v>6061.26</c:v>
                </c:pt>
                <c:pt idx="3">
                  <c:v>4088.59</c:v>
                </c:pt>
                <c:pt idx="4">
                  <c:v>3863.56</c:v>
                </c:pt>
                <c:pt idx="5">
                  <c:v>1105.42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2DB-43D2-B905-3A28B3D8D4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Répartition</a:t>
            </a:r>
            <a:r>
              <a:rPr lang="en-US" sz="1400" baseline="0">
                <a:latin typeface="Monotype Corsiva" panose="03010101010201010101" pitchFamily="66" charset="0"/>
              </a:rPr>
              <a:t> </a:t>
            </a:r>
            <a:r>
              <a:rPr lang="en-US" sz="1400">
                <a:latin typeface="Monotype Corsiva" panose="03010101010201010101" pitchFamily="66" charset="0"/>
              </a:rPr>
              <a:t>des Consommations par Sites </a:t>
            </a:r>
            <a:r>
              <a:rPr lang="en-US" sz="1400" b="0" baseline="0">
                <a:latin typeface="Monotype Corsiva" panose="03010101010201010101" pitchFamily="66" charset="0"/>
              </a:rPr>
              <a:t>:6 657 m</a:t>
            </a:r>
            <a:r>
              <a:rPr lang="en-US" sz="1400" b="0" baseline="30000">
                <a:latin typeface="Monotype Corsiva" panose="03010101010201010101" pitchFamily="66" charset="0"/>
              </a:rPr>
              <a:t>3</a:t>
            </a:r>
            <a:r>
              <a:rPr lang="en-US" sz="1400" b="0" baseline="0">
                <a:latin typeface="Monotype Corsiva" panose="03010101010201010101" pitchFamily="66" charset="0"/>
              </a:rPr>
              <a:t> </a:t>
            </a:r>
            <a:r>
              <a:rPr lang="en-US" sz="1100" b="1" baseline="0">
                <a:latin typeface="Monotype Corsiva" panose="03010101010201010101" pitchFamily="66" charset="0"/>
              </a:rPr>
              <a:t>(16 568,18€) </a:t>
            </a:r>
            <a:endParaRPr lang="en-US" sz="1100" b="1" i="0" u="none" strike="noStrike" baseline="0">
              <a:effectLst/>
            </a:endParaRP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 i="0" u="none" strike="noStrike" baseline="0">
                <a:effectLst/>
              </a:rPr>
              <a:t>4ème Trimestre </a:t>
            </a:r>
            <a:endParaRPr lang="en-US" sz="1400" b="0" baseline="0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1091300543953745"/>
          <c:y val="3.79326638467066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2512077294685993E-2"/>
          <c:y val="0.37379606237744872"/>
          <c:w val="0.83349111318289204"/>
          <c:h val="0.61764590901547145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BBF-4D3D-94B9-43A63986FB56}"/>
              </c:ext>
            </c:extLst>
          </c:dPt>
          <c:dPt>
            <c:idx val="1"/>
            <c:bubble3D val="0"/>
            <c:explosion val="33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BBF-4D3D-94B9-43A63986FB56}"/>
              </c:ext>
            </c:extLst>
          </c:dPt>
          <c:dPt>
            <c:idx val="2"/>
            <c:bubble3D val="0"/>
            <c:explosion val="4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BBF-4D3D-94B9-43A63986FB56}"/>
              </c:ext>
            </c:extLst>
          </c:dPt>
          <c:dPt>
            <c:idx val="3"/>
            <c:bubble3D val="0"/>
            <c:explosion val="4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BBF-4D3D-94B9-43A63986FB56}"/>
              </c:ext>
            </c:extLst>
          </c:dPt>
          <c:dPt>
            <c:idx val="4"/>
            <c:bubble3D val="0"/>
            <c:explosion val="1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BBF-4D3D-94B9-43A63986FB56}"/>
              </c:ext>
            </c:extLst>
          </c:dPt>
          <c:dPt>
            <c:idx val="5"/>
            <c:bubble3D val="0"/>
            <c:explosion val="18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EBBF-4D3D-94B9-43A63986FB56}"/>
              </c:ext>
            </c:extLst>
          </c:dPt>
          <c:dLbls>
            <c:dLbl>
              <c:idx val="0"/>
              <c:layout>
                <c:manualLayout>
                  <c:x val="-1.9829665719937516E-2"/>
                  <c:y val="-0.1108347437878676"/>
                </c:manualLayout>
              </c:layout>
              <c:tx>
                <c:rich>
                  <a:bodyPr/>
                  <a:lstStyle/>
                  <a:p>
                    <a:fld id="{BF397C2C-5853-42D5-B7EB-3BF5D7F963DB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F2574268-EF38-4300-942E-BE6A1DF0457F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B1584E61-B532-48FD-A4F2-B27276441368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307910191577957"/>
                      <c:h val="7.7788161993769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BBF-4D3D-94B9-43A63986FB56}"/>
                </c:ext>
              </c:extLst>
            </c:dLbl>
            <c:dLbl>
              <c:idx val="1"/>
              <c:layout>
                <c:manualLayout>
                  <c:x val="5.8437512026539205E-2"/>
                  <c:y val="-3.0165084504623838E-2"/>
                </c:manualLayout>
              </c:layout>
              <c:tx>
                <c:rich>
                  <a:bodyPr/>
                  <a:lstStyle/>
                  <a:p>
                    <a:fld id="{97B0EF38-BDA5-47AB-8D76-01D076CF0CEE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FE05C128-F8B1-48E1-B699-4B2C316A7FF1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  <a:endParaRPr lang="en-US" baseline="0"/>
                  </a:p>
                  <a:p>
                    <a:r>
                      <a:rPr lang="en-US" baseline="0"/>
                      <a:t> </a:t>
                    </a:r>
                    <a:fld id="{CE60DD6E-232F-459A-9242-7991ECA8BF6D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BBF-4D3D-94B9-43A63986FB56}"/>
                </c:ext>
              </c:extLst>
            </c:dLbl>
            <c:dLbl>
              <c:idx val="2"/>
              <c:layout>
                <c:manualLayout>
                  <c:x val="6.2896914278677052E-2"/>
                  <c:y val="4.0599013908308194E-3"/>
                </c:manualLayout>
              </c:layout>
              <c:tx>
                <c:rich>
                  <a:bodyPr/>
                  <a:lstStyle/>
                  <a:p>
                    <a:fld id="{68E6407B-9626-4194-839A-5702EFBA0427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08BA7F36-1D14-4EFA-B4A6-F530F5CD0B45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2ED1452D-787B-4D42-AE61-A9E4E6B0A904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727272727272728"/>
                      <c:h val="7.7788161993769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EBBF-4D3D-94B9-43A63986FB56}"/>
                </c:ext>
              </c:extLst>
            </c:dLbl>
            <c:dLbl>
              <c:idx val="3"/>
              <c:layout>
                <c:manualLayout>
                  <c:x val="-3.9100684261974585E-2"/>
                  <c:y val="1.280251183555326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4F5E71D-F342-41E1-9A8C-8DA5C85D1A49}" type="CATEGORYNAME">
                      <a:rPr lang="en-US"/>
                      <a:pPr>
                        <a:defRPr/>
                      </a:pPr>
                      <a:t>[NOM DE CATÉGORIE]</a:t>
                    </a:fld>
                    <a:r>
                      <a:rPr lang="en-US" baseline="0"/>
                      <a:t>: </a:t>
                    </a:r>
                    <a:fld id="{9E3FC3AB-3593-43A5-AEC7-786374627F5D}" type="VALUE">
                      <a:rPr lang="en-US" baseline="0"/>
                      <a:pPr>
                        <a:defRPr/>
                      </a:pPr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 </a:t>
                    </a:r>
                    <a:fld id="{7744DA78-931D-4666-925D-27EF513D8103}" type="PERCENTAGE">
                      <a:rPr lang="en-US" baseline="0"/>
                      <a:pPr>
                        <a:defRPr/>
                      </a:pPr>
                      <a:t>[POURCENTAGE]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1329423264907141"/>
                      <c:h val="0.10514018691588785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BBF-4D3D-94B9-43A63986FB56}"/>
                </c:ext>
              </c:extLst>
            </c:dLbl>
            <c:dLbl>
              <c:idx val="4"/>
              <c:layout>
                <c:manualLayout>
                  <c:x val="9.8575288059667035E-4"/>
                  <c:y val="-0.10673633085583928"/>
                </c:manualLayout>
              </c:layout>
              <c:tx>
                <c:rich>
                  <a:bodyPr/>
                  <a:lstStyle/>
                  <a:p>
                    <a:fld id="{3428B5D5-68A5-446E-8609-856B598C20F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C019706B-FAB7-4239-9D16-ECBCCB3042AC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1A9DFDEF-B8E5-4F76-9AD5-1EE284590334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BBF-4D3D-94B9-43A63986FB56}"/>
                </c:ext>
              </c:extLst>
            </c:dLbl>
            <c:dLbl>
              <c:idx val="5"/>
              <c:layout>
                <c:manualLayout>
                  <c:x val="3.5222558323904529E-2"/>
                  <c:y val="-8.1836779748325816E-2"/>
                </c:manualLayout>
              </c:layout>
              <c:tx>
                <c:rich>
                  <a:bodyPr/>
                  <a:lstStyle/>
                  <a:p>
                    <a:fld id="{37F65CFE-75CF-47F3-BBF2-136F0425FA98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: </a:t>
                    </a:r>
                    <a:fld id="{E39F927A-CAEF-47A4-B92F-D1A66E77CE5D}" type="VALUE">
                      <a:rPr lang="en-US" baseline="0"/>
                      <a:pPr/>
                      <a:t>[VALEUR]</a:t>
                    </a:fld>
                    <a:r>
                      <a:rPr lang="en-US" baseline="0"/>
                      <a:t>m</a:t>
                    </a:r>
                    <a:r>
                      <a:rPr lang="en-US" baseline="30000"/>
                      <a:t>3</a:t>
                    </a:r>
                  </a:p>
                  <a:p>
                    <a:r>
                      <a:rPr lang="en-US" baseline="0"/>
                      <a:t> </a:t>
                    </a:r>
                    <a:fld id="{DB0C5FC7-1E65-44D5-A302-D2D6F4AE751D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364606183757822"/>
                      <c:h val="7.7788161993769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EBBF-4D3D-94B9-43A63986FB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'Analyse par site'!$S$4:$S$9</c:f>
              <c:strCache>
                <c:ptCount val="6"/>
                <c:pt idx="0">
                  <c:v>Sites Administratifs</c:v>
                </c:pt>
                <c:pt idx="1">
                  <c:v>Espaces Culturels</c:v>
                </c:pt>
                <c:pt idx="2">
                  <c:v>Espaces Sportifs</c:v>
                </c:pt>
                <c:pt idx="3">
                  <c:v>Ecoles/Restaurations Scolaires</c:v>
                </c:pt>
                <c:pt idx="4">
                  <c:v>Espace Public</c:v>
                </c:pt>
                <c:pt idx="5">
                  <c:v>Site Non Identifié</c:v>
                </c:pt>
              </c:strCache>
            </c:strRef>
          </c:cat>
          <c:val>
            <c:numRef>
              <c:f>'Analyse par site'!$T$4:$T$9</c:f>
              <c:numCache>
                <c:formatCode>#,##0</c:formatCode>
                <c:ptCount val="6"/>
                <c:pt idx="0">
                  <c:v>633</c:v>
                </c:pt>
                <c:pt idx="1">
                  <c:v>86</c:v>
                </c:pt>
                <c:pt idx="2">
                  <c:v>2307</c:v>
                </c:pt>
                <c:pt idx="3">
                  <c:v>1681</c:v>
                </c:pt>
                <c:pt idx="4">
                  <c:v>1493</c:v>
                </c:pt>
                <c:pt idx="5">
                  <c:v>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BBF-4D3D-94B9-43A63986F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D7D31">
        <a:lumMod val="20000"/>
        <a:lumOff val="80000"/>
      </a:srgb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Ecoles/Restaurations Scolaires: 2</a:t>
            </a:r>
            <a:r>
              <a:rPr lang="en-US" baseline="0">
                <a:latin typeface="Monotype Corsiva" panose="03010101010201010101" pitchFamily="66" charset="0"/>
              </a:rPr>
              <a:t> 662,51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(1 193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4ème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1627906976744186E-2"/>
                  <c:y val="6.71704450041975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458-400B-851B-B2E735E8F52C}"/>
                </c:ext>
              </c:extLst>
            </c:dLbl>
            <c:dLbl>
              <c:idx val="1"/>
              <c:layout>
                <c:manualLayout>
                  <c:x val="-1.3565891472868217E-2"/>
                  <c:y val="-3.35852225020990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458-400B-851B-B2E735E8F52C}"/>
                </c:ext>
              </c:extLst>
            </c:dLbl>
            <c:dLbl>
              <c:idx val="2"/>
              <c:layout>
                <c:manualLayout>
                  <c:x val="-1.1627906976744222E-2"/>
                  <c:y val="6.71704450041981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458-400B-851B-B2E735E8F52C}"/>
                </c:ext>
              </c:extLst>
            </c:dLbl>
            <c:dLbl>
              <c:idx val="3"/>
              <c:layout>
                <c:manualLayout>
                  <c:x val="-9.6899224806201549E-3"/>
                  <c:y val="-1.6792611251049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458-400B-851B-B2E735E8F52C}"/>
                </c:ext>
              </c:extLst>
            </c:dLbl>
            <c:dLbl>
              <c:idx val="4"/>
              <c:layout>
                <c:manualLayout>
                  <c:x val="-2.1317829457364341E-2"/>
                  <c:y val="-1.343408900083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58-400B-851B-B2E735E8F52C}"/>
                </c:ext>
              </c:extLst>
            </c:dLbl>
            <c:dLbl>
              <c:idx val="5"/>
              <c:layout>
                <c:manualLayout>
                  <c:x val="-1.1627906976744257E-2"/>
                  <c:y val="-3.35852225020990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58-400B-851B-B2E735E8F52C}"/>
                </c:ext>
              </c:extLst>
            </c:dLbl>
            <c:dLbl>
              <c:idx val="6"/>
              <c:layout>
                <c:manualLayout>
                  <c:x val="-1.9379844961241021E-3"/>
                  <c:y val="1.0075566750629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458-400B-851B-B2E735E8F52C}"/>
                </c:ext>
              </c:extLst>
            </c:dLbl>
            <c:dLbl>
              <c:idx val="7"/>
              <c:layout>
                <c:manualLayout>
                  <c:x val="-1.5503875968992248E-2"/>
                  <c:y val="-1.67926112510495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58-400B-851B-B2E735E8F52C}"/>
                </c:ext>
              </c:extLst>
            </c:dLbl>
            <c:dLbl>
              <c:idx val="8"/>
              <c:layout>
                <c:manualLayout>
                  <c:x val="-5.8139534883720929E-3"/>
                  <c:y val="1.0075566750629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458-400B-851B-B2E735E8F52C}"/>
                </c:ext>
              </c:extLst>
            </c:dLbl>
            <c:dLbl>
              <c:idx val="9"/>
              <c:layout>
                <c:manualLayout>
                  <c:x val="0"/>
                  <c:y val="1.0075566750629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58-400B-851B-B2E735E8F52C}"/>
                </c:ext>
              </c:extLst>
            </c:dLbl>
            <c:dLbl>
              <c:idx val="10"/>
              <c:layout>
                <c:manualLayout>
                  <c:x val="0"/>
                  <c:y val="1.00755667506295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58-400B-851B-B2E735E8F5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site'!$S$221:$S$231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site'!$T$221:$T$231</c:f>
              <c:numCache>
                <c:formatCode>#\ ##0" m3"</c:formatCode>
                <c:ptCount val="11"/>
                <c:pt idx="0">
                  <c:v>80</c:v>
                </c:pt>
                <c:pt idx="1">
                  <c:v>366</c:v>
                </c:pt>
                <c:pt idx="2">
                  <c:v>0</c:v>
                </c:pt>
                <c:pt idx="3">
                  <c:v>118</c:v>
                </c:pt>
                <c:pt idx="4">
                  <c:v>354</c:v>
                </c:pt>
                <c:pt idx="5">
                  <c:v>467</c:v>
                </c:pt>
                <c:pt idx="6">
                  <c:v>0</c:v>
                </c:pt>
                <c:pt idx="7">
                  <c:v>136</c:v>
                </c:pt>
                <c:pt idx="8">
                  <c:v>156</c:v>
                </c:pt>
                <c:pt idx="9">
                  <c:v>4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8-400B-851B-B2E735E8F52C}"/>
            </c:ext>
          </c:extLst>
        </c:ser>
        <c:ser>
          <c:idx val="1"/>
          <c:order val="1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937984496124031E-3"/>
                  <c:y val="-2.015113350125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458-400B-851B-B2E735E8F52C}"/>
                </c:ext>
              </c:extLst>
            </c:dLbl>
            <c:dLbl>
              <c:idx val="2"/>
              <c:layout>
                <c:manualLayout>
                  <c:x val="-1.937984496124031E-3"/>
                  <c:y val="-2.0151133501259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458-400B-851B-B2E735E8F52C}"/>
                </c:ext>
              </c:extLst>
            </c:dLbl>
            <c:dLbl>
              <c:idx val="3"/>
              <c:layout>
                <c:manualLayout>
                  <c:x val="0"/>
                  <c:y val="-1.343408900083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458-400B-851B-B2E735E8F52C}"/>
                </c:ext>
              </c:extLst>
            </c:dLbl>
            <c:dLbl>
              <c:idx val="6"/>
              <c:layout>
                <c:manualLayout>
                  <c:x val="0"/>
                  <c:y val="-2.01511335012593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458-400B-851B-B2E735E8F52C}"/>
                </c:ext>
              </c:extLst>
            </c:dLbl>
            <c:dLbl>
              <c:idx val="7"/>
              <c:layout>
                <c:manualLayout>
                  <c:x val="0"/>
                  <c:y val="-1.3434089000839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58-400B-851B-B2E735E8F52C}"/>
                </c:ext>
              </c:extLst>
            </c:dLbl>
            <c:dLbl>
              <c:idx val="8"/>
              <c:layout>
                <c:manualLayout>
                  <c:x val="5.8139534883720929E-3"/>
                  <c:y val="-2.01511335012594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58-400B-851B-B2E735E8F52C}"/>
                </c:ext>
              </c:extLst>
            </c:dLbl>
            <c:dLbl>
              <c:idx val="9"/>
              <c:layout>
                <c:manualLayout>
                  <c:x val="5.8139534883720929E-3"/>
                  <c:y val="-1.67926112510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58-400B-851B-B2E735E8F52C}"/>
                </c:ext>
              </c:extLst>
            </c:dLbl>
            <c:dLbl>
              <c:idx val="10"/>
              <c:layout>
                <c:manualLayout>
                  <c:x val="1.7441860465116279E-2"/>
                  <c:y val="-1.34340890008396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58-400B-851B-B2E735E8F5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site'!$S$221:$S$231</c:f>
              <c:strCache>
                <c:ptCount val="11"/>
                <c:pt idx="0">
                  <c:v>Ecole les Fleurs de Cannes</c:v>
                </c:pt>
                <c:pt idx="1">
                  <c:v>Ecole Alpinias: Restaurant Scolaire</c:v>
                </c:pt>
                <c:pt idx="2">
                  <c:v>Ecole Alpinias</c:v>
                </c:pt>
                <c:pt idx="3">
                  <c:v>Ecole Vétyver</c:v>
                </c:pt>
                <c:pt idx="4">
                  <c:v>Ecole Maternelle Les Badamiers</c:v>
                </c:pt>
                <c:pt idx="5">
                  <c:v>Ecole Bougainvilliers RDP</c:v>
                </c:pt>
                <c:pt idx="6">
                  <c:v>Ecole Floralies</c:v>
                </c:pt>
                <c:pt idx="7">
                  <c:v>Ecole Platane Nord</c:v>
                </c:pt>
                <c:pt idx="8">
                  <c:v>Ecole Platane Sud</c:v>
                </c:pt>
                <c:pt idx="9">
                  <c:v>Ecole Vétyver</c:v>
                </c:pt>
                <c:pt idx="10">
                  <c:v>Ecole Fleurs de Cannes Rue Maxime Payet Manapany-Les-Bas???</c:v>
                </c:pt>
              </c:strCache>
            </c:strRef>
          </c:cat>
          <c:val>
            <c:numRef>
              <c:f>'Analyse par site'!$U$221:$U$231</c:f>
              <c:numCache>
                <c:formatCode>#\ ##0.00\ "€"</c:formatCode>
                <c:ptCount val="11"/>
                <c:pt idx="0">
                  <c:v>123.18</c:v>
                </c:pt>
                <c:pt idx="1">
                  <c:v>946.57</c:v>
                </c:pt>
                <c:pt idx="2">
                  <c:v>9.85</c:v>
                </c:pt>
                <c:pt idx="3">
                  <c:v>222.88</c:v>
                </c:pt>
                <c:pt idx="4">
                  <c:v>911.55</c:v>
                </c:pt>
                <c:pt idx="5">
                  <c:v>1241.29</c:v>
                </c:pt>
                <c:pt idx="6">
                  <c:v>9.85</c:v>
                </c:pt>
                <c:pt idx="7">
                  <c:v>275.39999999999998</c:v>
                </c:pt>
                <c:pt idx="8">
                  <c:v>333.76</c:v>
                </c:pt>
                <c:pt idx="9">
                  <c:v>14.26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58-400B-851B-B2E735E8F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6435176"/>
        <c:axId val="466433208"/>
        <c:axId val="0"/>
      </c:bar3DChart>
      <c:catAx>
        <c:axId val="466435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3208"/>
        <c:crosses val="autoZero"/>
        <c:auto val="1"/>
        <c:lblAlgn val="ctr"/>
        <c:lblOffset val="100"/>
        <c:noMultiLvlLbl val="0"/>
      </c:catAx>
      <c:valAx>
        <c:axId val="46643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643517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Sites administratifs: 1</a:t>
            </a:r>
            <a:r>
              <a:rPr lang="en-US" baseline="0">
                <a:latin typeface="Monotype Corsiva" panose="03010101010201010101" pitchFamily="66" charset="0"/>
              </a:rPr>
              <a:t> 295,37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sz="1200" b="1">
                <a:latin typeface="Monotype Corsiva" panose="03010101010201010101" pitchFamily="66" charset="0"/>
              </a:rPr>
              <a:t>(633m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4ème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5698961542850616E-2"/>
          <c:y val="0.16480769230769229"/>
          <c:w val="0.90484325089862283"/>
          <c:h val="0.4984945992327882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7391304347826087E-2"/>
                  <c:y val="-3.2051282051282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043-4A73-953F-D1414A92B6C2}"/>
                </c:ext>
              </c:extLst>
            </c:dLbl>
            <c:dLbl>
              <c:idx val="2"/>
              <c:layout>
                <c:manualLayout>
                  <c:x val="-1.1594202898550725E-2"/>
                  <c:y val="6.41025641025629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043-4A73-953F-D1414A92B6C2}"/>
                </c:ext>
              </c:extLst>
            </c:dLbl>
            <c:dLbl>
              <c:idx val="3"/>
              <c:layout>
                <c:manualLayout>
                  <c:x val="-5.7971014492754335E-3"/>
                  <c:y val="3.2051282051282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043-4A73-953F-D1414A92B6C2}"/>
                </c:ext>
              </c:extLst>
            </c:dLbl>
            <c:dLbl>
              <c:idx val="4"/>
              <c:layout>
                <c:manualLayout>
                  <c:x val="-7.7294685990338874E-3"/>
                  <c:y val="9.615384615384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043-4A73-953F-D1414A92B6C2}"/>
                </c:ext>
              </c:extLst>
            </c:dLbl>
            <c:dLbl>
              <c:idx val="5"/>
              <c:layout>
                <c:manualLayout>
                  <c:x val="-2.3357664233576714E-2"/>
                  <c:y val="-3.205128205128205E-3"/>
                </c:manualLayout>
              </c:layout>
              <c:tx>
                <c:rich>
                  <a:bodyPr/>
                  <a:lstStyle/>
                  <a:p>
                    <a:fld id="{F22E4F02-5DEB-438D-A4E2-D55331DEAE03}" type="VALUE">
                      <a:rPr lang="en-US"/>
                      <a:pPr/>
                      <a:t>[VALEUR]</a:t>
                    </a:fld>
                    <a:endParaRPr lang="fr-F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B043-4A73-953F-D1414A92B6C2}"/>
                </c:ext>
              </c:extLst>
            </c:dLbl>
            <c:dLbl>
              <c:idx val="6"/>
              <c:layout>
                <c:manualLayout>
                  <c:x val="-1.3625304136253041E-2"/>
                  <c:y val="-1.1752000992018454E-16"/>
                </c:manualLayout>
              </c:layout>
              <c:tx>
                <c:rich>
                  <a:bodyPr/>
                  <a:lstStyle/>
                  <a:p>
                    <a:fld id="{BFE7B4AF-BC1A-4EE6-94C4-3A51306C2A86}" type="VALUE">
                      <a:rPr lang="en-US"/>
                      <a:pPr/>
                      <a:t>[VALEUR]</a:t>
                    </a:fld>
                    <a:endParaRPr lang="fr-F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B043-4A73-953F-D1414A92B6C2}"/>
                </c:ext>
              </c:extLst>
            </c:dLbl>
            <c:dLbl>
              <c:idx val="7"/>
              <c:layout>
                <c:manualLayout>
                  <c:x val="-5.8394005097188936E-3"/>
                  <c:y val="1.4499293357561074E-2"/>
                </c:manualLayout>
              </c:layout>
              <c:tx>
                <c:rich>
                  <a:bodyPr/>
                  <a:lstStyle/>
                  <a:p>
                    <a:fld id="{29CB1A5F-A516-4A72-8BEA-97F04AE41296}" type="VALUE">
                      <a:rPr lang="en-US"/>
                      <a:pPr/>
                      <a:t>[VALEUR]</a:t>
                    </a:fld>
                    <a:endParaRPr lang="fr-F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B043-4A73-953F-D1414A92B6C2}"/>
                </c:ext>
              </c:extLst>
            </c:dLbl>
            <c:dLbl>
              <c:idx val="8"/>
              <c:layout>
                <c:manualLayout>
                  <c:x val="-1.1678832116788464E-2"/>
                  <c:y val="-1.1294165152432927E-2"/>
                </c:manualLayout>
              </c:layout>
              <c:tx>
                <c:rich>
                  <a:bodyPr/>
                  <a:lstStyle/>
                  <a:p>
                    <a:fld id="{3F8864F4-35F2-4CAC-A0A7-F0EB1FF6EDA2}" type="VALUE">
                      <a:rPr lang="en-US"/>
                      <a:pPr/>
                      <a:t>[VALEUR]</a:t>
                    </a:fld>
                    <a:endParaRPr lang="fr-FR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043-4A73-953F-D1414A92B6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site'!$S$58:$S$66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site'!$T$58:$T$66</c:f>
              <c:numCache>
                <c:formatCode>#\ ##0" m3"</c:formatCode>
                <c:ptCount val="9"/>
                <c:pt idx="0">
                  <c:v>250</c:v>
                </c:pt>
                <c:pt idx="1">
                  <c:v>103</c:v>
                </c:pt>
                <c:pt idx="2">
                  <c:v>10</c:v>
                </c:pt>
                <c:pt idx="3">
                  <c:v>18</c:v>
                </c:pt>
                <c:pt idx="4">
                  <c:v>2</c:v>
                </c:pt>
                <c:pt idx="5">
                  <c:v>95</c:v>
                </c:pt>
                <c:pt idx="6">
                  <c:v>3</c:v>
                </c:pt>
                <c:pt idx="7">
                  <c:v>32</c:v>
                </c:pt>
                <c:pt idx="8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43-4A73-953F-D1414A92B6C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0"/>
                  <c:y val="-9.61538461538461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043-4A73-953F-D1414A92B6C2}"/>
                </c:ext>
              </c:extLst>
            </c:dLbl>
            <c:dLbl>
              <c:idx val="3"/>
              <c:layout>
                <c:manualLayout>
                  <c:x val="1.1594202898550725E-2"/>
                  <c:y val="-1.28205128205127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043-4A73-953F-D1414A92B6C2}"/>
                </c:ext>
              </c:extLst>
            </c:dLbl>
            <c:dLbl>
              <c:idx val="4"/>
              <c:layout>
                <c:manualLayout>
                  <c:x val="3.8647342995169792E-3"/>
                  <c:y val="-9.61538461538473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043-4A73-953F-D1414A92B6C2}"/>
                </c:ext>
              </c:extLst>
            </c:dLbl>
            <c:dLbl>
              <c:idx val="5"/>
              <c:layout>
                <c:manualLayout>
                  <c:x val="3.892944038929369E-3"/>
                  <c:y val="-6.4102564102564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043-4A73-953F-D1414A92B6C2}"/>
                </c:ext>
              </c:extLst>
            </c:dLbl>
            <c:dLbl>
              <c:idx val="6"/>
              <c:layout>
                <c:manualLayout>
                  <c:x val="7.7859180645897521E-3"/>
                  <c:y val="-1.9230769230769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043-4A73-953F-D1414A92B6C2}"/>
                </c:ext>
              </c:extLst>
            </c:dLbl>
            <c:dLbl>
              <c:idx val="7"/>
              <c:layout>
                <c:manualLayout>
                  <c:x val="5.8394160583941602E-3"/>
                  <c:y val="-9.768009768009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043-4A73-953F-D1414A92B6C2}"/>
                </c:ext>
              </c:extLst>
            </c:dLbl>
            <c:dLbl>
              <c:idx val="8"/>
              <c:layout>
                <c:manualLayout>
                  <c:x val="1.7518248175182338E-2"/>
                  <c:y val="-4.88400488400479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43-4A73-953F-D1414A92B6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site'!$S$58:$S$66</c:f>
              <c:strCache>
                <c:ptCount val="9"/>
                <c:pt idx="0">
                  <c:v>Mairie Centre</c:v>
                </c:pt>
                <c:pt idx="1">
                  <c:v>Service Technique</c:v>
                </c:pt>
                <c:pt idx="2">
                  <c:v>ODQ</c:v>
                </c:pt>
                <c:pt idx="3">
                  <c:v>Le Case Rue Paul Demange</c:v>
                </c:pt>
                <c:pt idx="4">
                  <c:v>Ancienne Mairie Annexe PDG </c:v>
                </c:pt>
                <c:pt idx="5">
                  <c:v>PMI</c:v>
                </c:pt>
                <c:pt idx="6">
                  <c:v>Local Syndicats?</c:v>
                </c:pt>
                <c:pt idx="7">
                  <c:v>Service Informatique </c:v>
                </c:pt>
                <c:pt idx="8">
                  <c:v>Service Technique Verger Emery </c:v>
                </c:pt>
              </c:strCache>
            </c:strRef>
          </c:cat>
          <c:val>
            <c:numRef>
              <c:f>'Analyse par site'!$U$58:$U$66</c:f>
              <c:numCache>
                <c:formatCode>#\ ##0.00\ "€"</c:formatCode>
                <c:ptCount val="9"/>
                <c:pt idx="0">
                  <c:v>608.08000000000004</c:v>
                </c:pt>
                <c:pt idx="1">
                  <c:v>179.12</c:v>
                </c:pt>
                <c:pt idx="2">
                  <c:v>20.87</c:v>
                </c:pt>
                <c:pt idx="3">
                  <c:v>29.71</c:v>
                </c:pt>
                <c:pt idx="4">
                  <c:v>12.04</c:v>
                </c:pt>
                <c:pt idx="5">
                  <c:v>158.55000000000001</c:v>
                </c:pt>
                <c:pt idx="6">
                  <c:v>13.16</c:v>
                </c:pt>
                <c:pt idx="7">
                  <c:v>45.13</c:v>
                </c:pt>
                <c:pt idx="8">
                  <c:v>228.71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43-4A73-953F-D1414A92B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2913960"/>
        <c:axId val="582914288"/>
        <c:axId val="0"/>
      </c:bar3DChart>
      <c:catAx>
        <c:axId val="58291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4288"/>
        <c:crosses val="autoZero"/>
        <c:auto val="1"/>
        <c:lblAlgn val="ctr"/>
        <c:lblOffset val="100"/>
        <c:noMultiLvlLbl val="0"/>
      </c:catAx>
      <c:valAx>
        <c:axId val="5829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291396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Culturels: 153,98€ </a:t>
            </a:r>
            <a:r>
              <a:rPr lang="en-US" sz="1200" b="1">
                <a:latin typeface="Monotype Corsiva" panose="03010101010201010101" pitchFamily="66" charset="0"/>
              </a:rPr>
              <a:t>(87</a:t>
            </a:r>
            <a:r>
              <a:rPr lang="en-US" sz="1200" b="1" baseline="0">
                <a:latin typeface="Monotype Corsiva" panose="03010101010201010101" pitchFamily="66" charset="0"/>
              </a:rPr>
              <a:t>6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4ème Trimestre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site'!$S$112:$S$117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site'!$T$112:$T$117</c:f>
              <c:numCache>
                <c:formatCode>#\ ##0" m3"</c:formatCode>
                <c:ptCount val="6"/>
                <c:pt idx="0">
                  <c:v>24</c:v>
                </c:pt>
                <c:pt idx="1">
                  <c:v>3</c:v>
                </c:pt>
                <c:pt idx="2">
                  <c:v>18</c:v>
                </c:pt>
                <c:pt idx="3">
                  <c:v>5</c:v>
                </c:pt>
                <c:pt idx="4">
                  <c:v>7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1-4ACD-8D9F-AEC0820C05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site'!$S$112:$S$117</c:f>
              <c:strCache>
                <c:ptCount val="6"/>
                <c:pt idx="0">
                  <c:v>Bibliothèque Centre-Ville </c:v>
                </c:pt>
                <c:pt idx="1">
                  <c:v>Bibliothèque Rue de l'Ancienne Usine?</c:v>
                </c:pt>
                <c:pt idx="2">
                  <c:v>Centre Socio-Culturel </c:v>
                </c:pt>
                <c:pt idx="3">
                  <c:v>Bibliothèque Manapany-Les-Hauts? </c:v>
                </c:pt>
                <c:pt idx="4">
                  <c:v>Bibliothèque RPD ?</c:v>
                </c:pt>
                <c:pt idx="5">
                  <c:v>Service Culturel</c:v>
                </c:pt>
              </c:strCache>
            </c:strRef>
          </c:cat>
          <c:val>
            <c:numRef>
              <c:f>'Analyse par site'!$U$112:$U$117</c:f>
              <c:numCache>
                <c:formatCode>#\ ##0.00\ "€"</c:formatCode>
                <c:ptCount val="6"/>
                <c:pt idx="0">
                  <c:v>36.33</c:v>
                </c:pt>
                <c:pt idx="1">
                  <c:v>13.16</c:v>
                </c:pt>
                <c:pt idx="2">
                  <c:v>29.71</c:v>
                </c:pt>
                <c:pt idx="3">
                  <c:v>15.37</c:v>
                </c:pt>
                <c:pt idx="4">
                  <c:v>17.57</c:v>
                </c:pt>
                <c:pt idx="5">
                  <c:v>41.84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21-4ACD-8D9F-AEC0820C0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8452744"/>
        <c:axId val="458454384"/>
        <c:axId val="0"/>
      </c:bar3DChart>
      <c:catAx>
        <c:axId val="458452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4384"/>
        <c:crosses val="autoZero"/>
        <c:auto val="1"/>
        <c:lblAlgn val="ctr"/>
        <c:lblOffset val="100"/>
        <c:noMultiLvlLbl val="0"/>
      </c:catAx>
      <c:valAx>
        <c:axId val="45845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845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Sportifs: 6</a:t>
            </a:r>
            <a:r>
              <a:rPr lang="en-US" baseline="0">
                <a:latin typeface="Monotype Corsiva" panose="03010101010201010101" pitchFamily="66" charset="0"/>
              </a:rPr>
              <a:t> 061,26</a:t>
            </a:r>
            <a:r>
              <a:rPr lang="en-US">
                <a:latin typeface="Monotype Corsiva" panose="03010101010201010101" pitchFamily="66" charset="0"/>
              </a:rPr>
              <a:t>€ </a:t>
            </a:r>
            <a:r>
              <a:rPr lang="en-US" sz="1200" b="1">
                <a:latin typeface="Monotype Corsiva" panose="03010101010201010101" pitchFamily="66" charset="0"/>
              </a:rPr>
              <a:t>(2</a:t>
            </a:r>
            <a:r>
              <a:rPr lang="en-US" sz="1200" b="1" baseline="0">
                <a:latin typeface="Monotype Corsiva" panose="03010101010201010101" pitchFamily="66" charset="0"/>
              </a:rPr>
              <a:t> 307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sz="1400" b="1">
                <a:latin typeface="Monotype Corsiva" panose="03010101010201010101" pitchFamily="66" charset="0"/>
              </a:rPr>
              <a:t>4ème Trimestre</a:t>
            </a:r>
          </a:p>
        </c:rich>
      </c:tx>
      <c:layout>
        <c:manualLayout>
          <c:xMode val="edge"/>
          <c:yMode val="edge"/>
          <c:x val="0.33392466713228297"/>
          <c:y val="4.55191830202694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9.7323615889590136E-3"/>
                  <c:y val="9.23787752853547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BF-49D6-8B5C-67770CE9A22E}"/>
                </c:ext>
              </c:extLst>
            </c:dLbl>
            <c:dLbl>
              <c:idx val="1"/>
              <c:layout>
                <c:manualLayout>
                  <c:x val="-1.3625306224542595E-2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BF-49D6-8B5C-67770CE9A22E}"/>
                </c:ext>
              </c:extLst>
            </c:dLbl>
            <c:dLbl>
              <c:idx val="2"/>
              <c:layout>
                <c:manualLayout>
                  <c:x val="-7.785889271167197E-3"/>
                  <c:y val="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BF-49D6-8B5C-67770CE9A22E}"/>
                </c:ext>
              </c:extLst>
            </c:dLbl>
            <c:dLbl>
              <c:idx val="3"/>
              <c:layout>
                <c:manualLayout>
                  <c:x val="-7.785889271167197E-3"/>
                  <c:y val="1.8475755057071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BF-49D6-8B5C-67770CE9A22E}"/>
                </c:ext>
              </c:extLst>
            </c:dLbl>
            <c:dLbl>
              <c:idx val="4"/>
              <c:layout>
                <c:manualLayout>
                  <c:x val="-1.9464723177917993E-3"/>
                  <c:y val="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BF-49D6-8B5C-67770CE9A22E}"/>
                </c:ext>
              </c:extLst>
            </c:dLbl>
            <c:dLbl>
              <c:idx val="5"/>
              <c:layout>
                <c:manualLayout>
                  <c:x val="0"/>
                  <c:y val="6.1585850190237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BF-49D6-8B5C-67770CE9A22E}"/>
                </c:ext>
              </c:extLst>
            </c:dLbl>
            <c:dLbl>
              <c:idx val="6"/>
              <c:layout>
                <c:manualLayout>
                  <c:x val="0"/>
                  <c:y val="9.23787752853547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BF-49D6-8B5C-67770CE9A22E}"/>
                </c:ext>
              </c:extLst>
            </c:dLbl>
            <c:dLbl>
              <c:idx val="7"/>
              <c:layout>
                <c:manualLayout>
                  <c:x val="1.9464723177917993E-3"/>
                  <c:y val="6.1585850190237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BF-49D6-8B5C-67770CE9A22E}"/>
                </c:ext>
              </c:extLst>
            </c:dLbl>
            <c:dLbl>
              <c:idx val="8"/>
              <c:layout>
                <c:manualLayout>
                  <c:x val="-2.3357667813501733E-2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BF-49D6-8B5C-67770CE9A2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site'!$S$166:$S$174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site'!$T$166:$T$174</c:f>
              <c:numCache>
                <c:formatCode>#\ ##0" m3"</c:formatCode>
                <c:ptCount val="9"/>
                <c:pt idx="0">
                  <c:v>113</c:v>
                </c:pt>
                <c:pt idx="1">
                  <c:v>288</c:v>
                </c:pt>
                <c:pt idx="2">
                  <c:v>40</c:v>
                </c:pt>
                <c:pt idx="3">
                  <c:v>75</c:v>
                </c:pt>
                <c:pt idx="4">
                  <c:v>114</c:v>
                </c:pt>
                <c:pt idx="5">
                  <c:v>6</c:v>
                </c:pt>
                <c:pt idx="6">
                  <c:v>0</c:v>
                </c:pt>
                <c:pt idx="7">
                  <c:v>20</c:v>
                </c:pt>
                <c:pt idx="8">
                  <c:v>1651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BF-49D6-8B5C-67770CE9A22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167883390675083E-2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5BF-49D6-8B5C-67770CE9A22E}"/>
                </c:ext>
              </c:extLst>
            </c:dLbl>
            <c:dLbl>
              <c:idx val="1"/>
              <c:layout>
                <c:manualLayout>
                  <c:x val="9.7323615889589599E-3"/>
                  <c:y val="-6.1585850190237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5BF-49D6-8B5C-67770CE9A22E}"/>
                </c:ext>
              </c:extLst>
            </c:dLbl>
            <c:dLbl>
              <c:idx val="2"/>
              <c:layout>
                <c:manualLayout>
                  <c:x val="9.7323615889589252E-3"/>
                  <c:y val="-1.231717003804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5BF-49D6-8B5C-67770CE9A22E}"/>
                </c:ext>
              </c:extLst>
            </c:dLbl>
            <c:dLbl>
              <c:idx val="3"/>
              <c:layout>
                <c:manualLayout>
                  <c:x val="1.5571778542334394E-2"/>
                  <c:y val="-1.2317170038047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5BF-49D6-8B5C-67770CE9A22E}"/>
                </c:ext>
              </c:extLst>
            </c:dLbl>
            <c:dLbl>
              <c:idx val="4"/>
              <c:layout>
                <c:manualLayout>
                  <c:x val="9.7323615889589963E-3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5BF-49D6-8B5C-67770CE9A22E}"/>
                </c:ext>
              </c:extLst>
            </c:dLbl>
            <c:dLbl>
              <c:idx val="5"/>
              <c:layout>
                <c:manualLayout>
                  <c:x val="1.3625306224542595E-2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5BF-49D6-8B5C-67770CE9A22E}"/>
                </c:ext>
              </c:extLst>
            </c:dLbl>
            <c:dLbl>
              <c:idx val="6"/>
              <c:layout>
                <c:manualLayout>
                  <c:x val="9.7323615889589963E-3"/>
                  <c:y val="-9.2378775285355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5BF-49D6-8B5C-67770CE9A22E}"/>
                </c:ext>
              </c:extLst>
            </c:dLbl>
            <c:dLbl>
              <c:idx val="7"/>
              <c:layout>
                <c:manualLayout>
                  <c:x val="1.1678833906750652E-2"/>
                  <c:y val="-1.53964625475594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5BF-49D6-8B5C-67770CE9A2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site'!$S$166:$S$174</c:f>
              <c:strCache>
                <c:ptCount val="9"/>
                <c:pt idx="0">
                  <c:v>Plateau Vert Manapany-Les-Bas </c:v>
                </c:pt>
                <c:pt idx="1">
                  <c:v>Stade Municipal</c:v>
                </c:pt>
                <c:pt idx="2">
                  <c:v>Dojo 44 </c:v>
                </c:pt>
                <c:pt idx="3">
                  <c:v>Gymnase Rue du Gymnase</c:v>
                </c:pt>
                <c:pt idx="4">
                  <c:v>Complexe Sportif du Centre-Ville</c:v>
                </c:pt>
                <c:pt idx="5">
                  <c:v>Complexe Sportif Chemin Bambous</c:v>
                </c:pt>
                <c:pt idx="6">
                  <c:v>Terrain de Football Collège RDP </c:v>
                </c:pt>
                <c:pt idx="7">
                  <c:v>Stade Piton des Goyaves</c:v>
                </c:pt>
                <c:pt idx="8">
                  <c:v>Plateau Vert</c:v>
                </c:pt>
              </c:strCache>
            </c:strRef>
          </c:cat>
          <c:val>
            <c:numRef>
              <c:f>'Analyse par site'!$U$166:$U$174</c:f>
              <c:numCache>
                <c:formatCode>#\ ##0.00\ "€"</c:formatCode>
                <c:ptCount val="9"/>
                <c:pt idx="0">
                  <c:v>208.29</c:v>
                </c:pt>
                <c:pt idx="1">
                  <c:v>718.96</c:v>
                </c:pt>
                <c:pt idx="2">
                  <c:v>53.96</c:v>
                </c:pt>
                <c:pt idx="3">
                  <c:v>111.39</c:v>
                </c:pt>
                <c:pt idx="4">
                  <c:v>214.1</c:v>
                </c:pt>
                <c:pt idx="5">
                  <c:v>16.46</c:v>
                </c:pt>
                <c:pt idx="6">
                  <c:v>9.85</c:v>
                </c:pt>
                <c:pt idx="7">
                  <c:v>31.9</c:v>
                </c:pt>
                <c:pt idx="8">
                  <c:v>4696.3500000000004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5BF-49D6-8B5C-67770CE9A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6698728"/>
        <c:axId val="596702336"/>
        <c:axId val="0"/>
      </c:bar3DChart>
      <c:catAx>
        <c:axId val="59669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702336"/>
        <c:crosses val="autoZero"/>
        <c:auto val="1"/>
        <c:lblAlgn val="ctr"/>
        <c:lblOffset val="100"/>
        <c:noMultiLvlLbl val="0"/>
      </c:catAx>
      <c:valAx>
        <c:axId val="59670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6698728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Espaces Publics: 3</a:t>
            </a:r>
            <a:r>
              <a:rPr lang="en-US" baseline="0">
                <a:latin typeface="Monotype Corsiva" panose="03010101010201010101" pitchFamily="66" charset="0"/>
              </a:rPr>
              <a:t> 863,56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>
                <a:latin typeface="Monotype Corsiva" panose="03010101010201010101" pitchFamily="66" charset="0"/>
              </a:rPr>
              <a:t>(1</a:t>
            </a:r>
            <a:r>
              <a:rPr lang="en-US" sz="1200" b="1" baseline="0">
                <a:latin typeface="Monotype Corsiva" panose="03010101010201010101" pitchFamily="66" charset="0"/>
              </a:rPr>
              <a:t> 493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>
                <a:latin typeface="Monotype Corsiva" panose="03010101010201010101" pitchFamily="66" charset="0"/>
              </a:rPr>
              <a:t>3ème</a:t>
            </a:r>
            <a:r>
              <a:rPr lang="en-US" b="1" baseline="0">
                <a:latin typeface="Monotype Corsiva" panose="03010101010201010101" pitchFamily="66" charset="0"/>
              </a:rPr>
              <a:t> Trimestre 2017</a:t>
            </a:r>
            <a:endParaRPr lang="en-US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32022409479516811"/>
          <c:y val="3.93912135577245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119683481701285"/>
          <c:y val="0.13163478160536479"/>
          <c:w val="0.88880316518298719"/>
          <c:h val="0.4141462525517643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164483260553129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2A6-4D98-8D36-A8660709302F}"/>
                </c:ext>
              </c:extLst>
            </c:dLbl>
            <c:dLbl>
              <c:idx val="1"/>
              <c:layout>
                <c:manualLayout>
                  <c:x val="-1.9408054342552514E-3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A6-4D98-8D36-A8660709302F}"/>
                </c:ext>
              </c:extLst>
            </c:dLbl>
            <c:dLbl>
              <c:idx val="2"/>
              <c:layout>
                <c:manualLayout>
                  <c:x val="-3.5581021926344082E-17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A6-4D98-8D36-A8660709302F}"/>
                </c:ext>
              </c:extLst>
            </c:dLbl>
            <c:dLbl>
              <c:idx val="3"/>
              <c:layout>
                <c:manualLayout>
                  <c:x val="0"/>
                  <c:y val="8.42105263157894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2A6-4D98-8D36-A8660709302F}"/>
                </c:ext>
              </c:extLst>
            </c:dLbl>
            <c:dLbl>
              <c:idx val="4"/>
              <c:layout>
                <c:manualLayout>
                  <c:x val="0"/>
                  <c:y val="5.6140350877192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2A6-4D98-8D36-A8660709302F}"/>
                </c:ext>
              </c:extLst>
            </c:dLbl>
            <c:dLbl>
              <c:idx val="5"/>
              <c:layout>
                <c:manualLayout>
                  <c:x val="3.881610868510360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2A6-4D98-8D36-A8660709302F}"/>
                </c:ext>
              </c:extLst>
            </c:dLbl>
            <c:dLbl>
              <c:idx val="6"/>
              <c:layout>
                <c:manualLayout>
                  <c:x val="-7.1162043852688165E-17"/>
                  <c:y val="5.61403508771919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2A6-4D98-8D36-A8660709302F}"/>
                </c:ext>
              </c:extLst>
            </c:dLbl>
            <c:dLbl>
              <c:idx val="7"/>
              <c:layout>
                <c:manualLayout>
                  <c:x val="-1.4232408770537633E-16"/>
                  <c:y val="8.42105263157884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2A6-4D98-8D36-A8660709302F}"/>
                </c:ext>
              </c:extLst>
            </c:dLbl>
            <c:dLbl>
              <c:idx val="8"/>
              <c:layout>
                <c:manualLayout>
                  <c:x val="-3.8816108685104317E-3"/>
                  <c:y val="-1.9649122807017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2A6-4D98-8D36-A8660709302F}"/>
                </c:ext>
              </c:extLst>
            </c:dLbl>
            <c:dLbl>
              <c:idx val="9"/>
              <c:layout>
                <c:manualLayout>
                  <c:x val="-5.822416302765648E-3"/>
                  <c:y val="5.6140350877192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2A6-4D98-8D36-A8660709302F}"/>
                </c:ext>
              </c:extLst>
            </c:dLbl>
            <c:dLbl>
              <c:idx val="10"/>
              <c:layout>
                <c:manualLayout>
                  <c:x val="0"/>
                  <c:y val="1.12280701754385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2A6-4D98-8D36-A866070930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site'!$S$329:$S$339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site'!$T$329:$T$339</c:f>
              <c:numCache>
                <c:formatCode>#\ ##0" m3"</c:formatCode>
                <c:ptCount val="11"/>
                <c:pt idx="0">
                  <c:v>1078</c:v>
                </c:pt>
                <c:pt idx="1">
                  <c:v>0</c:v>
                </c:pt>
                <c:pt idx="2">
                  <c:v>0</c:v>
                </c:pt>
                <c:pt idx="3">
                  <c:v>17</c:v>
                </c:pt>
                <c:pt idx="4">
                  <c:v>4</c:v>
                </c:pt>
                <c:pt idx="5">
                  <c:v>85</c:v>
                </c:pt>
                <c:pt idx="6">
                  <c:v>41</c:v>
                </c:pt>
                <c:pt idx="7">
                  <c:v>50</c:v>
                </c:pt>
                <c:pt idx="8">
                  <c:v>211</c:v>
                </c:pt>
                <c:pt idx="9">
                  <c:v>4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A6-4D98-8D36-A8660709302F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3.8816108685104317E-3"/>
                  <c:y val="-1.6842105263157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2A6-4D98-8D36-A8660709302F}"/>
                </c:ext>
              </c:extLst>
            </c:dLbl>
            <c:dLbl>
              <c:idx val="2"/>
              <c:layout>
                <c:manualLayout>
                  <c:x val="5.8224163027656125E-3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2A6-4D98-8D36-A8660709302F}"/>
                </c:ext>
              </c:extLst>
            </c:dLbl>
            <c:dLbl>
              <c:idx val="3"/>
              <c:layout>
                <c:manualLayout>
                  <c:x val="5.8224163027655769E-3"/>
                  <c:y val="-1.68421052631579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2A6-4D98-8D36-A8660709302F}"/>
                </c:ext>
              </c:extLst>
            </c:dLbl>
            <c:dLbl>
              <c:idx val="4"/>
              <c:layout>
                <c:manualLayout>
                  <c:x val="1.9408054342551447E-3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2A6-4D98-8D36-A8660709302F}"/>
                </c:ext>
              </c:extLst>
            </c:dLbl>
            <c:dLbl>
              <c:idx val="5"/>
              <c:layout>
                <c:manualLayout>
                  <c:x val="-7.1162043852688165E-17"/>
                  <c:y val="-2.24561403508771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2A6-4D98-8D36-A8660709302F}"/>
                </c:ext>
              </c:extLst>
            </c:dLbl>
            <c:dLbl>
              <c:idx val="6"/>
              <c:layout>
                <c:manualLayout>
                  <c:x val="1.9408054342552159E-3"/>
                  <c:y val="-1.6842105263157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2A6-4D98-8D36-A8660709302F}"/>
                </c:ext>
              </c:extLst>
            </c:dLbl>
            <c:dLbl>
              <c:idx val="7"/>
              <c:layout>
                <c:manualLayout>
                  <c:x val="3.8816108685104317E-3"/>
                  <c:y val="-1.6842105263157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2A6-4D98-8D36-A8660709302F}"/>
                </c:ext>
              </c:extLst>
            </c:dLbl>
            <c:dLbl>
              <c:idx val="8"/>
              <c:layout>
                <c:manualLayout>
                  <c:x val="0"/>
                  <c:y val="-8.42105263157889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2A6-4D98-8D36-A8660709302F}"/>
                </c:ext>
              </c:extLst>
            </c:dLbl>
            <c:dLbl>
              <c:idx val="9"/>
              <c:layout>
                <c:manualLayout>
                  <c:x val="5.822416302765648E-3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2A6-4D98-8D36-A8660709302F}"/>
                </c:ext>
              </c:extLst>
            </c:dLbl>
            <c:dLbl>
              <c:idx val="10"/>
              <c:layout>
                <c:manualLayout>
                  <c:x val="1.3585638039786511E-2"/>
                  <c:y val="-1.4035087719298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2A6-4D98-8D36-A866070930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site'!$S$329:$S$339</c:f>
              <c:strCache>
                <c:ptCount val="11"/>
                <c:pt idx="0">
                  <c:v>Rond-Point Labourdonnais</c:v>
                </c:pt>
                <c:pt idx="1">
                  <c:v>Rond Point Chemin Laguerre</c:v>
                </c:pt>
                <c:pt idx="2">
                  <c:v>Espaces Verts Impasse de la Crique </c:v>
                </c:pt>
                <c:pt idx="3">
                  <c:v>Chapelle</c:v>
                </c:pt>
                <c:pt idx="4">
                  <c:v>Jardin Public Rue du Général De Gaulle</c:v>
                </c:pt>
                <c:pt idx="5">
                  <c:v>Sanitaire Piton Calvaire</c:v>
                </c:pt>
                <c:pt idx="6">
                  <c:v>Cimetière</c:v>
                </c:pt>
                <c:pt idx="7">
                  <c:v>Citerne Public Rue de la Cure</c:v>
                </c:pt>
                <c:pt idx="8">
                  <c:v>Aire de Pique-Nique Domaine du Relais</c:v>
                </c:pt>
                <c:pt idx="9">
                  <c:v>Espaces Verts Domaie du Relais</c:v>
                </c:pt>
                <c:pt idx="10">
                  <c:v>Près de l'église Rue des Platanes PDG</c:v>
                </c:pt>
              </c:strCache>
            </c:strRef>
          </c:cat>
          <c:val>
            <c:numRef>
              <c:f>'Analyse par site'!$U$329:$U$339</c:f>
              <c:numCache>
                <c:formatCode>#\ ##0.00\ "€"</c:formatCode>
                <c:ptCount val="11"/>
                <c:pt idx="0">
                  <c:v>3024.27</c:v>
                </c:pt>
                <c:pt idx="1">
                  <c:v>9.85</c:v>
                </c:pt>
                <c:pt idx="2">
                  <c:v>9.85</c:v>
                </c:pt>
                <c:pt idx="3">
                  <c:v>28.6</c:v>
                </c:pt>
                <c:pt idx="4">
                  <c:v>14.26</c:v>
                </c:pt>
                <c:pt idx="5">
                  <c:v>134.97999999999999</c:v>
                </c:pt>
                <c:pt idx="6">
                  <c:v>55.06</c:v>
                </c:pt>
                <c:pt idx="7">
                  <c:v>65</c:v>
                </c:pt>
                <c:pt idx="8">
                  <c:v>494.27</c:v>
                </c:pt>
                <c:pt idx="9">
                  <c:v>14.26</c:v>
                </c:pt>
                <c:pt idx="10">
                  <c:v>13.16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2A6-4D98-8D36-A86607093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1091232"/>
        <c:axId val="471090576"/>
        <c:axId val="0"/>
      </c:bar3DChart>
      <c:catAx>
        <c:axId val="47109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0576"/>
        <c:crosses val="autoZero"/>
        <c:auto val="1"/>
        <c:lblAlgn val="ctr"/>
        <c:lblOffset val="100"/>
        <c:noMultiLvlLbl val="0"/>
      </c:catAx>
      <c:valAx>
        <c:axId val="47109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109123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Site Non Identifié: 1</a:t>
            </a:r>
            <a:r>
              <a:rPr lang="en-US" baseline="0">
                <a:latin typeface="Monotype Corsiva" panose="03010101010201010101" pitchFamily="66" charset="0"/>
              </a:rPr>
              <a:t> 105,42</a:t>
            </a:r>
            <a:r>
              <a:rPr lang="en-US">
                <a:latin typeface="Monotype Corsiva" panose="03010101010201010101" pitchFamily="66" charset="0"/>
              </a:rPr>
              <a:t>€</a:t>
            </a:r>
            <a:r>
              <a:rPr lang="en-US" baseline="0">
                <a:latin typeface="Monotype Corsiva" panose="03010101010201010101" pitchFamily="66" charset="0"/>
              </a:rPr>
              <a:t> </a:t>
            </a:r>
            <a:r>
              <a:rPr lang="en-US" sz="1200" b="1" baseline="0">
                <a:latin typeface="Monotype Corsiva" panose="03010101010201010101" pitchFamily="66" charset="0"/>
              </a:rPr>
              <a:t>(457</a:t>
            </a:r>
            <a:r>
              <a:rPr lang="en-US" sz="1200" b="1">
                <a:latin typeface="Monotype Corsiva" panose="03010101010201010101" pitchFamily="66" charset="0"/>
              </a:rPr>
              <a:t>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200" b="1" baseline="0">
                <a:latin typeface="Monotype Corsiva" panose="03010101010201010101" pitchFamily="66" charset="0"/>
              </a:rPr>
              <a:t>)</a:t>
            </a:r>
          </a:p>
          <a:p>
            <a:pPr>
              <a:defRPr>
                <a:latin typeface="Monotype Corsiva" panose="03010101010201010101" pitchFamily="66" charset="0"/>
              </a:defRPr>
            </a:pPr>
            <a:r>
              <a:rPr lang="en-US" b="1" baseline="0">
                <a:latin typeface="Monotype Corsiva" panose="03010101010201010101" pitchFamily="66" charset="0"/>
              </a:rPr>
              <a:t>4ème Trimestre 2017</a:t>
            </a:r>
          </a:p>
        </c:rich>
      </c:tx>
      <c:layout>
        <c:manualLayout>
          <c:xMode val="edge"/>
          <c:yMode val="edge"/>
          <c:x val="0.34632645409119772"/>
          <c:y val="3.5538225577067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5B9BD5">
                <a:lumMod val="75000"/>
              </a:srgbClr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-1.9436345966958212E-2"/>
                  <c:y val="-3.980100749825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27D-4554-AF0E-51E982C25F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site'!$S$381:$S$387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site'!$T$381:$T$387</c:f>
              <c:numCache>
                <c:formatCode>#\ ##0" m3"</c:formatCode>
                <c:ptCount val="7"/>
                <c:pt idx="0">
                  <c:v>0</c:v>
                </c:pt>
                <c:pt idx="1">
                  <c:v>180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</c:v>
                </c:pt>
                <c:pt idx="6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7D-4554-AF0E-51E982C25F11}"/>
            </c:ext>
          </c:extLst>
        </c:ser>
        <c:ser>
          <c:idx val="1"/>
          <c:order val="1"/>
          <c:spPr>
            <a:solidFill>
              <a:srgbClr val="FF993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9436345966958177E-2"/>
                  <c:y val="-1.1940302249477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7D-4554-AF0E-51E982C25F11}"/>
                </c:ext>
              </c:extLst>
            </c:dLbl>
            <c:dLbl>
              <c:idx val="2"/>
              <c:layout>
                <c:manualLayout>
                  <c:x val="2.3323615160349854E-2"/>
                  <c:y val="-7.9602014996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27D-4554-AF0E-51E982C25F11}"/>
                </c:ext>
              </c:extLst>
            </c:dLbl>
            <c:dLbl>
              <c:idx val="3"/>
              <c:layout>
                <c:manualLayout>
                  <c:x val="1.7492711370262391E-2"/>
                  <c:y val="-7.9602014996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27D-4554-AF0E-51E982C25F11}"/>
                </c:ext>
              </c:extLst>
            </c:dLbl>
            <c:dLbl>
              <c:idx val="4"/>
              <c:layout>
                <c:manualLayout>
                  <c:x val="2.1379980563654033E-2"/>
                  <c:y val="-3.980100749825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27D-4554-AF0E-51E982C25F11}"/>
                </c:ext>
              </c:extLst>
            </c:dLbl>
            <c:dLbl>
              <c:idx val="5"/>
              <c:layout>
                <c:manualLayout>
                  <c:x val="1.1661807580174927E-2"/>
                  <c:y val="-2.7860705248781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27D-4554-AF0E-51E982C25F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site'!$S$381:$S$387</c:f>
              <c:strCache>
                <c:ptCount val="7"/>
                <c:pt idx="0">
                  <c:v>Rue de la Cure</c:v>
                </c:pt>
                <c:pt idx="1">
                  <c:v>Allée des Fleurs de cannes</c:v>
                </c:pt>
                <c:pt idx="2">
                  <c:v>13 B rue des Maraichers</c:v>
                </c:pt>
                <c:pt idx="3">
                  <c:v>13 Rue des Maraichers</c:v>
                </c:pt>
                <c:pt idx="4">
                  <c:v>Rue du Piton</c:v>
                </c:pt>
                <c:pt idx="5">
                  <c:v>Micro-Crèche ??</c:v>
                </c:pt>
                <c:pt idx="6">
                  <c:v>Chemin Jean Lépinay ???</c:v>
                </c:pt>
              </c:strCache>
            </c:strRef>
          </c:cat>
          <c:val>
            <c:numRef>
              <c:f>'Analyse par site'!$U$381:$U$387</c:f>
              <c:numCache>
                <c:formatCode>#\ ##0.00\ "€"</c:formatCode>
                <c:ptCount val="7"/>
                <c:pt idx="0">
                  <c:v>9.85</c:v>
                </c:pt>
                <c:pt idx="1">
                  <c:v>403.8</c:v>
                </c:pt>
                <c:pt idx="2">
                  <c:v>9.85</c:v>
                </c:pt>
                <c:pt idx="3">
                  <c:v>9.85</c:v>
                </c:pt>
                <c:pt idx="4">
                  <c:v>9.85</c:v>
                </c:pt>
                <c:pt idx="5">
                  <c:v>30.81</c:v>
                </c:pt>
                <c:pt idx="6">
                  <c:v>631.41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7D-4554-AF0E-51E982C25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480960"/>
        <c:axId val="543476040"/>
        <c:axId val="0"/>
      </c:bar3DChart>
      <c:catAx>
        <c:axId val="54348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76040"/>
        <c:crosses val="autoZero"/>
        <c:auto val="1"/>
        <c:lblAlgn val="ctr"/>
        <c:lblOffset val="100"/>
        <c:noMultiLvlLbl val="0"/>
      </c:catAx>
      <c:valAx>
        <c:axId val="54347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348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ysClr val="window" lastClr="FFFFFF">
        <a:lumMod val="75000"/>
      </a:sys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Ecoles hors</a:t>
            </a:r>
            <a:r>
              <a:rPr lang="en-US" sz="1400" baseline="0">
                <a:latin typeface="Monotype Corsiva" panose="03010101010201010101" pitchFamily="66" charset="0"/>
              </a:rPr>
              <a:t> unité de production Alpinias: 1 832,21€ </a:t>
            </a:r>
            <a:r>
              <a:rPr lang="en-US" sz="1400" b="1" baseline="0">
                <a:latin typeface="Monotype Corsiva" panose="03010101010201010101" pitchFamily="66" charset="0"/>
              </a:rPr>
              <a:t>(</a:t>
            </a:r>
            <a:r>
              <a:rPr lang="en-US" sz="1200" b="1" baseline="0">
                <a:latin typeface="Monotype Corsiva" panose="03010101010201010101" pitchFamily="66" charset="0"/>
              </a:rPr>
              <a:t>746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400" b="1" baseline="0">
                <a:latin typeface="Monotype Corsiva" panose="03010101010201010101" pitchFamily="66" charset="0"/>
              </a:rPr>
              <a:t>) </a:t>
            </a:r>
            <a:endParaRPr lang="en-US" sz="1400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2422783535659799"/>
          <c:y val="5.3823564398549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5089581193648E-2"/>
          <c:y val="0.18857418034382351"/>
          <c:w val="0.91480360607098021"/>
          <c:h val="0.56989412113429949"/>
        </c:manualLayout>
      </c:layout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695906432748537E-2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C3-4028-AA82-6165E822022F}"/>
                </c:ext>
              </c:extLst>
            </c:dLbl>
            <c:dLbl>
              <c:idx val="1"/>
              <c:layout>
                <c:manualLayout>
                  <c:x val="-1.1695906432748537E-2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C3-4028-AA82-6165E822022F}"/>
                </c:ext>
              </c:extLst>
            </c:dLbl>
            <c:dLbl>
              <c:idx val="2"/>
              <c:layout>
                <c:manualLayout>
                  <c:x val="-1.9493177387914229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C3-4028-AA82-6165E822022F}"/>
                </c:ext>
              </c:extLst>
            </c:dLbl>
            <c:dLbl>
              <c:idx val="3"/>
              <c:layout>
                <c:manualLayout>
                  <c:x val="-2.1442495126705652E-2"/>
                  <c:y val="7.629946398124665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C3-4028-AA82-6165E822022F}"/>
                </c:ext>
              </c:extLst>
            </c:dLbl>
            <c:dLbl>
              <c:idx val="4"/>
              <c:layout>
                <c:manualLayout>
                  <c:x val="-2.339181286549707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C3-4028-AA82-6165E822022F}"/>
                </c:ext>
              </c:extLst>
            </c:dLbl>
            <c:dLbl>
              <c:idx val="5"/>
              <c:layout>
                <c:manualLayout>
                  <c:x val="-1.9493177387914229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C3-4028-AA82-6165E822022F}"/>
                </c:ext>
              </c:extLst>
            </c:dLbl>
            <c:dLbl>
              <c:idx val="6"/>
              <c:layout>
                <c:manualLayout>
                  <c:x val="-1.7543859649122806E-2"/>
                  <c:y val="1.5259892796249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C3-4028-AA82-6165E822022F}"/>
                </c:ext>
              </c:extLst>
            </c:dLbl>
            <c:dLbl>
              <c:idx val="7"/>
              <c:layout>
                <c:manualLayout>
                  <c:x val="-9.7465886939571145E-3"/>
                  <c:y val="2.67048123934360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C3-4028-AA82-6165E82202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site'!$G$275:$G$282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site'!$H$275:$H$282</c:f>
              <c:numCache>
                <c:formatCode>#\ ##0" m3"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107</c:v>
                </c:pt>
                <c:pt idx="3">
                  <c:v>253</c:v>
                </c:pt>
                <c:pt idx="4">
                  <c:v>386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C3-4028-AA82-6165E822022F}"/>
            </c:ext>
          </c:extLst>
        </c:ser>
        <c:ser>
          <c:idx val="1"/>
          <c:order val="1"/>
          <c:tx>
            <c:v>Coût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7543859649122806E-2"/>
                  <c:y val="-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FC3-4028-AA82-6165E822022F}"/>
                </c:ext>
              </c:extLst>
            </c:dLbl>
            <c:dLbl>
              <c:idx val="2"/>
              <c:layout>
                <c:manualLayout>
                  <c:x val="0"/>
                  <c:y val="-1.90748659953114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FC3-4028-AA82-6165E822022F}"/>
                </c:ext>
              </c:extLst>
            </c:dLbl>
            <c:dLbl>
              <c:idx val="3"/>
              <c:layout>
                <c:manualLayout>
                  <c:x val="0"/>
                  <c:y val="-1.90748659953114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C3-4028-AA82-6165E822022F}"/>
                </c:ext>
              </c:extLst>
            </c:dLbl>
            <c:dLbl>
              <c:idx val="4"/>
              <c:layout>
                <c:manualLayout>
                  <c:x val="-7.1474158080112246E-17"/>
                  <c:y val="-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C3-4028-AA82-6165E822022F}"/>
                </c:ext>
              </c:extLst>
            </c:dLbl>
            <c:dLbl>
              <c:idx val="5"/>
              <c:layout>
                <c:manualLayout>
                  <c:x val="-1.1695906432748537E-2"/>
                  <c:y val="-7.62994639812473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FC3-4028-AA82-6165E822022F}"/>
                </c:ext>
              </c:extLst>
            </c:dLbl>
            <c:dLbl>
              <c:idx val="6"/>
              <c:layout>
                <c:manualLayout>
                  <c:x val="-1.1695906432748537E-2"/>
                  <c:y val="-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C3-4028-AA82-6165E82202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site'!$G$275:$G$282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site'!$I$275:$I$282</c:f>
              <c:numCache>
                <c:formatCode>#\ ##0.00\ "€"</c:formatCode>
                <c:ptCount val="8"/>
                <c:pt idx="0">
                  <c:v>0</c:v>
                </c:pt>
                <c:pt idx="1">
                  <c:v>9.85</c:v>
                </c:pt>
                <c:pt idx="2">
                  <c:v>190.77</c:v>
                </c:pt>
                <c:pt idx="3">
                  <c:v>616.82000000000005</c:v>
                </c:pt>
                <c:pt idx="4">
                  <c:v>1004.92</c:v>
                </c:pt>
                <c:pt idx="5">
                  <c:v>9.85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FC3-4028-AA82-6165E822022F}"/>
            </c:ext>
          </c:extLst>
        </c:ser>
        <c:ser>
          <c:idx val="2"/>
          <c:order val="2"/>
          <c:tx>
            <c:v>nbrs Elèves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797270955165691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FC3-4028-AA82-6165E822022F}"/>
                </c:ext>
              </c:extLst>
            </c:dLbl>
            <c:dLbl>
              <c:idx val="2"/>
              <c:layout>
                <c:manualLayout>
                  <c:x val="1.1695906432748466E-2"/>
                  <c:y val="1.52598927962491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FC3-4028-AA82-6165E822022F}"/>
                </c:ext>
              </c:extLst>
            </c:dLbl>
            <c:dLbl>
              <c:idx val="3"/>
              <c:layout>
                <c:manualLayout>
                  <c:x val="5.8479532163742687E-3"/>
                  <c:y val="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FC3-4028-AA82-6165E822022F}"/>
                </c:ext>
              </c:extLst>
            </c:dLbl>
            <c:dLbl>
              <c:idx val="4"/>
              <c:layout>
                <c:manualLayout>
                  <c:x val="5.8479532163742687E-3"/>
                  <c:y val="-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FC3-4028-AA82-6165E822022F}"/>
                </c:ext>
              </c:extLst>
            </c:dLbl>
            <c:dLbl>
              <c:idx val="5"/>
              <c:layout>
                <c:manualLayout>
                  <c:x val="3.8986354775828458E-3"/>
                  <c:y val="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FC3-4028-AA82-6165E822022F}"/>
                </c:ext>
              </c:extLst>
            </c:dLbl>
            <c:dLbl>
              <c:idx val="6"/>
              <c:layout>
                <c:manualLayout>
                  <c:x val="5.8479532163742687E-3"/>
                  <c:y val="3.814973199062157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FC3-4028-AA82-6165E822022F}"/>
                </c:ext>
              </c:extLst>
            </c:dLbl>
            <c:dLbl>
              <c:idx val="7"/>
              <c:layout>
                <c:manualLayout>
                  <c:x val="9.7465886939571145E-3"/>
                  <c:y val="3.81497319906229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FC3-4028-AA82-6165E82202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site'!$G$275:$G$282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site'!$J$275:$J$282</c:f>
              <c:numCache>
                <c:formatCode>#,##0</c:formatCode>
                <c:ptCount val="8"/>
                <c:pt idx="0">
                  <c:v>137</c:v>
                </c:pt>
                <c:pt idx="1">
                  <c:v>360</c:v>
                </c:pt>
                <c:pt idx="2">
                  <c:v>120</c:v>
                </c:pt>
                <c:pt idx="3">
                  <c:v>228</c:v>
                </c:pt>
                <c:pt idx="4">
                  <c:v>282</c:v>
                </c:pt>
                <c:pt idx="5">
                  <c:v>152</c:v>
                </c:pt>
                <c:pt idx="6">
                  <c:v>140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8FC3-4028-AA82-6165E8220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6457984"/>
        <c:axId val="696457000"/>
      </c:barChart>
      <c:catAx>
        <c:axId val="69645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000"/>
        <c:crosses val="autoZero"/>
        <c:auto val="1"/>
        <c:lblAlgn val="ctr"/>
        <c:lblOffset val="100"/>
        <c:noMultiLvlLbl val="0"/>
      </c:catAx>
      <c:valAx>
        <c:axId val="69645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77980384030945"/>
          <c:y val="0.92799193028031346"/>
          <c:w val="0.27233902779696395"/>
          <c:h val="6.437812332156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Ecoles hors</a:t>
            </a:r>
            <a:r>
              <a:rPr lang="en-US" sz="1400" baseline="0">
                <a:latin typeface="Monotype Corsiva" panose="03010101010201010101" pitchFamily="66" charset="0"/>
              </a:rPr>
              <a:t> unité de production Alpinias: 2 787,47€ </a:t>
            </a:r>
            <a:r>
              <a:rPr lang="en-US" sz="1400" b="1" baseline="0">
                <a:latin typeface="Monotype Corsiva" panose="03010101010201010101" pitchFamily="66" charset="0"/>
              </a:rPr>
              <a:t>(</a:t>
            </a:r>
            <a:r>
              <a:rPr lang="en-US" sz="1200" b="1" baseline="0">
                <a:latin typeface="Monotype Corsiva" panose="03010101010201010101" pitchFamily="66" charset="0"/>
              </a:rPr>
              <a:t>1 213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400" b="1" baseline="0">
                <a:latin typeface="Monotype Corsiva" panose="03010101010201010101" pitchFamily="66" charset="0"/>
              </a:rPr>
              <a:t>) </a:t>
            </a:r>
            <a:endParaRPr lang="en-US" sz="1400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2422783535659799"/>
          <c:y val="5.3823564398549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5089581193648E-2"/>
          <c:y val="0.18857418034382351"/>
          <c:w val="0.91480360607098021"/>
          <c:h val="0.56989412113429949"/>
        </c:manualLayout>
      </c:layout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7465886939571145E-3"/>
                  <c:y val="2.67048123934360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CF-42CE-8595-C0C816DFCFBF}"/>
                </c:ext>
              </c:extLst>
            </c:dLbl>
            <c:dLbl>
              <c:idx val="1"/>
              <c:layout>
                <c:manualLayout>
                  <c:x val="-1.949317738791424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CF-42CE-8595-C0C816DFCFBF}"/>
                </c:ext>
              </c:extLst>
            </c:dLbl>
            <c:dLbl>
              <c:idx val="2"/>
              <c:layout>
                <c:manualLayout>
                  <c:x val="-1.1695906432748503E-2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CF-42CE-8595-C0C816DFCFBF}"/>
                </c:ext>
              </c:extLst>
            </c:dLbl>
            <c:dLbl>
              <c:idx val="3"/>
              <c:layout>
                <c:manualLayout>
                  <c:x val="-1.7543859649122879E-2"/>
                  <c:y val="-1.52598927962492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CF-42CE-8595-C0C816DFCFBF}"/>
                </c:ext>
              </c:extLst>
            </c:dLbl>
            <c:dLbl>
              <c:idx val="4"/>
              <c:layout>
                <c:manualLayout>
                  <c:x val="-1.169590643274861E-2"/>
                  <c:y val="-7.629946398124665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CF-42CE-8595-C0C816DFCFBF}"/>
                </c:ext>
              </c:extLst>
            </c:dLbl>
            <c:dLbl>
              <c:idx val="5"/>
              <c:layout>
                <c:manualLayout>
                  <c:x val="-1.169590643274861E-2"/>
                  <c:y val="3.051978559249838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CF-42CE-8595-C0C816DFCFBF}"/>
                </c:ext>
              </c:extLst>
            </c:dLbl>
            <c:dLbl>
              <c:idx val="6"/>
              <c:layout>
                <c:manualLayout>
                  <c:x val="-1.364522417153996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CF-42CE-8595-C0C816DFCFBF}"/>
                </c:ext>
              </c:extLst>
            </c:dLbl>
            <c:dLbl>
              <c:idx val="7"/>
              <c:layout>
                <c:manualLayout>
                  <c:x val="-1.36452241715399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BCF-42CE-8595-C0C816DFCF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site'!$A$275:$A$282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site'!$B$275:$B$282</c:f>
              <c:numCache>
                <c:formatCode>#\ ##0" m3"</c:formatCode>
                <c:ptCount val="8"/>
                <c:pt idx="0">
                  <c:v>30</c:v>
                </c:pt>
                <c:pt idx="1">
                  <c:v>400</c:v>
                </c:pt>
                <c:pt idx="2">
                  <c:v>74</c:v>
                </c:pt>
                <c:pt idx="3">
                  <c:v>168</c:v>
                </c:pt>
                <c:pt idx="4">
                  <c:v>266</c:v>
                </c:pt>
                <c:pt idx="5">
                  <c:v>0</c:v>
                </c:pt>
                <c:pt idx="6">
                  <c:v>105</c:v>
                </c:pt>
                <c:pt idx="7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BCF-42CE-8595-C0C816DFCFBF}"/>
            </c:ext>
          </c:extLst>
        </c:ser>
        <c:ser>
          <c:idx val="1"/>
          <c:order val="1"/>
          <c:tx>
            <c:v>Coût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695906432748537E-2"/>
                  <c:y val="-3.81497319906243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BCF-42CE-8595-C0C816DFCFBF}"/>
                </c:ext>
              </c:extLst>
            </c:dLbl>
            <c:dLbl>
              <c:idx val="1"/>
              <c:layout>
                <c:manualLayout>
                  <c:x val="1.1695906432748537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BCF-42CE-8595-C0C816DFCFBF}"/>
                </c:ext>
              </c:extLst>
            </c:dLbl>
            <c:dLbl>
              <c:idx val="2"/>
              <c:layout>
                <c:manualLayout>
                  <c:x val="-1.1695906432748574E-2"/>
                  <c:y val="7.62994639812459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BCF-42CE-8595-C0C816DFCFBF}"/>
                </c:ext>
              </c:extLst>
            </c:dLbl>
            <c:dLbl>
              <c:idx val="5"/>
              <c:layout>
                <c:manualLayout>
                  <c:x val="-1.1695906432748537E-2"/>
                  <c:y val="-7.629946398124734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BCF-42CE-8595-C0C816DFCF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site'!$A$275:$A$282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site'!$C$275:$C$282</c:f>
              <c:numCache>
                <c:formatCode>#\ ##0.00\ "€"</c:formatCode>
                <c:ptCount val="8"/>
                <c:pt idx="0">
                  <c:v>42.9</c:v>
                </c:pt>
                <c:pt idx="1">
                  <c:v>1044.31</c:v>
                </c:pt>
                <c:pt idx="2">
                  <c:v>108.95</c:v>
                </c:pt>
                <c:pt idx="3">
                  <c:v>368.45</c:v>
                </c:pt>
                <c:pt idx="4">
                  <c:v>654.21</c:v>
                </c:pt>
                <c:pt idx="5">
                  <c:v>9.85</c:v>
                </c:pt>
                <c:pt idx="6">
                  <c:v>184.72</c:v>
                </c:pt>
                <c:pt idx="7">
                  <c:v>374.08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BCF-42CE-8595-C0C816DFCFBF}"/>
            </c:ext>
          </c:extLst>
        </c:ser>
        <c:ser>
          <c:idx val="2"/>
          <c:order val="2"/>
          <c:tx>
            <c:v>nbrs Elèves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559454191033138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BCF-42CE-8595-C0C816DFCFBF}"/>
                </c:ext>
              </c:extLst>
            </c:dLbl>
            <c:dLbl>
              <c:idx val="1"/>
              <c:layout>
                <c:manualLayout>
                  <c:x val="1.5594541910331348E-2"/>
                  <c:y val="-3.81497319906236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BCF-42CE-8595-C0C816DFCFBF}"/>
                </c:ext>
              </c:extLst>
            </c:dLbl>
            <c:dLbl>
              <c:idx val="2"/>
              <c:layout>
                <c:manualLayout>
                  <c:x val="1.9493177387914229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BCF-42CE-8595-C0C816DFCFBF}"/>
                </c:ext>
              </c:extLst>
            </c:dLbl>
            <c:dLbl>
              <c:idx val="3"/>
              <c:layout>
                <c:manualLayout>
                  <c:x val="1.1695906432748466E-2"/>
                  <c:y val="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BCF-42CE-8595-C0C816DFCFBF}"/>
                </c:ext>
              </c:extLst>
            </c:dLbl>
            <c:dLbl>
              <c:idx val="4"/>
              <c:layout>
                <c:manualLayout>
                  <c:x val="1.1695906432748466E-2"/>
                  <c:y val="-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BCF-42CE-8595-C0C816DFCFBF}"/>
                </c:ext>
              </c:extLst>
            </c:dLbl>
            <c:dLbl>
              <c:idx val="5"/>
              <c:layout>
                <c:manualLayout>
                  <c:x val="5.8479532163742687E-3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BCF-42CE-8595-C0C816DFCFBF}"/>
                </c:ext>
              </c:extLst>
            </c:dLbl>
            <c:dLbl>
              <c:idx val="6"/>
              <c:layout>
                <c:manualLayout>
                  <c:x val="1.1695906432748537E-2"/>
                  <c:y val="1.14449195971867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BCF-42CE-8595-C0C816DFCFBF}"/>
                </c:ext>
              </c:extLst>
            </c:dLbl>
            <c:dLbl>
              <c:idx val="7"/>
              <c:layout>
                <c:manualLayout>
                  <c:x val="9.7465886939571145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BCF-42CE-8595-C0C816DFCF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site'!$A$275:$A$282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site'!$D$275:$D$282</c:f>
              <c:numCache>
                <c:formatCode>#,##0</c:formatCode>
                <c:ptCount val="8"/>
                <c:pt idx="0">
                  <c:v>137</c:v>
                </c:pt>
                <c:pt idx="1">
                  <c:v>360</c:v>
                </c:pt>
                <c:pt idx="2">
                  <c:v>120</c:v>
                </c:pt>
                <c:pt idx="3">
                  <c:v>228</c:v>
                </c:pt>
                <c:pt idx="4">
                  <c:v>282</c:v>
                </c:pt>
                <c:pt idx="5">
                  <c:v>152</c:v>
                </c:pt>
                <c:pt idx="6">
                  <c:v>140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9BCF-42CE-8595-C0C816DFC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6457984"/>
        <c:axId val="696457000"/>
      </c:barChart>
      <c:catAx>
        <c:axId val="69645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000"/>
        <c:crosses val="autoZero"/>
        <c:auto val="1"/>
        <c:lblAlgn val="ctr"/>
        <c:lblOffset val="100"/>
        <c:noMultiLvlLbl val="0"/>
      </c:catAx>
      <c:valAx>
        <c:axId val="69645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77980384030945"/>
          <c:y val="0.92799193028031346"/>
          <c:w val="0.27233902779696395"/>
          <c:h val="6.437812332156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Ecoles hors</a:t>
            </a:r>
            <a:r>
              <a:rPr lang="en-US" sz="1400" baseline="0">
                <a:latin typeface="Monotype Corsiva" panose="03010101010201010101" pitchFamily="66" charset="0"/>
              </a:rPr>
              <a:t> unité de production Alpinias: 1 971,59€ </a:t>
            </a:r>
            <a:r>
              <a:rPr lang="en-US" sz="1400" b="1" baseline="0">
                <a:latin typeface="Monotype Corsiva" panose="03010101010201010101" pitchFamily="66" charset="0"/>
              </a:rPr>
              <a:t>(</a:t>
            </a:r>
            <a:r>
              <a:rPr lang="en-US" sz="1200" b="1" baseline="0">
                <a:latin typeface="Monotype Corsiva" panose="03010101010201010101" pitchFamily="66" charset="0"/>
              </a:rPr>
              <a:t>898 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400" b="1" baseline="0">
                <a:latin typeface="Monotype Corsiva" panose="03010101010201010101" pitchFamily="66" charset="0"/>
              </a:rPr>
              <a:t>) </a:t>
            </a:r>
            <a:endParaRPr lang="en-US" sz="1400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2422783535659799"/>
          <c:y val="5.3823564398549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5089581193648E-2"/>
          <c:y val="0.15423936643808867"/>
          <c:w val="0.91480360607098021"/>
          <c:h val="0.60422897288905819"/>
        </c:manualLayout>
      </c:layout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8479532163742782E-3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BF-44EE-B42B-BBF921E8F895}"/>
                </c:ext>
              </c:extLst>
            </c:dLbl>
            <c:dLbl>
              <c:idx val="1"/>
              <c:layout>
                <c:manualLayout>
                  <c:x val="-9.7465886939571145E-3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BF-44EE-B42B-BBF921E8F895}"/>
                </c:ext>
              </c:extLst>
            </c:dLbl>
            <c:dLbl>
              <c:idx val="2"/>
              <c:layout>
                <c:manualLayout>
                  <c:x val="-1.364522417153996E-2"/>
                  <c:y val="-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BF-44EE-B42B-BBF921E8F895}"/>
                </c:ext>
              </c:extLst>
            </c:dLbl>
            <c:dLbl>
              <c:idx val="3"/>
              <c:layout>
                <c:manualLayout>
                  <c:x val="-1.16959064327486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BF-44EE-B42B-BBF921E8F895}"/>
                </c:ext>
              </c:extLst>
            </c:dLbl>
            <c:dLbl>
              <c:idx val="4"/>
              <c:layout>
                <c:manualLayout>
                  <c:x val="-1.754385964912287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FBF-44EE-B42B-BBF921E8F895}"/>
                </c:ext>
              </c:extLst>
            </c:dLbl>
            <c:dLbl>
              <c:idx val="5"/>
              <c:layout>
                <c:manualLayout>
                  <c:x val="-1.169590643274861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BF-44EE-B42B-BBF921E8F895}"/>
                </c:ext>
              </c:extLst>
            </c:dLbl>
            <c:dLbl>
              <c:idx val="6"/>
              <c:layout>
                <c:manualLayout>
                  <c:x val="-1.7543859649122948E-2"/>
                  <c:y val="2.288983919437364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FBF-44EE-B42B-BBF921E8F895}"/>
                </c:ext>
              </c:extLst>
            </c:dLbl>
            <c:dLbl>
              <c:idx val="7"/>
              <c:layout>
                <c:manualLayout>
                  <c:x val="-1.5594541910331383E-2"/>
                  <c:y val="7.62994639812459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BF-44EE-B42B-BBF921E8F8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site'!$M$275:$M$282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site'!$N$275:$N$282</c:f>
              <c:numCache>
                <c:formatCode>#\ ##0" m3"</c:formatCode>
                <c:ptCount val="8"/>
                <c:pt idx="0">
                  <c:v>39</c:v>
                </c:pt>
                <c:pt idx="1">
                  <c:v>0</c:v>
                </c:pt>
                <c:pt idx="2">
                  <c:v>125</c:v>
                </c:pt>
                <c:pt idx="3">
                  <c:v>179</c:v>
                </c:pt>
                <c:pt idx="4">
                  <c:v>354</c:v>
                </c:pt>
                <c:pt idx="5">
                  <c:v>0</c:v>
                </c:pt>
                <c:pt idx="6">
                  <c:v>83</c:v>
                </c:pt>
                <c:pt idx="7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BF-44EE-B42B-BBF921E8F895}"/>
            </c:ext>
          </c:extLst>
        </c:ser>
        <c:ser>
          <c:idx val="1"/>
          <c:order val="1"/>
          <c:tx>
            <c:v>Coût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9.7465886939571145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FBF-44EE-B42B-BBF921E8F895}"/>
                </c:ext>
              </c:extLst>
            </c:dLbl>
            <c:dLbl>
              <c:idx val="1"/>
              <c:layout>
                <c:manualLayout>
                  <c:x val="-9.7465886939571145E-3"/>
                  <c:y val="-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BF-44EE-B42B-BBF921E8F895}"/>
                </c:ext>
              </c:extLst>
            </c:dLbl>
            <c:dLbl>
              <c:idx val="5"/>
              <c:layout>
                <c:manualLayout>
                  <c:x val="-9.7465886939571145E-3"/>
                  <c:y val="-1.90748659953114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FBF-44EE-B42B-BBF921E8F895}"/>
                </c:ext>
              </c:extLst>
            </c:dLbl>
            <c:dLbl>
              <c:idx val="6"/>
              <c:layout>
                <c:manualLayout>
                  <c:x val="-1.5594541910331383E-2"/>
                  <c:y val="-2.67048123934361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FBF-44EE-B42B-BBF921E8F8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site'!$M$275:$M$282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site'!$O$275:$O$282</c:f>
              <c:numCache>
                <c:formatCode>#\ ##0.00\ "€"</c:formatCode>
                <c:ptCount val="8"/>
                <c:pt idx="0">
                  <c:v>52.86</c:v>
                </c:pt>
                <c:pt idx="1">
                  <c:v>0</c:v>
                </c:pt>
                <c:pt idx="2">
                  <c:v>243.3</c:v>
                </c:pt>
                <c:pt idx="3">
                  <c:v>400.89</c:v>
                </c:pt>
                <c:pt idx="4">
                  <c:v>911.55</c:v>
                </c:pt>
                <c:pt idx="5">
                  <c:v>9.85</c:v>
                </c:pt>
                <c:pt idx="6">
                  <c:v>130.26</c:v>
                </c:pt>
                <c:pt idx="7">
                  <c:v>222.88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FBF-44EE-B42B-BBF921E8F895}"/>
            </c:ext>
          </c:extLst>
        </c:ser>
        <c:ser>
          <c:idx val="2"/>
          <c:order val="2"/>
          <c:tx>
            <c:v>Nbrs Elèves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1.7543859649122664E-2"/>
                  <c:y val="-1.90748659953115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FBF-44EE-B42B-BBF921E8F8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site'!$M$275:$M$282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site'!$P$275:$P$282</c:f>
              <c:numCache>
                <c:formatCode>#,##0</c:formatCode>
                <c:ptCount val="8"/>
                <c:pt idx="0">
                  <c:v>137</c:v>
                </c:pt>
                <c:pt idx="1">
                  <c:v>360</c:v>
                </c:pt>
                <c:pt idx="2">
                  <c:v>120</c:v>
                </c:pt>
                <c:pt idx="3">
                  <c:v>228</c:v>
                </c:pt>
                <c:pt idx="4">
                  <c:v>282</c:v>
                </c:pt>
                <c:pt idx="5">
                  <c:v>152</c:v>
                </c:pt>
                <c:pt idx="6">
                  <c:v>140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AFBF-44EE-B42B-BBF921E8F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6457984"/>
        <c:axId val="696457000"/>
      </c:barChart>
      <c:catAx>
        <c:axId val="69645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000"/>
        <c:crosses val="autoZero"/>
        <c:auto val="1"/>
        <c:lblAlgn val="ctr"/>
        <c:lblOffset val="100"/>
        <c:noMultiLvlLbl val="0"/>
      </c:catAx>
      <c:valAx>
        <c:axId val="69645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77980384030945"/>
          <c:y val="0.92799193028031346"/>
          <c:w val="0.27233902779696395"/>
          <c:h val="6.437812332156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 sz="1400">
                <a:latin typeface="Monotype Corsiva" panose="03010101010201010101" pitchFamily="66" charset="0"/>
              </a:rPr>
              <a:t>Ecoles hors</a:t>
            </a:r>
            <a:r>
              <a:rPr lang="en-US" sz="1400" baseline="0">
                <a:latin typeface="Monotype Corsiva" panose="03010101010201010101" pitchFamily="66" charset="0"/>
              </a:rPr>
              <a:t> unité de production Alpinias: 3 127,76€ </a:t>
            </a:r>
            <a:r>
              <a:rPr lang="en-US" sz="1400" b="1" baseline="0">
                <a:latin typeface="Monotype Corsiva" panose="03010101010201010101" pitchFamily="66" charset="0"/>
              </a:rPr>
              <a:t>(</a:t>
            </a:r>
            <a:r>
              <a:rPr lang="en-US" sz="1200" b="1" baseline="0">
                <a:latin typeface="Monotype Corsiva" panose="03010101010201010101" pitchFamily="66" charset="0"/>
              </a:rPr>
              <a:t>1 311m</a:t>
            </a:r>
            <a:r>
              <a:rPr lang="en-US" sz="1200" b="1" baseline="30000">
                <a:latin typeface="Monotype Corsiva" panose="03010101010201010101" pitchFamily="66" charset="0"/>
              </a:rPr>
              <a:t>3</a:t>
            </a:r>
            <a:r>
              <a:rPr lang="en-US" sz="1400" b="1" baseline="0">
                <a:latin typeface="Monotype Corsiva" panose="03010101010201010101" pitchFamily="66" charset="0"/>
              </a:rPr>
              <a:t>) </a:t>
            </a:r>
            <a:endParaRPr lang="en-US" sz="1400" b="1">
              <a:latin typeface="Monotype Corsiva" panose="03010101010201010101" pitchFamily="66" charset="0"/>
            </a:endParaRPr>
          </a:p>
        </c:rich>
      </c:tx>
      <c:layout>
        <c:manualLayout>
          <c:xMode val="edge"/>
          <c:yMode val="edge"/>
          <c:x val="0.22422783535659799"/>
          <c:y val="5.38235643985499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7805089581193648E-2"/>
          <c:y val="0.15423936643808867"/>
          <c:w val="0.91480360607098021"/>
          <c:h val="0.60422897288905819"/>
        </c:manualLayout>
      </c:layout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3645224171539971E-2"/>
                  <c:y val="1.144491959718689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75D-495F-A890-DA2524E53E78}"/>
                </c:ext>
              </c:extLst>
            </c:dLbl>
            <c:dLbl>
              <c:idx val="1"/>
              <c:layout>
                <c:manualLayout>
                  <c:x val="-1.364522417153996E-2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75D-495F-A890-DA2524E53E78}"/>
                </c:ext>
              </c:extLst>
            </c:dLbl>
            <c:dLbl>
              <c:idx val="2"/>
              <c:layout>
                <c:manualLayout>
                  <c:x val="-1.364522417153996E-2"/>
                  <c:y val="7.62994639812459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75D-495F-A890-DA2524E53E78}"/>
                </c:ext>
              </c:extLst>
            </c:dLbl>
            <c:dLbl>
              <c:idx val="3"/>
              <c:layout>
                <c:manualLayout>
                  <c:x val="-2.1442495126705652E-2"/>
                  <c:y val="-6.9940367359050146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75D-495F-A890-DA2524E53E78}"/>
                </c:ext>
              </c:extLst>
            </c:dLbl>
            <c:dLbl>
              <c:idx val="4"/>
              <c:layout>
                <c:manualLayout>
                  <c:x val="-2.339181286549707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75D-495F-A890-DA2524E53E78}"/>
                </c:ext>
              </c:extLst>
            </c:dLbl>
            <c:dLbl>
              <c:idx val="5"/>
              <c:layout>
                <c:manualLayout>
                  <c:x val="-1.5594541910331456E-2"/>
                  <c:y val="1.90748659953114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75D-495F-A890-DA2524E53E78}"/>
                </c:ext>
              </c:extLst>
            </c:dLbl>
            <c:dLbl>
              <c:idx val="6"/>
              <c:layout>
                <c:manualLayout>
                  <c:x val="-1.7543859649122806E-2"/>
                  <c:y val="1.144491959718675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75D-495F-A890-DA2524E53E78}"/>
                </c:ext>
              </c:extLst>
            </c:dLbl>
            <c:dLbl>
              <c:idx val="7"/>
              <c:layout>
                <c:manualLayout>
                  <c:x val="-1.364522417153996E-2"/>
                  <c:y val="-3.814973199062227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75D-495F-A890-DA2524E53E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site'!$S$275:$S$282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site'!$T$275:$T$282</c:f>
              <c:numCache>
                <c:formatCode>#\ ##0" m3"</c:formatCode>
                <c:ptCount val="8"/>
                <c:pt idx="0">
                  <c:v>80</c:v>
                </c:pt>
                <c:pt idx="1">
                  <c:v>0</c:v>
                </c:pt>
                <c:pt idx="2">
                  <c:v>118</c:v>
                </c:pt>
                <c:pt idx="3">
                  <c:v>354</c:v>
                </c:pt>
                <c:pt idx="4">
                  <c:v>467</c:v>
                </c:pt>
                <c:pt idx="5">
                  <c:v>0</c:v>
                </c:pt>
                <c:pt idx="6">
                  <c:v>136</c:v>
                </c:pt>
                <c:pt idx="7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5D-495F-A890-DA2524E53E78}"/>
            </c:ext>
          </c:extLst>
        </c:ser>
        <c:ser>
          <c:idx val="1"/>
          <c:order val="1"/>
          <c:tx>
            <c:v>Coût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5594541910331394E-2"/>
                  <c:y val="-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75D-495F-A890-DA2524E53E78}"/>
                </c:ext>
              </c:extLst>
            </c:dLbl>
            <c:dLbl>
              <c:idx val="1"/>
              <c:layout>
                <c:manualLayout>
                  <c:x val="-1.3645224171539997E-2"/>
                  <c:y val="-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75D-495F-A890-DA2524E53E78}"/>
                </c:ext>
              </c:extLst>
            </c:dLbl>
            <c:dLbl>
              <c:idx val="5"/>
              <c:layout>
                <c:manualLayout>
                  <c:x val="-1.1695906432748537E-2"/>
                  <c:y val="-3.81497319906229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75D-495F-A890-DA2524E53E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site'!$S$275:$S$282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site'!$U$275:$U$282</c:f>
              <c:numCache>
                <c:formatCode>#\ ##0.00\ "€"</c:formatCode>
                <c:ptCount val="8"/>
                <c:pt idx="0">
                  <c:v>123.18</c:v>
                </c:pt>
                <c:pt idx="1">
                  <c:v>9.85</c:v>
                </c:pt>
                <c:pt idx="2">
                  <c:v>222.88</c:v>
                </c:pt>
                <c:pt idx="3">
                  <c:v>911.55</c:v>
                </c:pt>
                <c:pt idx="4">
                  <c:v>1241.29</c:v>
                </c:pt>
                <c:pt idx="5">
                  <c:v>9.85</c:v>
                </c:pt>
                <c:pt idx="6">
                  <c:v>275.39999999999998</c:v>
                </c:pt>
                <c:pt idx="7">
                  <c:v>333.76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5D-495F-A890-DA2524E53E78}"/>
            </c:ext>
          </c:extLst>
        </c:ser>
        <c:ser>
          <c:idx val="2"/>
          <c:order val="2"/>
          <c:tx>
            <c:v>Nbrs Elèves</c:v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339181286549707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75D-495F-A890-DA2524E53E78}"/>
                </c:ext>
              </c:extLst>
            </c:dLbl>
            <c:dLbl>
              <c:idx val="2"/>
              <c:layout>
                <c:manualLayout>
                  <c:x val="9.7465886939570433E-3"/>
                  <c:y val="3.814973199062297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75D-495F-A890-DA2524E53E78}"/>
                </c:ext>
              </c:extLst>
            </c:dLbl>
            <c:dLbl>
              <c:idx val="3"/>
              <c:layout>
                <c:manualLayout>
                  <c:x val="5.8479532163742687E-3"/>
                  <c:y val="3.814973199062227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75D-495F-A890-DA2524E53E78}"/>
                </c:ext>
              </c:extLst>
            </c:dLbl>
            <c:dLbl>
              <c:idx val="4"/>
              <c:layout>
                <c:manualLayout>
                  <c:x val="1.169590643274846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75D-495F-A890-DA2524E53E78}"/>
                </c:ext>
              </c:extLst>
            </c:dLbl>
            <c:dLbl>
              <c:idx val="6"/>
              <c:layout>
                <c:manualLayout>
                  <c:x val="7.7972709551656916E-3"/>
                  <c:y val="2.28898391943737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75D-495F-A890-DA2524E53E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'Analyse par site'!$S$275:$S$282</c:f>
              <c:strCache>
                <c:ptCount val="8"/>
                <c:pt idx="0">
                  <c:v>Ecole les Fleurs de Cannes</c:v>
                </c:pt>
                <c:pt idx="1">
                  <c:v>Ecole Alpinias</c:v>
                </c:pt>
                <c:pt idx="2">
                  <c:v>Ecole Vétyver</c:v>
                </c:pt>
                <c:pt idx="3">
                  <c:v>Ecole Maternelle Badamiers</c:v>
                </c:pt>
                <c:pt idx="4">
                  <c:v>Ecole Bougainvilliers RDP</c:v>
                </c:pt>
                <c:pt idx="5">
                  <c:v>Ecole Floralies</c:v>
                </c:pt>
                <c:pt idx="6">
                  <c:v>Ecole Platane Nord</c:v>
                </c:pt>
                <c:pt idx="7">
                  <c:v>Ecole Platane Sud</c:v>
                </c:pt>
              </c:strCache>
            </c:strRef>
          </c:cat>
          <c:val>
            <c:numRef>
              <c:f>'Analyse par site'!$V$275:$V$282</c:f>
              <c:numCache>
                <c:formatCode>#,##0</c:formatCode>
                <c:ptCount val="8"/>
                <c:pt idx="0">
                  <c:v>137</c:v>
                </c:pt>
                <c:pt idx="1">
                  <c:v>360</c:v>
                </c:pt>
                <c:pt idx="2">
                  <c:v>120</c:v>
                </c:pt>
                <c:pt idx="3">
                  <c:v>228</c:v>
                </c:pt>
                <c:pt idx="4">
                  <c:v>282</c:v>
                </c:pt>
                <c:pt idx="5">
                  <c:v>152</c:v>
                </c:pt>
                <c:pt idx="6">
                  <c:v>140</c:v>
                </c:pt>
                <c:pt idx="7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75D-495F-A890-DA2524E53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6457984"/>
        <c:axId val="696457000"/>
      </c:barChart>
      <c:catAx>
        <c:axId val="69645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000"/>
        <c:crosses val="autoZero"/>
        <c:auto val="1"/>
        <c:lblAlgn val="ctr"/>
        <c:lblOffset val="100"/>
        <c:noMultiLvlLbl val="0"/>
      </c:catAx>
      <c:valAx>
        <c:axId val="69645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645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577980384030945"/>
          <c:y val="0.92799193028031346"/>
          <c:w val="0.27233902779696395"/>
          <c:h val="6.437812332156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Evolution des volumes d'eau  2017 /</a:t>
            </a:r>
            <a:r>
              <a:rPr lang="en-US" baseline="0">
                <a:latin typeface="Monotype Corsiva" panose="03010101010201010101" pitchFamily="66" charset="0"/>
              </a:rPr>
              <a:t> Sites / </a:t>
            </a:r>
            <a:r>
              <a:rPr lang="en-US">
                <a:latin typeface="Monotype Corsiva" panose="03010101010201010101" pitchFamily="66" charset="0"/>
              </a:rPr>
              <a:t>Trimestres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1er Trimestre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8.7516854510834158E-3"/>
                  <c:y val="-3.166809099801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682-4F67-A221-FA341F737651}"/>
                </c:ext>
              </c:extLst>
            </c:dLbl>
            <c:dLbl>
              <c:idx val="1"/>
              <c:layout>
                <c:manualLayout>
                  <c:x val="-4.7603041992986148E-17"/>
                  <c:y val="-5.1282051282051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82-4F67-A221-FA341F737651}"/>
                </c:ext>
              </c:extLst>
            </c:dLbl>
            <c:dLbl>
              <c:idx val="2"/>
              <c:layout>
                <c:manualLayout>
                  <c:x val="-7.187781789698239E-3"/>
                  <c:y val="-4.36442914641396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82-4F67-A221-FA341F737651}"/>
                </c:ext>
              </c:extLst>
            </c:dLbl>
            <c:dLbl>
              <c:idx val="3"/>
              <c:layout>
                <c:manualLayout>
                  <c:x val="-1.0386187020740055E-2"/>
                  <c:y val="-4.93494050451325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82-4F67-A221-FA341F737651}"/>
                </c:ext>
              </c:extLst>
            </c:dLbl>
            <c:dLbl>
              <c:idx val="4"/>
              <c:layout>
                <c:manualLayout>
                  <c:x val="-1.8270374431044126E-2"/>
                  <c:y val="-8.72896132738652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682-4F67-A221-FA341F737651}"/>
                </c:ext>
              </c:extLst>
            </c:dLbl>
            <c:dLbl>
              <c:idx val="5"/>
              <c:layout>
                <c:manualLayout>
                  <c:x val="-9.5919921774484072E-3"/>
                  <c:y val="-3.7348261658980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682-4F67-A221-FA341F7376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An'!$A$37:$A$42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An'!$B$37:$B$42</c:f>
              <c:numCache>
                <c:formatCode>#\ ##0" m3"</c:formatCode>
                <c:ptCount val="6"/>
                <c:pt idx="0">
                  <c:v>1478</c:v>
                </c:pt>
                <c:pt idx="1">
                  <c:v>996</c:v>
                </c:pt>
                <c:pt idx="2">
                  <c:v>1315</c:v>
                </c:pt>
                <c:pt idx="3">
                  <c:v>553</c:v>
                </c:pt>
                <c:pt idx="4">
                  <c:v>286</c:v>
                </c:pt>
                <c:pt idx="5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682-4F67-A221-FA341F737651}"/>
            </c:ext>
          </c:extLst>
        </c:ser>
        <c:ser>
          <c:idx val="1"/>
          <c:order val="1"/>
          <c:tx>
            <c:v>2ème Trimestre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7.8431372549019607E-3"/>
                  <c:y val="-2.240895699538822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682-4F67-A221-FA341F737651}"/>
                </c:ext>
              </c:extLst>
            </c:dLbl>
            <c:dLbl>
              <c:idx val="1"/>
              <c:layout>
                <c:manualLayout>
                  <c:x val="1.186904770418684E-2"/>
                  <c:y val="-1.66702642551256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682-4F67-A221-FA341F737651}"/>
                </c:ext>
              </c:extLst>
            </c:dLbl>
            <c:dLbl>
              <c:idx val="2"/>
              <c:layout>
                <c:manualLayout>
                  <c:x val="3.8948393378773127E-3"/>
                  <c:y val="-1.84538296349319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682-4F67-A221-FA341F737651}"/>
                </c:ext>
              </c:extLst>
            </c:dLbl>
            <c:dLbl>
              <c:idx val="3"/>
              <c:layout>
                <c:manualLayout>
                  <c:x val="-2.5965419172739646E-3"/>
                  <c:y val="-2.31865066318161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682-4F67-A221-FA341F737651}"/>
                </c:ext>
              </c:extLst>
            </c:dLbl>
            <c:dLbl>
              <c:idx val="4"/>
              <c:layout>
                <c:manualLayout>
                  <c:x val="-4.8390056403611673E-3"/>
                  <c:y val="-6.51061799093295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682-4F67-A221-FA341F737651}"/>
                </c:ext>
              </c:extLst>
            </c:dLbl>
            <c:dLbl>
              <c:idx val="5"/>
              <c:layout>
                <c:manualLayout>
                  <c:x val="1.1790746744892087E-2"/>
                  <c:y val="-4.1575967246456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682-4F67-A221-FA341F7376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An'!$A$37:$A$42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An'!$D$37:$D$42</c:f>
              <c:numCache>
                <c:formatCode>#\ ##0" m3"</c:formatCode>
                <c:ptCount val="6"/>
                <c:pt idx="0">
                  <c:v>1060</c:v>
                </c:pt>
                <c:pt idx="1">
                  <c:v>395</c:v>
                </c:pt>
                <c:pt idx="2">
                  <c:v>455</c:v>
                </c:pt>
                <c:pt idx="3">
                  <c:v>446</c:v>
                </c:pt>
                <c:pt idx="4">
                  <c:v>341</c:v>
                </c:pt>
                <c:pt idx="5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682-4F67-A221-FA341F737651}"/>
            </c:ext>
          </c:extLst>
        </c:ser>
        <c:ser>
          <c:idx val="2"/>
          <c:order val="2"/>
          <c:tx>
            <c:v>3ème Trimestre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8.0079254799032482E-3"/>
                  <c:y val="-6.34335227409742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682-4F67-A221-FA341F737651}"/>
                </c:ext>
              </c:extLst>
            </c:dLbl>
            <c:dLbl>
              <c:idx val="1"/>
              <c:layout>
                <c:manualLayout>
                  <c:x val="0"/>
                  <c:y val="-5.60223924884705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682-4F67-A221-FA341F737651}"/>
                </c:ext>
              </c:extLst>
            </c:dLbl>
            <c:dLbl>
              <c:idx val="2"/>
              <c:layout>
                <c:manualLayout>
                  <c:x val="0"/>
                  <c:y val="-4.1958041958041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682-4F67-A221-FA341F737651}"/>
                </c:ext>
              </c:extLst>
            </c:dLbl>
            <c:dLbl>
              <c:idx val="3"/>
              <c:layout>
                <c:manualLayout>
                  <c:x val="-3.8948128759109472E-3"/>
                  <c:y val="-4.38906772269121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682-4F67-A221-FA341F737651}"/>
                </c:ext>
              </c:extLst>
            </c:dLbl>
            <c:dLbl>
              <c:idx val="4"/>
              <c:layout>
                <c:manualLayout>
                  <c:x val="-1.2982797792924375E-3"/>
                  <c:y val="-2.33100233100233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682-4F67-A221-FA341F737651}"/>
                </c:ext>
              </c:extLst>
            </c:dLbl>
            <c:dLbl>
              <c:idx val="5"/>
              <c:layout>
                <c:manualLayout>
                  <c:x val="1.3898203900982774E-2"/>
                  <c:y val="-1.8674130829490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682-4F67-A221-FA341F7376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An'!$A$37:$A$42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An'!$F$37:$F$42</c:f>
              <c:numCache>
                <c:formatCode>#\ ##0" m3"</c:formatCode>
                <c:ptCount val="6"/>
                <c:pt idx="0">
                  <c:v>1193</c:v>
                </c:pt>
                <c:pt idx="1">
                  <c:v>427</c:v>
                </c:pt>
                <c:pt idx="2">
                  <c:v>769</c:v>
                </c:pt>
                <c:pt idx="3">
                  <c:v>492</c:v>
                </c:pt>
                <c:pt idx="4">
                  <c:v>203</c:v>
                </c:pt>
                <c:pt idx="5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682-4F67-A221-FA341F737651}"/>
            </c:ext>
          </c:extLst>
        </c:ser>
        <c:ser>
          <c:idx val="3"/>
          <c:order val="3"/>
          <c:tx>
            <c:v>4ème Trimestre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4.2961263341429475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682-4F67-A221-FA341F737651}"/>
                </c:ext>
              </c:extLst>
            </c:dLbl>
            <c:dLbl>
              <c:idx val="1"/>
              <c:layout>
                <c:manualLayout>
                  <c:x val="2.1666551661568108E-2"/>
                  <c:y val="-1.83503111062167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682-4F67-A221-FA341F737651}"/>
                </c:ext>
              </c:extLst>
            </c:dLbl>
            <c:dLbl>
              <c:idx val="2"/>
              <c:layout>
                <c:manualLayout>
                  <c:x val="7.187781789698239E-3"/>
                  <c:y val="-1.30932874392416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682-4F67-A221-FA341F737651}"/>
                </c:ext>
              </c:extLst>
            </c:dLbl>
            <c:dLbl>
              <c:idx val="3"/>
              <c:layout>
                <c:manualLayout>
                  <c:x val="6.4040965467550889E-3"/>
                  <c:y val="-5.3188629895195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682-4F67-A221-FA341F737651}"/>
                </c:ext>
              </c:extLst>
            </c:dLbl>
            <c:dLbl>
              <c:idx val="4"/>
              <c:layout>
                <c:manualLayout>
                  <c:x val="3.454610043267474E-2"/>
                  <c:y val="-6.03083530642585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682-4F67-A221-FA341F737651}"/>
                </c:ext>
              </c:extLst>
            </c:dLbl>
            <c:dLbl>
              <c:idx val="5"/>
              <c:layout>
                <c:manualLayout>
                  <c:x val="2.5766146878698985E-2"/>
                  <c:y val="-7.4696523317960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682-4F67-A221-FA341F7376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An'!$A$37:$A$42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An'!$H$37:$H$42</c:f>
              <c:numCache>
                <c:formatCode>#\ ##0" m3"</c:formatCode>
                <c:ptCount val="6"/>
                <c:pt idx="0">
                  <c:v>1681</c:v>
                </c:pt>
                <c:pt idx="1">
                  <c:v>2307</c:v>
                </c:pt>
                <c:pt idx="2">
                  <c:v>1493</c:v>
                </c:pt>
                <c:pt idx="3">
                  <c:v>633</c:v>
                </c:pt>
                <c:pt idx="4">
                  <c:v>457</c:v>
                </c:pt>
                <c:pt idx="5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B682-4F67-A221-FA341F7376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6690296"/>
        <c:axId val="326691280"/>
        <c:axId val="0"/>
      </c:bar3DChart>
      <c:catAx>
        <c:axId val="326690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6691280"/>
        <c:crosses val="autoZero"/>
        <c:auto val="1"/>
        <c:lblAlgn val="ctr"/>
        <c:lblOffset val="100"/>
        <c:noMultiLvlLbl val="0"/>
      </c:catAx>
      <c:valAx>
        <c:axId val="3266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6690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onotype Corsiva" panose="03010101010201010101" pitchFamily="66" charset="0"/>
                <a:ea typeface="+mn-ea"/>
                <a:cs typeface="+mn-cs"/>
              </a:defRPr>
            </a:pPr>
            <a:r>
              <a:rPr lang="en-US">
                <a:latin typeface="Monotype Corsiva" panose="03010101010201010101" pitchFamily="66" charset="0"/>
              </a:rPr>
              <a:t>Evolution des Coûts 2017 /</a:t>
            </a:r>
            <a:r>
              <a:rPr lang="en-US" baseline="0">
                <a:latin typeface="Monotype Corsiva" panose="03010101010201010101" pitchFamily="66" charset="0"/>
              </a:rPr>
              <a:t> Sites / Trimestres</a:t>
            </a:r>
            <a:endParaRPr lang="en-US">
              <a:latin typeface="Monotype Corsiva" panose="03010101010201010101" pitchFamily="66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onotype Corsiva" panose="03010101010201010101" pitchFamily="66" charset="0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5847250825738477E-2"/>
          <c:y val="0.16200994255563017"/>
          <c:w val="0.95235258035914827"/>
          <c:h val="0.66372622026897798"/>
        </c:manualLayout>
      </c:layout>
      <c:bar3DChart>
        <c:barDir val="col"/>
        <c:grouping val="clustered"/>
        <c:varyColors val="0"/>
        <c:ser>
          <c:idx val="0"/>
          <c:order val="0"/>
          <c:tx>
            <c:v>1er Trimestre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1947294512227105E-17"/>
                  <c:y val="-3.1007751937984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4D-4F76-87AC-628D32630CC6}"/>
                </c:ext>
              </c:extLst>
            </c:dLbl>
            <c:dLbl>
              <c:idx val="3"/>
              <c:layout>
                <c:manualLayout>
                  <c:x val="1.3033562758246705E-3"/>
                  <c:y val="-3.7898363479758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4D-4F76-87AC-628D32630CC6}"/>
                </c:ext>
              </c:extLst>
            </c:dLbl>
            <c:dLbl>
              <c:idx val="4"/>
              <c:layout>
                <c:manualLayout>
                  <c:x val="-9.5578356097816841E-17"/>
                  <c:y val="-1.0335917312661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A4D-4F76-87AC-628D32630CC6}"/>
                </c:ext>
              </c:extLst>
            </c:dLbl>
            <c:dLbl>
              <c:idx val="5"/>
              <c:layout>
                <c:manualLayout>
                  <c:x val="-5.2134251032986819E-3"/>
                  <c:y val="-3.1007751937984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4D-4F76-87AC-628D32630CC6}"/>
                </c:ext>
              </c:extLst>
            </c:dLbl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An'!$A$71:$A$76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An'!$C$71:$C$76</c:f>
              <c:numCache>
                <c:formatCode>#\ ##0.00\ "€"</c:formatCode>
                <c:ptCount val="6"/>
                <c:pt idx="0">
                  <c:v>3437.1899999999996</c:v>
                </c:pt>
                <c:pt idx="1">
                  <c:v>2285.9399999999996</c:v>
                </c:pt>
                <c:pt idx="2">
                  <c:v>3602.3699999999994</c:v>
                </c:pt>
                <c:pt idx="3">
                  <c:v>1152.46</c:v>
                </c:pt>
                <c:pt idx="4">
                  <c:v>616.38</c:v>
                </c:pt>
                <c:pt idx="5">
                  <c:v>638.7700000000001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4D-4F76-87AC-628D32630CC6}"/>
            </c:ext>
          </c:extLst>
        </c:ser>
        <c:ser>
          <c:idx val="1"/>
          <c:order val="1"/>
          <c:tx>
            <c:v>2ème Trimestre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7.820137654947927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A4D-4F76-87AC-628D32630CC6}"/>
                </c:ext>
              </c:extLst>
            </c:dLbl>
            <c:dLbl>
              <c:idx val="4"/>
              <c:layout>
                <c:manualLayout>
                  <c:x val="2.606712551649341E-3"/>
                  <c:y val="-3.4453057708871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FA-4672-82E5-52EE8A310D62}"/>
                </c:ext>
              </c:extLst>
            </c:dLbl>
            <c:dLbl>
              <c:idx val="5"/>
              <c:layout>
                <c:manualLayout>
                  <c:x val="1.0426850206597268E-2"/>
                  <c:y val="-4.1343669250645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A4D-4F76-87AC-628D32630CC6}"/>
                </c:ext>
              </c:extLst>
            </c:dLbl>
            <c:numFmt formatCode="#,##0.0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An'!$A$71:$A$76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An'!$E$71:$E$76</c:f>
              <c:numCache>
                <c:formatCode>#\ ##0.00\ "€"</c:formatCode>
                <c:ptCount val="6"/>
                <c:pt idx="0">
                  <c:v>2598.77</c:v>
                </c:pt>
                <c:pt idx="1">
                  <c:v>257.61</c:v>
                </c:pt>
                <c:pt idx="2">
                  <c:v>882.68000000000006</c:v>
                </c:pt>
                <c:pt idx="3">
                  <c:v>905.7600000000001</c:v>
                </c:pt>
                <c:pt idx="4">
                  <c:v>771.33999999999992</c:v>
                </c:pt>
                <c:pt idx="5">
                  <c:v>257.29000000000002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4D-4F76-87AC-628D32630CC6}"/>
            </c:ext>
          </c:extLst>
        </c:ser>
        <c:ser>
          <c:idx val="2"/>
          <c:order val="2"/>
          <c:tx>
            <c:v>3ème Trimestre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6.5167813791233526E-3"/>
                  <c:y val="-3.7898363479758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A4D-4F76-87AC-628D32630CC6}"/>
                </c:ext>
              </c:extLst>
            </c:dLbl>
            <c:dLbl>
              <c:idx val="3"/>
              <c:layout>
                <c:manualLayout>
                  <c:x val="1.0426850206597364E-2"/>
                  <c:y val="-3.1007751937984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A4D-4F76-87AC-628D32630CC6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FA4D-4F76-87AC-628D32630CC6}"/>
                </c:ext>
              </c:extLst>
            </c:dLbl>
            <c:dLbl>
              <c:idx val="5"/>
              <c:layout>
                <c:manualLayout>
                  <c:x val="1.6943631585720716E-2"/>
                  <c:y val="-1.72265288544358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A4D-4F76-87AC-628D32630C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An'!$A$71:$A$76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An'!$G$71:$G$76</c:f>
              <c:numCache>
                <c:formatCode>#\ ##0.00\ "€"</c:formatCode>
                <c:ptCount val="6"/>
                <c:pt idx="0">
                  <c:v>2715.37</c:v>
                </c:pt>
                <c:pt idx="1">
                  <c:v>770.53000000000009</c:v>
                </c:pt>
                <c:pt idx="2">
                  <c:v>1897.34</c:v>
                </c:pt>
                <c:pt idx="3">
                  <c:v>986.11</c:v>
                </c:pt>
                <c:pt idx="4">
                  <c:v>437.43199999999996</c:v>
                </c:pt>
                <c:pt idx="5">
                  <c:v>155.05000000000001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A4D-4F76-87AC-628D32630CC6}"/>
            </c:ext>
          </c:extLst>
        </c:ser>
        <c:ser>
          <c:idx val="3"/>
          <c:order val="3"/>
          <c:tx>
            <c:v>4ème Trimestre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1234939307726689E-3"/>
                  <c:y val="-2.7562446167097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A4D-4F76-87AC-628D32630CC6}"/>
                </c:ext>
              </c:extLst>
            </c:dLbl>
            <c:dLbl>
              <c:idx val="1"/>
              <c:layout>
                <c:manualLayout>
                  <c:x val="1.6943631585720716E-2"/>
                  <c:y val="-2.75624461670973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A4D-4F76-87AC-628D32630CC6}"/>
                </c:ext>
              </c:extLst>
            </c:dLbl>
            <c:dLbl>
              <c:idx val="3"/>
              <c:layout>
                <c:manualLayout>
                  <c:x val="2.6067125516493313E-2"/>
                  <c:y val="-3.7898363479758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A4D-4F76-87AC-628D32630CC6}"/>
                </c:ext>
              </c:extLst>
            </c:dLbl>
            <c:dLbl>
              <c:idx val="4"/>
              <c:layout>
                <c:manualLayout>
                  <c:x val="1.5640275309895951E-2"/>
                  <c:y val="-3.1007751937984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A4D-4F76-87AC-628D32630CC6}"/>
                </c:ext>
              </c:extLst>
            </c:dLbl>
            <c:dLbl>
              <c:idx val="5"/>
              <c:layout>
                <c:manualLayout>
                  <c:x val="3.388726317144143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A4D-4F76-87AC-628D32630C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An'!$A$71:$A$76</c:f>
              <c:strCache>
                <c:ptCount val="6"/>
                <c:pt idx="0">
                  <c:v>Ecoles/Restaurations Scolaires</c:v>
                </c:pt>
                <c:pt idx="1">
                  <c:v>Espaces Sportifs</c:v>
                </c:pt>
                <c:pt idx="2">
                  <c:v>Espace Public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An'!$I$71:$I$76</c:f>
              <c:numCache>
                <c:formatCode>#\ ##0.00\ "€"</c:formatCode>
                <c:ptCount val="6"/>
                <c:pt idx="0">
                  <c:v>4088.59</c:v>
                </c:pt>
                <c:pt idx="1">
                  <c:v>6061.26</c:v>
                </c:pt>
                <c:pt idx="2">
                  <c:v>3863.56</c:v>
                </c:pt>
                <c:pt idx="3">
                  <c:v>1295.3700000000001</c:v>
                </c:pt>
                <c:pt idx="4">
                  <c:v>1105.42</c:v>
                </c:pt>
                <c:pt idx="5">
                  <c:v>153.97999999999999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A4D-4F76-87AC-628D32630C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68826184"/>
        <c:axId val="568824872"/>
        <c:axId val="0"/>
      </c:bar3DChart>
      <c:catAx>
        <c:axId val="568826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8824872"/>
        <c:crosses val="autoZero"/>
        <c:auto val="1"/>
        <c:lblAlgn val="ctr"/>
        <c:lblOffset val="100"/>
        <c:noMultiLvlLbl val="0"/>
      </c:catAx>
      <c:valAx>
        <c:axId val="56882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8826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Script MT Bold" panose="03040602040607080904" pitchFamily="66" charset="0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  <a:latin typeface="Script MT Bold" panose="03040602040607080904" pitchFamily="66" charset="0"/>
              </a:rPr>
              <a:t>Volumes et coût 2017 / Sites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Script MT Bold" panose="03040602040607080904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-7.0621468926553672E-3"/>
                  <c:y val="-2.1419006360489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B1E-462A-A543-208C65880F4B}"/>
                </c:ext>
              </c:extLst>
            </c:dLbl>
            <c:dLbl>
              <c:idx val="1"/>
              <c:layout>
                <c:manualLayout>
                  <c:x val="-1.6949152542372881E-2"/>
                  <c:y val="-2.14190063604891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B1E-462A-A543-208C65880F4B}"/>
                </c:ext>
              </c:extLst>
            </c:dLbl>
            <c:dLbl>
              <c:idx val="2"/>
              <c:layout>
                <c:manualLayout>
                  <c:x val="-1.2711864406779662E-2"/>
                  <c:y val="-3.5698343934148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B1E-462A-A543-208C65880F4B}"/>
                </c:ext>
              </c:extLst>
            </c:dLbl>
            <c:dLbl>
              <c:idx val="3"/>
              <c:layout>
                <c:manualLayout>
                  <c:x val="-1.8361581920903956E-2"/>
                  <c:y val="-2.8558675147318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B1E-462A-A543-208C65880F4B}"/>
                </c:ext>
              </c:extLst>
            </c:dLbl>
            <c:dLbl>
              <c:idx val="4"/>
              <c:layout>
                <c:manualLayout>
                  <c:x val="-2.1186440677966101E-2"/>
                  <c:y val="-1.0709503180244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B1E-462A-A543-208C65880F4B}"/>
                </c:ext>
              </c:extLst>
            </c:dLbl>
            <c:dLbl>
              <c:idx val="5"/>
              <c:layout>
                <c:manualLayout>
                  <c:x val="-2.4011299435028249E-2"/>
                  <c:y val="-2.14190063604891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B1E-462A-A543-208C65880F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An'!$A$4:$A$9</c:f>
              <c:strCache>
                <c:ptCount val="6"/>
                <c:pt idx="0">
                  <c:v>Ecoles/Restaurations Scolaires</c:v>
                </c:pt>
                <c:pt idx="1">
                  <c:v>Espace Public</c:v>
                </c:pt>
                <c:pt idx="2">
                  <c:v>Espaces Sportifs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An'!$J$4:$J$9</c:f>
              <c:numCache>
                <c:formatCode>#\ ##0" m3"</c:formatCode>
                <c:ptCount val="6"/>
                <c:pt idx="0">
                  <c:v>5412</c:v>
                </c:pt>
                <c:pt idx="1">
                  <c:v>4032</c:v>
                </c:pt>
                <c:pt idx="2">
                  <c:v>4125</c:v>
                </c:pt>
                <c:pt idx="3">
                  <c:v>2124</c:v>
                </c:pt>
                <c:pt idx="4">
                  <c:v>1287</c:v>
                </c:pt>
                <c:pt idx="5">
                  <c:v>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1E-462A-A543-208C65880F4B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0"/>
                  <c:y val="-3.2128509540733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B1E-462A-A543-208C65880F4B}"/>
                </c:ext>
              </c:extLst>
            </c:dLbl>
            <c:dLbl>
              <c:idx val="1"/>
              <c:layout>
                <c:manualLayout>
                  <c:x val="2.8248587570621469E-3"/>
                  <c:y val="-3.2128509540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B1E-462A-A543-208C65880F4B}"/>
                </c:ext>
              </c:extLst>
            </c:dLbl>
            <c:dLbl>
              <c:idx val="2"/>
              <c:layout>
                <c:manualLayout>
                  <c:x val="6.9711709544463037E-3"/>
                  <c:y val="-1.4607659543471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B1E-462A-A543-208C65880F4B}"/>
                </c:ext>
              </c:extLst>
            </c:dLbl>
            <c:dLbl>
              <c:idx val="3"/>
              <c:layout>
                <c:manualLayout>
                  <c:x val="8.4745762711864406E-3"/>
                  <c:y val="-2.4988840753904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B1E-462A-A543-208C65880F4B}"/>
                </c:ext>
              </c:extLst>
            </c:dLbl>
            <c:dLbl>
              <c:idx val="4"/>
              <c:layout>
                <c:manualLayout>
                  <c:x val="8.4745762711864406E-3"/>
                  <c:y val="-3.21285095407337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B1E-462A-A543-208C65880F4B}"/>
                </c:ext>
              </c:extLst>
            </c:dLbl>
            <c:dLbl>
              <c:idx val="5"/>
              <c:layout>
                <c:manualLayout>
                  <c:x val="1.4215266196386259E-2"/>
                  <c:y val="-1.48703336374872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B1E-462A-A543-208C65880F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An'!$A$4:$A$9</c:f>
              <c:strCache>
                <c:ptCount val="6"/>
                <c:pt idx="0">
                  <c:v>Ecoles/Restaurations Scolaires</c:v>
                </c:pt>
                <c:pt idx="1">
                  <c:v>Espace Public</c:v>
                </c:pt>
                <c:pt idx="2">
                  <c:v>Espaces Sportifs</c:v>
                </c:pt>
                <c:pt idx="3">
                  <c:v>Sites Administratifs</c:v>
                </c:pt>
                <c:pt idx="4">
                  <c:v>Site Non Identifié</c:v>
                </c:pt>
                <c:pt idx="5">
                  <c:v>Espaces Culturels</c:v>
                </c:pt>
              </c:strCache>
            </c:strRef>
          </c:cat>
          <c:val>
            <c:numRef>
              <c:f>'Ventilation par An'!$K$4:$K$9</c:f>
              <c:numCache>
                <c:formatCode>#\ ##0.00\ "€"</c:formatCode>
                <c:ptCount val="6"/>
                <c:pt idx="0">
                  <c:v>12839.919999999998</c:v>
                </c:pt>
                <c:pt idx="1">
                  <c:v>10245.949999999999</c:v>
                </c:pt>
                <c:pt idx="2">
                  <c:v>9375.34</c:v>
                </c:pt>
                <c:pt idx="3">
                  <c:v>4339.7000000000007</c:v>
                </c:pt>
                <c:pt idx="4">
                  <c:v>2930.5720000000001</c:v>
                </c:pt>
                <c:pt idx="5">
                  <c:v>1205.0900000000001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1E-462A-A543-208C65880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5366296"/>
        <c:axId val="1035366624"/>
        <c:axId val="0"/>
      </c:bar3DChart>
      <c:catAx>
        <c:axId val="103536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5366624"/>
        <c:crosses val="autoZero"/>
        <c:auto val="1"/>
        <c:lblAlgn val="ctr"/>
        <c:lblOffset val="100"/>
        <c:noMultiLvlLbl val="0"/>
      </c:catAx>
      <c:valAx>
        <c:axId val="103536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5366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20000"/>
        <a:lumOff val="80000"/>
      </a:schemeClr>
    </a:soli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6">
                    <a:lumMod val="50000"/>
                  </a:schemeClr>
                </a:solidFill>
                <a:latin typeface="Script MT Bold" panose="03040602040607080904" pitchFamily="66" charset="0"/>
                <a:ea typeface="+mn-ea"/>
                <a:cs typeface="+mn-cs"/>
              </a:defRPr>
            </a:pPr>
            <a:r>
              <a:rPr kumimoji="0" lang="en-US" sz="1400" b="0" i="0" u="none" strike="noStrike" kern="1200" cap="none" spc="0" normalizeH="0" baseline="0" noProof="0">
                <a:ln>
                  <a:noFill/>
                </a:ln>
                <a:solidFill>
                  <a:schemeClr val="accent6">
                    <a:lumMod val="50000"/>
                  </a:schemeClr>
                </a:solidFill>
                <a:effectLst/>
                <a:uLnTx/>
                <a:uFillTx/>
                <a:latin typeface="Script MT Bold" panose="03040602040607080904" pitchFamily="66" charset="0"/>
              </a:rPr>
              <a:t>Evolution des volumes 2017</a:t>
            </a:r>
          </a:p>
        </c:rich>
      </c:tx>
      <c:layout>
        <c:manualLayout>
          <c:xMode val="edge"/>
          <c:yMode val="edge"/>
          <c:x val="0.27141666666666664"/>
          <c:y val="4.9052396878483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6">
                  <a:lumMod val="50000"/>
                </a:schemeClr>
              </a:solidFill>
              <a:latin typeface="Script MT Bold" panose="03040602040607080904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4.6520997375328138E-2"/>
                  <c:y val="-7.0243146689997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84-4CE7-86DE-E437EF309CC9}"/>
                </c:ext>
              </c:extLst>
            </c:dLbl>
            <c:dLbl>
              <c:idx val="2"/>
              <c:layout>
                <c:manualLayout>
                  <c:x val="-9.6520997375328085E-2"/>
                  <c:y val="-6.56135170603674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D84-4CE7-86DE-E437EF309C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An'!$A$108:$A$111</c:f>
              <c:strCache>
                <c:ptCount val="4"/>
                <c:pt idx="0">
                  <c:v>1er Trimestre</c:v>
                </c:pt>
                <c:pt idx="1">
                  <c:v>2e Trimestre</c:v>
                </c:pt>
                <c:pt idx="2">
                  <c:v>3e Trimestre</c:v>
                </c:pt>
                <c:pt idx="3">
                  <c:v>4e Trimestre</c:v>
                </c:pt>
              </c:strCache>
            </c:strRef>
          </c:cat>
          <c:val>
            <c:numRef>
              <c:f>'Ventilation par An'!$B$108:$B$111</c:f>
              <c:numCache>
                <c:formatCode>#\ ##0" m3"</c:formatCode>
                <c:ptCount val="4"/>
                <c:pt idx="0">
                  <c:v>4970</c:v>
                </c:pt>
                <c:pt idx="1">
                  <c:v>2846</c:v>
                </c:pt>
                <c:pt idx="2">
                  <c:v>3171</c:v>
                </c:pt>
                <c:pt idx="3">
                  <c:v>6657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84-4CE7-86DE-E437EF309CC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29088712"/>
        <c:axId val="529083136"/>
      </c:lineChart>
      <c:catAx>
        <c:axId val="529088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6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9083136"/>
        <c:crosses val="autoZero"/>
        <c:auto val="1"/>
        <c:lblAlgn val="ctr"/>
        <c:lblOffset val="100"/>
        <c:noMultiLvlLbl val="0"/>
      </c:catAx>
      <c:valAx>
        <c:axId val="5290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&quot; m3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529088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2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FF0066"/>
                </a:solidFill>
                <a:latin typeface="Script MT Bold" panose="03040602040607080904" pitchFamily="66" charset="0"/>
                <a:ea typeface="+mn-ea"/>
                <a:cs typeface="+mn-cs"/>
              </a:defRPr>
            </a:pPr>
            <a:r>
              <a:rPr lang="en-US">
                <a:solidFill>
                  <a:srgbClr val="FF0066"/>
                </a:solidFill>
                <a:latin typeface="Script MT Bold" panose="03040602040607080904" pitchFamily="66" charset="0"/>
              </a:rPr>
              <a:t>Evolution des coûts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FF0066"/>
              </a:solidFill>
              <a:latin typeface="Script MT Bold" panose="03040602040607080904" pitchFamily="66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'Ventilation par An'!$H$108:$H$111</c:f>
              <c:strCache>
                <c:ptCount val="4"/>
                <c:pt idx="0">
                  <c:v>1er Trimestre</c:v>
                </c:pt>
                <c:pt idx="1">
                  <c:v>2e Trimestre</c:v>
                </c:pt>
                <c:pt idx="2">
                  <c:v>3e Trimestre</c:v>
                </c:pt>
                <c:pt idx="3">
                  <c:v>4e Trimestre</c:v>
                </c:pt>
              </c:strCache>
            </c:strRef>
          </c:cat>
          <c:val>
            <c:numRef>
              <c:f>'Ventilation par An'!$I$108:$I$111</c:f>
              <c:numCache>
                <c:formatCode>General</c:formatCode>
                <c:ptCount val="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9-40D1-99A0-87294D79780A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5.4493219597550359E-2"/>
                  <c:y val="-7.17246281714785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D9-40D1-99A0-87294D79780A}"/>
                </c:ext>
              </c:extLst>
            </c:dLbl>
            <c:dLbl>
              <c:idx val="2"/>
              <c:layout>
                <c:manualLayout>
                  <c:x val="-0.10449321959755031"/>
                  <c:y val="-7.17246281714786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D9-40D1-99A0-87294D7978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'Ventilation par An'!$H$108:$H$111</c:f>
              <c:strCache>
                <c:ptCount val="4"/>
                <c:pt idx="0">
                  <c:v>1er Trimestre</c:v>
                </c:pt>
                <c:pt idx="1">
                  <c:v>2e Trimestre</c:v>
                </c:pt>
                <c:pt idx="2">
                  <c:v>3e Trimestre</c:v>
                </c:pt>
                <c:pt idx="3">
                  <c:v>4e Trimestre</c:v>
                </c:pt>
              </c:strCache>
            </c:strRef>
          </c:cat>
          <c:val>
            <c:numRef>
              <c:f>'Ventilation par An'!$J$108:$J$111</c:f>
              <c:numCache>
                <c:formatCode>#\ ##0.00\ "€"</c:formatCode>
                <c:ptCount val="4"/>
                <c:pt idx="0">
                  <c:v>11733.109999999999</c:v>
                </c:pt>
                <c:pt idx="1">
                  <c:v>5673.4500000000007</c:v>
                </c:pt>
                <c:pt idx="2">
                  <c:v>6961.8319999999994</c:v>
                </c:pt>
                <c:pt idx="3">
                  <c:v>16568.18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D9-40D1-99A0-87294D797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6747392"/>
        <c:axId val="516748048"/>
      </c:lineChart>
      <c:catAx>
        <c:axId val="51674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6748048"/>
        <c:crosses val="autoZero"/>
        <c:auto val="1"/>
        <c:lblAlgn val="ctr"/>
        <c:lblOffset val="100"/>
        <c:noMultiLvlLbl val="0"/>
      </c:catAx>
      <c:valAx>
        <c:axId val="51674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51674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485774</xdr:colOff>
      <xdr:row>14</xdr:row>
      <xdr:rowOff>133349</xdr:rowOff>
    </xdr:from>
    <xdr:to>
      <xdr:col>7</xdr:col>
      <xdr:colOff>381000</xdr:colOff>
      <xdr:row>42</xdr:row>
      <xdr:rowOff>28575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2EF43840-DC1D-44E0-89FE-B4F8170A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" y="4029074"/>
          <a:ext cx="5229226" cy="5229226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39</xdr:row>
      <xdr:rowOff>21502</xdr:rowOff>
    </xdr:from>
    <xdr:to>
      <xdr:col>7</xdr:col>
      <xdr:colOff>1314450</xdr:colOff>
      <xdr:row>44</xdr:row>
      <xdr:rowOff>178127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C96E53A6-8374-400E-8CF7-F0DE2823E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8679727"/>
          <a:ext cx="876300" cy="1109125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0</xdr:row>
      <xdr:rowOff>95250</xdr:rowOff>
    </xdr:from>
    <xdr:to>
      <xdr:col>7</xdr:col>
      <xdr:colOff>1323975</xdr:colOff>
      <xdr:row>4</xdr:row>
      <xdr:rowOff>69667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0C13AB6-3E19-44E2-840D-FE4BD1441B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074"/>
        <a:stretch/>
      </xdr:blipFill>
      <xdr:spPr>
        <a:xfrm>
          <a:off x="5638800" y="95250"/>
          <a:ext cx="1019175" cy="10126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232</xdr:row>
      <xdr:rowOff>100012</xdr:rowOff>
    </xdr:from>
    <xdr:to>
      <xdr:col>11</xdr:col>
      <xdr:colOff>1400175</xdr:colOff>
      <xdr:row>252</xdr:row>
      <xdr:rowOff>19050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D568364-EB7D-49D8-A531-365F6C4D9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118</xdr:row>
      <xdr:rowOff>33337</xdr:rowOff>
    </xdr:from>
    <xdr:to>
      <xdr:col>11</xdr:col>
      <xdr:colOff>1409700</xdr:colOff>
      <xdr:row>133</xdr:row>
      <xdr:rowOff>161925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1A72E18-2A7D-4E28-BC28-9CAC166D9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67</xdr:row>
      <xdr:rowOff>42862</xdr:rowOff>
    </xdr:from>
    <xdr:to>
      <xdr:col>11</xdr:col>
      <xdr:colOff>1381125</xdr:colOff>
      <xdr:row>87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AE39F26-2522-4EE7-81EC-C230E36ED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38100</xdr:colOff>
      <xdr:row>340</xdr:row>
      <xdr:rowOff>61911</xdr:rowOff>
    </xdr:from>
    <xdr:to>
      <xdr:col>11</xdr:col>
      <xdr:colOff>1381125</xdr:colOff>
      <xdr:row>363</xdr:row>
      <xdr:rowOff>161924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C80E00B9-8546-409D-A90E-B4185DB6D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47624</xdr:colOff>
      <xdr:row>175</xdr:row>
      <xdr:rowOff>52386</xdr:rowOff>
    </xdr:from>
    <xdr:to>
      <xdr:col>11</xdr:col>
      <xdr:colOff>1371598</xdr:colOff>
      <xdr:row>197</xdr:row>
      <xdr:rowOff>9525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7C44634-736C-4B8C-B469-A0757A0B4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38100</xdr:colOff>
      <xdr:row>388</xdr:row>
      <xdr:rowOff>42861</xdr:rowOff>
    </xdr:from>
    <xdr:to>
      <xdr:col>11</xdr:col>
      <xdr:colOff>1400175</xdr:colOff>
      <xdr:row>404</xdr:row>
      <xdr:rowOff>142875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7D6CDD2E-9E35-4039-B400-C8ECFAD16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232</xdr:row>
      <xdr:rowOff>76199</xdr:rowOff>
    </xdr:from>
    <xdr:to>
      <xdr:col>5</xdr:col>
      <xdr:colOff>1009650</xdr:colOff>
      <xdr:row>251</xdr:row>
      <xdr:rowOff>171450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956A0D29-6EF3-4730-A6D4-63949751A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67</xdr:row>
      <xdr:rowOff>47624</xdr:rowOff>
    </xdr:from>
    <xdr:to>
      <xdr:col>5</xdr:col>
      <xdr:colOff>1019175</xdr:colOff>
      <xdr:row>85</xdr:row>
      <xdr:rowOff>19049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D4D3A42C-DF7B-4A44-8C6E-1F412802C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118</xdr:row>
      <xdr:rowOff>0</xdr:rowOff>
    </xdr:from>
    <xdr:to>
      <xdr:col>5</xdr:col>
      <xdr:colOff>990599</xdr:colOff>
      <xdr:row>133</xdr:row>
      <xdr:rowOff>133350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BF8A54B5-9343-4A8D-93F7-FD6F7EF7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175</xdr:row>
      <xdr:rowOff>57150</xdr:rowOff>
    </xdr:from>
    <xdr:to>
      <xdr:col>5</xdr:col>
      <xdr:colOff>981075</xdr:colOff>
      <xdr:row>197</xdr:row>
      <xdr:rowOff>0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9D6EA709-1F73-4F66-AC2F-43E775401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340</xdr:row>
      <xdr:rowOff>57149</xdr:rowOff>
    </xdr:from>
    <xdr:to>
      <xdr:col>5</xdr:col>
      <xdr:colOff>1000125</xdr:colOff>
      <xdr:row>363</xdr:row>
      <xdr:rowOff>142874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9D250D0E-2321-47F0-88C9-706BD8CC6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388</xdr:row>
      <xdr:rowOff>47624</xdr:rowOff>
    </xdr:from>
    <xdr:to>
      <xdr:col>5</xdr:col>
      <xdr:colOff>1019175</xdr:colOff>
      <xdr:row>404</xdr:row>
      <xdr:rowOff>133350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D84D352-90AC-42AC-8CFD-05D864621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9525</xdr:colOff>
      <xdr:row>11</xdr:row>
      <xdr:rowOff>19050</xdr:rowOff>
    </xdr:from>
    <xdr:to>
      <xdr:col>5</xdr:col>
      <xdr:colOff>590550</xdr:colOff>
      <xdr:row>29</xdr:row>
      <xdr:rowOff>47624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F073345F-233D-4B88-B4CC-102B12214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95250</xdr:colOff>
      <xdr:row>11</xdr:row>
      <xdr:rowOff>19050</xdr:rowOff>
    </xdr:from>
    <xdr:to>
      <xdr:col>11</xdr:col>
      <xdr:colOff>1409700</xdr:colOff>
      <xdr:row>29</xdr:row>
      <xdr:rowOff>57150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5154B1C6-FCFE-412C-8F15-DF7FE61D6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32</xdr:row>
      <xdr:rowOff>47625</xdr:rowOff>
    </xdr:from>
    <xdr:to>
      <xdr:col>5</xdr:col>
      <xdr:colOff>1057275</xdr:colOff>
      <xdr:row>53</xdr:row>
      <xdr:rowOff>114300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E9EDE0FC-7B69-4D01-8C78-690AF254F9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28575</xdr:colOff>
      <xdr:row>31</xdr:row>
      <xdr:rowOff>180975</xdr:rowOff>
    </xdr:from>
    <xdr:to>
      <xdr:col>11</xdr:col>
      <xdr:colOff>1428750</xdr:colOff>
      <xdr:row>53</xdr:row>
      <xdr:rowOff>57150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6732C91B-48EC-4652-8E68-083952721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38099</xdr:colOff>
      <xdr:row>10</xdr:row>
      <xdr:rowOff>180975</xdr:rowOff>
    </xdr:from>
    <xdr:to>
      <xdr:col>17</xdr:col>
      <xdr:colOff>1362074</xdr:colOff>
      <xdr:row>29</xdr:row>
      <xdr:rowOff>47625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F4F0BAE5-2801-48FA-958A-DA3D83F90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</xdr:col>
      <xdr:colOff>38100</xdr:colOff>
      <xdr:row>32</xdr:row>
      <xdr:rowOff>0</xdr:rowOff>
    </xdr:from>
    <xdr:to>
      <xdr:col>17</xdr:col>
      <xdr:colOff>1371600</xdr:colOff>
      <xdr:row>53</xdr:row>
      <xdr:rowOff>76200</xdr:rowOff>
    </xdr:to>
    <xdr:graphicFrame macro="">
      <xdr:nvGraphicFramePr>
        <xdr:cNvPr id="33" name="Graphique 32">
          <a:extLst>
            <a:ext uri="{FF2B5EF4-FFF2-40B4-BE49-F238E27FC236}">
              <a16:creationId xmlns:a16="http://schemas.microsoft.com/office/drawing/2014/main" id="{6AF270AD-B6FC-4CBA-BCE4-DB0C6E1EB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</xdr:col>
      <xdr:colOff>47625</xdr:colOff>
      <xdr:row>388</xdr:row>
      <xdr:rowOff>66676</xdr:rowOff>
    </xdr:from>
    <xdr:to>
      <xdr:col>17</xdr:col>
      <xdr:colOff>1371600</xdr:colOff>
      <xdr:row>404</xdr:row>
      <xdr:rowOff>152400</xdr:rowOff>
    </xdr:to>
    <xdr:graphicFrame macro="">
      <xdr:nvGraphicFramePr>
        <xdr:cNvPr id="24" name="Graphique 23">
          <a:extLst>
            <a:ext uri="{FF2B5EF4-FFF2-40B4-BE49-F238E27FC236}">
              <a16:creationId xmlns:a16="http://schemas.microsoft.com/office/drawing/2014/main" id="{E6EAF499-5F0B-40EC-B293-0B59B05A6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38101</xdr:colOff>
      <xdr:row>340</xdr:row>
      <xdr:rowOff>76199</xdr:rowOff>
    </xdr:from>
    <xdr:to>
      <xdr:col>17</xdr:col>
      <xdr:colOff>1371601</xdr:colOff>
      <xdr:row>364</xdr:row>
      <xdr:rowOff>28574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11B7E243-4185-486A-AD40-F4ED30033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</xdr:col>
      <xdr:colOff>28576</xdr:colOff>
      <xdr:row>175</xdr:row>
      <xdr:rowOff>66676</xdr:rowOff>
    </xdr:from>
    <xdr:to>
      <xdr:col>17</xdr:col>
      <xdr:colOff>1381126</xdr:colOff>
      <xdr:row>197</xdr:row>
      <xdr:rowOff>0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766D0BED-E029-4590-BA54-6FE789A06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</xdr:col>
      <xdr:colOff>38101</xdr:colOff>
      <xdr:row>118</xdr:row>
      <xdr:rowOff>47625</xdr:rowOff>
    </xdr:from>
    <xdr:to>
      <xdr:col>17</xdr:col>
      <xdr:colOff>1123950</xdr:colOff>
      <xdr:row>133</xdr:row>
      <xdr:rowOff>133350</xdr:rowOff>
    </xdr:to>
    <xdr:graphicFrame macro="">
      <xdr:nvGraphicFramePr>
        <xdr:cNvPr id="34" name="Graphique 33">
          <a:extLst>
            <a:ext uri="{FF2B5EF4-FFF2-40B4-BE49-F238E27FC236}">
              <a16:creationId xmlns:a16="http://schemas.microsoft.com/office/drawing/2014/main" id="{34C4ECA0-34F0-454D-9543-A68033493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</xdr:col>
      <xdr:colOff>19050</xdr:colOff>
      <xdr:row>67</xdr:row>
      <xdr:rowOff>66675</xdr:rowOff>
    </xdr:from>
    <xdr:to>
      <xdr:col>17</xdr:col>
      <xdr:colOff>1381125</xdr:colOff>
      <xdr:row>87</xdr:row>
      <xdr:rowOff>133350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81B8069F-CEED-4125-89C5-69ACDA114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12</xdr:col>
      <xdr:colOff>38100</xdr:colOff>
      <xdr:row>232</xdr:row>
      <xdr:rowOff>66674</xdr:rowOff>
    </xdr:from>
    <xdr:to>
      <xdr:col>17</xdr:col>
      <xdr:colOff>1400175</xdr:colOff>
      <xdr:row>252</xdr:row>
      <xdr:rowOff>381000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25107908-BA2B-42C3-8F06-C4E8E97D6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18</xdr:col>
      <xdr:colOff>38100</xdr:colOff>
      <xdr:row>11</xdr:row>
      <xdr:rowOff>0</xdr:rowOff>
    </xdr:from>
    <xdr:to>
      <xdr:col>23</xdr:col>
      <xdr:colOff>1333500</xdr:colOff>
      <xdr:row>29</xdr:row>
      <xdr:rowOff>47625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D0854A3A-5E81-4BF7-8E5E-36DEAA0AE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18</xdr:col>
      <xdr:colOff>0</xdr:colOff>
      <xdr:row>32</xdr:row>
      <xdr:rowOff>0</xdr:rowOff>
    </xdr:from>
    <xdr:to>
      <xdr:col>23</xdr:col>
      <xdr:colOff>1333500</xdr:colOff>
      <xdr:row>53</xdr:row>
      <xdr:rowOff>76200</xdr:rowOff>
    </xdr:to>
    <xdr:graphicFrame macro="">
      <xdr:nvGraphicFramePr>
        <xdr:cNvPr id="39" name="Graphique 38">
          <a:extLst>
            <a:ext uri="{FF2B5EF4-FFF2-40B4-BE49-F238E27FC236}">
              <a16:creationId xmlns:a16="http://schemas.microsoft.com/office/drawing/2014/main" id="{32A88732-5534-4CC4-B1D8-8C1DCA0CD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18</xdr:col>
      <xdr:colOff>28575</xdr:colOff>
      <xdr:row>232</xdr:row>
      <xdr:rowOff>66675</xdr:rowOff>
    </xdr:from>
    <xdr:to>
      <xdr:col>23</xdr:col>
      <xdr:colOff>1285875</xdr:colOff>
      <xdr:row>252</xdr:row>
      <xdr:rowOff>295275</xdr:rowOff>
    </xdr:to>
    <xdr:graphicFrame macro="">
      <xdr:nvGraphicFramePr>
        <xdr:cNvPr id="40" name="Graphique 39">
          <a:extLst>
            <a:ext uri="{FF2B5EF4-FFF2-40B4-BE49-F238E27FC236}">
              <a16:creationId xmlns:a16="http://schemas.microsoft.com/office/drawing/2014/main" id="{F1FB0691-F718-4085-9F45-E2F1B44DD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18</xdr:col>
      <xdr:colOff>38100</xdr:colOff>
      <xdr:row>67</xdr:row>
      <xdr:rowOff>57150</xdr:rowOff>
    </xdr:from>
    <xdr:to>
      <xdr:col>23</xdr:col>
      <xdr:colOff>1323975</xdr:colOff>
      <xdr:row>88</xdr:row>
      <xdr:rowOff>19050</xdr:rowOff>
    </xdr:to>
    <xdr:graphicFrame macro="">
      <xdr:nvGraphicFramePr>
        <xdr:cNvPr id="41" name="Graphique 40">
          <a:extLst>
            <a:ext uri="{FF2B5EF4-FFF2-40B4-BE49-F238E27FC236}">
              <a16:creationId xmlns:a16="http://schemas.microsoft.com/office/drawing/2014/main" id="{D3BD0BA5-6FB3-4418-AD34-93A927929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18</xdr:col>
      <xdr:colOff>38101</xdr:colOff>
      <xdr:row>118</xdr:row>
      <xdr:rowOff>47625</xdr:rowOff>
    </xdr:from>
    <xdr:to>
      <xdr:col>23</xdr:col>
      <xdr:colOff>1276350</xdr:colOff>
      <xdr:row>133</xdr:row>
      <xdr:rowOff>133350</xdr:rowOff>
    </xdr:to>
    <xdr:graphicFrame macro="">
      <xdr:nvGraphicFramePr>
        <xdr:cNvPr id="43" name="Graphique 42">
          <a:extLst>
            <a:ext uri="{FF2B5EF4-FFF2-40B4-BE49-F238E27FC236}">
              <a16:creationId xmlns:a16="http://schemas.microsoft.com/office/drawing/2014/main" id="{D688C26B-C108-42DC-AF3D-149FD5073A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18</xdr:col>
      <xdr:colOff>28576</xdr:colOff>
      <xdr:row>175</xdr:row>
      <xdr:rowOff>66675</xdr:rowOff>
    </xdr:from>
    <xdr:to>
      <xdr:col>23</xdr:col>
      <xdr:colOff>1323975</xdr:colOff>
      <xdr:row>201</xdr:row>
      <xdr:rowOff>114300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96B93025-B591-4E48-9950-C0EEA2F6C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18</xdr:col>
      <xdr:colOff>38102</xdr:colOff>
      <xdr:row>340</xdr:row>
      <xdr:rowOff>76199</xdr:rowOff>
    </xdr:from>
    <xdr:to>
      <xdr:col>23</xdr:col>
      <xdr:colOff>1295401</xdr:colOff>
      <xdr:row>363</xdr:row>
      <xdr:rowOff>114300</xdr:rowOff>
    </xdr:to>
    <xdr:graphicFrame macro="">
      <xdr:nvGraphicFramePr>
        <xdr:cNvPr id="45" name="Graphique 44">
          <a:extLst>
            <a:ext uri="{FF2B5EF4-FFF2-40B4-BE49-F238E27FC236}">
              <a16:creationId xmlns:a16="http://schemas.microsoft.com/office/drawing/2014/main" id="{3C72B48A-CA03-4F93-AE6F-2630936C6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18</xdr:col>
      <xdr:colOff>28575</xdr:colOff>
      <xdr:row>388</xdr:row>
      <xdr:rowOff>76201</xdr:rowOff>
    </xdr:from>
    <xdr:to>
      <xdr:col>23</xdr:col>
      <xdr:colOff>1333500</xdr:colOff>
      <xdr:row>404</xdr:row>
      <xdr:rowOff>161925</xdr:rowOff>
    </xdr:to>
    <xdr:graphicFrame macro="">
      <xdr:nvGraphicFramePr>
        <xdr:cNvPr id="47" name="Graphique 46">
          <a:extLst>
            <a:ext uri="{FF2B5EF4-FFF2-40B4-BE49-F238E27FC236}">
              <a16:creationId xmlns:a16="http://schemas.microsoft.com/office/drawing/2014/main" id="{A41C691E-54CC-47AD-BE78-2D469B6DF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6</xdr:col>
      <xdr:colOff>38100</xdr:colOff>
      <xdr:row>283</xdr:row>
      <xdr:rowOff>161925</xdr:rowOff>
    </xdr:from>
    <xdr:to>
      <xdr:col>11</xdr:col>
      <xdr:colOff>1381125</xdr:colOff>
      <xdr:row>301</xdr:row>
      <xdr:rowOff>61913</xdr:rowOff>
    </xdr:to>
    <xdr:graphicFrame macro="">
      <xdr:nvGraphicFramePr>
        <xdr:cNvPr id="48" name="Graphique 47">
          <a:extLst>
            <a:ext uri="{FF2B5EF4-FFF2-40B4-BE49-F238E27FC236}">
              <a16:creationId xmlns:a16="http://schemas.microsoft.com/office/drawing/2014/main" id="{7DF774C7-B2F1-430D-8885-A615F11ED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284</xdr:row>
      <xdr:rowOff>0</xdr:rowOff>
    </xdr:from>
    <xdr:to>
      <xdr:col>5</xdr:col>
      <xdr:colOff>1000125</xdr:colOff>
      <xdr:row>301</xdr:row>
      <xdr:rowOff>90488</xdr:rowOff>
    </xdr:to>
    <xdr:graphicFrame macro="">
      <xdr:nvGraphicFramePr>
        <xdr:cNvPr id="50" name="Graphique 49">
          <a:extLst>
            <a:ext uri="{FF2B5EF4-FFF2-40B4-BE49-F238E27FC236}">
              <a16:creationId xmlns:a16="http://schemas.microsoft.com/office/drawing/2014/main" id="{A8ED2454-37EE-42F3-A1E7-19202900E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12</xdr:col>
      <xdr:colOff>0</xdr:colOff>
      <xdr:row>284</xdr:row>
      <xdr:rowOff>0</xdr:rowOff>
    </xdr:from>
    <xdr:to>
      <xdr:col>17</xdr:col>
      <xdr:colOff>1428750</xdr:colOff>
      <xdr:row>301</xdr:row>
      <xdr:rowOff>90488</xdr:rowOff>
    </xdr:to>
    <xdr:graphicFrame macro="">
      <xdr:nvGraphicFramePr>
        <xdr:cNvPr id="52" name="Graphique 51">
          <a:extLst>
            <a:ext uri="{FF2B5EF4-FFF2-40B4-BE49-F238E27FC236}">
              <a16:creationId xmlns:a16="http://schemas.microsoft.com/office/drawing/2014/main" id="{C5B41C34-34A0-49EA-B4C0-EB8EF2043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18</xdr:col>
      <xdr:colOff>28575</xdr:colOff>
      <xdr:row>283</xdr:row>
      <xdr:rowOff>180975</xdr:rowOff>
    </xdr:from>
    <xdr:to>
      <xdr:col>23</xdr:col>
      <xdr:colOff>1314450</xdr:colOff>
      <xdr:row>301</xdr:row>
      <xdr:rowOff>80963</xdr:rowOff>
    </xdr:to>
    <xdr:graphicFrame macro="">
      <xdr:nvGraphicFramePr>
        <xdr:cNvPr id="53" name="Graphique 52">
          <a:extLst>
            <a:ext uri="{FF2B5EF4-FFF2-40B4-BE49-F238E27FC236}">
              <a16:creationId xmlns:a16="http://schemas.microsoft.com/office/drawing/2014/main" id="{A8AD7DA4-3C35-40FF-88CB-9EEF70A90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44</xdr:row>
      <xdr:rowOff>19049</xdr:rowOff>
    </xdr:from>
    <xdr:to>
      <xdr:col>11</xdr:col>
      <xdr:colOff>1400175</xdr:colOff>
      <xdr:row>61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D1DA9-449E-4BF6-A7A9-CC7248305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78</xdr:row>
      <xdr:rowOff>114300</xdr:rowOff>
    </xdr:from>
    <xdr:to>
      <xdr:col>12</xdr:col>
      <xdr:colOff>609599</xdr:colOff>
      <xdr:row>97</xdr:row>
      <xdr:rowOff>180975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DEC6605-242F-4222-813B-D81C0734DC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10</xdr:row>
      <xdr:rowOff>42861</xdr:rowOff>
    </xdr:from>
    <xdr:to>
      <xdr:col>11</xdr:col>
      <xdr:colOff>495299</xdr:colOff>
      <xdr:row>29</xdr:row>
      <xdr:rowOff>47624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BE10595-A50F-4744-9F30-D5C0309F0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112</xdr:row>
      <xdr:rowOff>52387</xdr:rowOff>
    </xdr:from>
    <xdr:to>
      <xdr:col>4</xdr:col>
      <xdr:colOff>571500</xdr:colOff>
      <xdr:row>126</xdr:row>
      <xdr:rowOff>128587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190C23CD-AD6A-4614-B8DD-A0B666D1FC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9525</xdr:colOff>
      <xdr:row>112</xdr:row>
      <xdr:rowOff>100011</xdr:rowOff>
    </xdr:from>
    <xdr:to>
      <xdr:col>11</xdr:col>
      <xdr:colOff>238125</xdr:colOff>
      <xdr:row>126</xdr:row>
      <xdr:rowOff>171449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C862E4C-E610-4700-9520-EE75B0F9EB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66"/>
  <sheetViews>
    <sheetView workbookViewId="0">
      <selection activeCell="K10" sqref="K10"/>
    </sheetView>
  </sheetViews>
  <sheetFormatPr baseColWidth="10" defaultRowHeight="14.4" x14ac:dyDescent="0.3"/>
  <cols>
    <col min="8" max="8" width="20.6640625" customWidth="1"/>
  </cols>
  <sheetData>
    <row r="1" spans="1:12" ht="36.6" x14ac:dyDescent="0.7">
      <c r="A1" s="324" t="s">
        <v>189</v>
      </c>
      <c r="B1" s="324"/>
      <c r="C1" s="324"/>
      <c r="D1" s="324"/>
      <c r="E1" s="324"/>
      <c r="F1" s="324"/>
      <c r="G1" s="324"/>
      <c r="H1" s="324"/>
      <c r="I1" s="255"/>
      <c r="J1" s="255"/>
      <c r="K1" s="255"/>
      <c r="L1" s="255"/>
    </row>
    <row r="5" spans="1:12" ht="36.6" x14ac:dyDescent="0.7">
      <c r="I5" s="255"/>
      <c r="J5" s="255"/>
      <c r="K5" s="255"/>
      <c r="L5" s="255"/>
    </row>
    <row r="7" spans="1:12" ht="36.6" x14ac:dyDescent="0.7">
      <c r="A7" s="324" t="s">
        <v>187</v>
      </c>
      <c r="B7" s="324"/>
      <c r="C7" s="324"/>
      <c r="D7" s="324"/>
      <c r="E7" s="324"/>
      <c r="F7" s="324"/>
      <c r="G7" s="324"/>
      <c r="H7" s="324"/>
    </row>
    <row r="8" spans="1:12" ht="15" customHeight="1" x14ac:dyDescent="0.9"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</row>
    <row r="14" spans="1:12" ht="46.8" x14ac:dyDescent="0.9">
      <c r="A14" s="326" t="s">
        <v>188</v>
      </c>
      <c r="B14" s="326"/>
      <c r="C14" s="326"/>
      <c r="D14" s="326"/>
      <c r="E14" s="326"/>
      <c r="F14" s="326"/>
      <c r="G14" s="326"/>
      <c r="H14" s="326"/>
    </row>
    <row r="50" spans="1:8" ht="36.6" x14ac:dyDescent="0.7">
      <c r="A50" s="324" t="s">
        <v>193</v>
      </c>
      <c r="B50" s="324"/>
      <c r="C50" s="324"/>
      <c r="D50" s="324"/>
      <c r="E50" s="324"/>
      <c r="F50" s="324"/>
      <c r="G50" s="324"/>
      <c r="H50" s="324"/>
    </row>
    <row r="54" spans="1:8" x14ac:dyDescent="0.3">
      <c r="A54" s="325" t="s">
        <v>194</v>
      </c>
      <c r="B54" s="325"/>
      <c r="C54" s="325"/>
      <c r="D54" s="325"/>
      <c r="E54" s="325"/>
      <c r="F54" s="325"/>
      <c r="G54" s="325"/>
      <c r="H54" s="325"/>
    </row>
    <row r="57" spans="1:8" x14ac:dyDescent="0.3">
      <c r="A57" s="325" t="s">
        <v>195</v>
      </c>
      <c r="B57" s="325"/>
      <c r="C57" s="325"/>
      <c r="D57" s="325"/>
      <c r="E57" s="325"/>
      <c r="F57" s="325"/>
      <c r="G57" s="325"/>
      <c r="H57" s="325"/>
    </row>
    <row r="60" spans="1:8" x14ac:dyDescent="0.3">
      <c r="A60" s="325" t="s">
        <v>196</v>
      </c>
      <c r="B60" s="325"/>
      <c r="C60" s="325"/>
      <c r="D60" s="325"/>
      <c r="E60" s="325"/>
      <c r="F60" s="325"/>
      <c r="G60" s="325"/>
      <c r="H60" s="325"/>
    </row>
    <row r="63" spans="1:8" x14ac:dyDescent="0.3">
      <c r="A63" s="325" t="s">
        <v>197</v>
      </c>
      <c r="B63" s="325"/>
      <c r="C63" s="325"/>
      <c r="D63" s="325"/>
      <c r="E63" s="325"/>
      <c r="F63" s="325"/>
      <c r="G63" s="325"/>
      <c r="H63" s="325"/>
    </row>
    <row r="66" spans="1:8" x14ac:dyDescent="0.3">
      <c r="A66" s="325" t="s">
        <v>198</v>
      </c>
      <c r="B66" s="325"/>
      <c r="C66" s="325"/>
      <c r="D66" s="325"/>
      <c r="E66" s="325"/>
      <c r="F66" s="325"/>
      <c r="G66" s="325"/>
      <c r="H66" s="325"/>
    </row>
  </sheetData>
  <mergeCells count="9">
    <mergeCell ref="A7:H7"/>
    <mergeCell ref="A1:H1"/>
    <mergeCell ref="A50:H50"/>
    <mergeCell ref="A54:H54"/>
    <mergeCell ref="A66:H66"/>
    <mergeCell ref="A63:H63"/>
    <mergeCell ref="A60:H60"/>
    <mergeCell ref="A57:H57"/>
    <mergeCell ref="A14:H14"/>
  </mergeCells>
  <pageMargins left="0.11811023622047245" right="0" top="0.74803149606299213" bottom="0.35433070866141736" header="0.31496062992125984" footer="0.31496062992125984"/>
  <pageSetup paperSize="9" orientation="portrait" r:id="rId1"/>
  <headerFooter>
    <oddFooter>&amp;L&amp;"Monotype Corsiva,Normal"&amp;K04-020Service Télécommunication&amp;C&amp;"Monotype Corsiva,Normal"&amp;12Fluides&amp;R&amp;"Monotype Corsiva,Normal"&amp;K04-022Eau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Z216"/>
  <sheetViews>
    <sheetView showGridLines="0" tabSelected="1" zoomScaleNormal="100" workbookViewId="0">
      <pane ySplit="6" topLeftCell="A7" activePane="bottomLeft" state="frozen"/>
      <selection pane="bottomLeft" activeCell="B2" sqref="B2"/>
    </sheetView>
  </sheetViews>
  <sheetFormatPr baseColWidth="10" defaultRowHeight="14.4" outlineLevelRow="1" outlineLevelCol="1" x14ac:dyDescent="0.3"/>
  <cols>
    <col min="1" max="1" width="9.5546875" customWidth="1" outlineLevel="1"/>
    <col min="2" max="2" width="14.109375" customWidth="1"/>
    <col min="3" max="3" width="10.88671875" customWidth="1"/>
    <col min="4" max="4" width="31" customWidth="1"/>
    <col min="5" max="5" width="7.6640625" customWidth="1" outlineLevel="1"/>
    <col min="6" max="6" width="8" customWidth="1" outlineLevel="1"/>
    <col min="7" max="7" width="9.88671875" customWidth="1"/>
    <col min="8" max="8" width="16.6640625" customWidth="1"/>
    <col min="9" max="9" width="9.109375" customWidth="1" outlineLevel="1"/>
    <col min="10" max="10" width="8.88671875" customWidth="1" outlineLevel="1"/>
    <col min="11" max="11" width="10" customWidth="1"/>
    <col min="12" max="12" width="13.88671875" customWidth="1"/>
    <col min="13" max="13" width="8.109375" customWidth="1" outlineLevel="1"/>
    <col min="14" max="14" width="8.33203125" customWidth="1" outlineLevel="1"/>
    <col min="15" max="15" width="10.109375" customWidth="1"/>
    <col min="16" max="16" width="14.33203125" customWidth="1"/>
    <col min="17" max="17" width="8.44140625" customWidth="1" outlineLevel="1"/>
    <col min="18" max="18" width="8.109375" customWidth="1" outlineLevel="1"/>
    <col min="19" max="19" width="10" bestFit="1" customWidth="1"/>
    <col min="20" max="20" width="13.33203125" customWidth="1"/>
    <col min="21" max="21" width="10" bestFit="1" customWidth="1"/>
    <col min="22" max="22" width="10.88671875" bestFit="1" customWidth="1"/>
    <col min="23" max="23" width="12.6640625" customWidth="1"/>
    <col min="24" max="24" width="9.33203125" bestFit="1" customWidth="1"/>
  </cols>
  <sheetData>
    <row r="1" spans="1:26" ht="27.6" outlineLevel="1" x14ac:dyDescent="0.3">
      <c r="B1" s="72"/>
      <c r="C1" s="72"/>
      <c r="D1" s="72"/>
      <c r="E1" s="72"/>
      <c r="F1" s="72"/>
      <c r="G1" s="328" t="s">
        <v>105</v>
      </c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6" ht="28.8" outlineLevel="1" x14ac:dyDescent="0.3">
      <c r="A2" s="47"/>
      <c r="B2" s="47"/>
      <c r="C2" s="47"/>
      <c r="D2" s="153"/>
      <c r="E2" s="47"/>
      <c r="F2" s="47"/>
      <c r="G2" s="329" t="s">
        <v>96</v>
      </c>
      <c r="H2" s="329"/>
      <c r="I2" s="127"/>
      <c r="J2" s="127"/>
      <c r="K2" s="107">
        <v>54</v>
      </c>
      <c r="L2" s="108"/>
      <c r="M2" s="108"/>
      <c r="N2" s="108"/>
      <c r="O2" s="109"/>
      <c r="W2" s="14" t="s">
        <v>5</v>
      </c>
      <c r="X2" s="10" t="s">
        <v>81</v>
      </c>
      <c r="Z2" s="3"/>
    </row>
    <row r="3" spans="1:26" ht="14.25" customHeight="1" outlineLevel="1" x14ac:dyDescent="0.3">
      <c r="A3" s="47"/>
      <c r="B3" s="47"/>
      <c r="C3" s="47"/>
      <c r="D3" s="47"/>
      <c r="E3" s="330" t="s">
        <v>9</v>
      </c>
      <c r="F3" s="330"/>
      <c r="G3" s="330"/>
      <c r="H3" s="331"/>
      <c r="I3" s="332" t="s">
        <v>10</v>
      </c>
      <c r="J3" s="332"/>
      <c r="K3" s="332"/>
      <c r="L3" s="333"/>
      <c r="M3" s="330" t="s">
        <v>11</v>
      </c>
      <c r="N3" s="330"/>
      <c r="O3" s="330"/>
      <c r="P3" s="331"/>
      <c r="Q3" s="332" t="s">
        <v>12</v>
      </c>
      <c r="R3" s="332"/>
      <c r="S3" s="332"/>
      <c r="T3" s="332"/>
      <c r="U3" s="334" t="s">
        <v>213</v>
      </c>
      <c r="V3" s="334"/>
      <c r="W3" s="76">
        <f>H5+L5+P5+T5</f>
        <v>40936.572</v>
      </c>
      <c r="X3" s="77">
        <v>58800</v>
      </c>
      <c r="Y3" s="3"/>
    </row>
    <row r="4" spans="1:26" ht="17.399999999999999" outlineLevel="1" x14ac:dyDescent="0.3">
      <c r="A4" s="122"/>
      <c r="B4" s="122"/>
      <c r="C4" s="122"/>
      <c r="G4" s="61" t="s">
        <v>84</v>
      </c>
      <c r="H4" s="149" t="s">
        <v>86</v>
      </c>
      <c r="I4" s="150"/>
      <c r="J4" s="150"/>
      <c r="K4" s="65" t="s">
        <v>84</v>
      </c>
      <c r="L4" s="151" t="s">
        <v>86</v>
      </c>
      <c r="M4" s="150"/>
      <c r="N4" s="150"/>
      <c r="O4" s="63" t="s">
        <v>84</v>
      </c>
      <c r="P4" s="152" t="s">
        <v>86</v>
      </c>
      <c r="Q4" s="150"/>
      <c r="R4" s="150"/>
      <c r="S4" s="65" t="s">
        <v>84</v>
      </c>
      <c r="T4" s="62" t="s">
        <v>86</v>
      </c>
      <c r="U4" s="334"/>
      <c r="V4" s="334"/>
      <c r="W4" s="60" t="s">
        <v>4</v>
      </c>
      <c r="X4" s="60" t="s">
        <v>3</v>
      </c>
      <c r="Y4" s="3"/>
      <c r="Z4" s="3"/>
    </row>
    <row r="5" spans="1:26" ht="32.25" customHeight="1" x14ac:dyDescent="0.3">
      <c r="A5" s="71" t="s">
        <v>8</v>
      </c>
      <c r="B5" s="327" t="s">
        <v>98</v>
      </c>
      <c r="C5" s="327" t="s">
        <v>14</v>
      </c>
      <c r="D5" s="143" t="s">
        <v>53</v>
      </c>
      <c r="E5" s="57"/>
      <c r="F5" s="57"/>
      <c r="G5" s="142">
        <f>G6+G16+G23+G33+G45+G57</f>
        <v>4970</v>
      </c>
      <c r="H5" s="198">
        <f>H6+H16+H23+H33+H45+H57</f>
        <v>11733.109999999997</v>
      </c>
      <c r="I5" s="147"/>
      <c r="J5" s="147"/>
      <c r="K5" s="142">
        <f>K6+K16+K23+K33+K45+K57</f>
        <v>2846</v>
      </c>
      <c r="L5" s="198">
        <f>L6+L16+L23+L33+L45+L57</f>
        <v>5673.4500000000007</v>
      </c>
      <c r="M5" s="147"/>
      <c r="N5" s="147"/>
      <c r="O5" s="142">
        <f>O6+O16+O23+O33+O45+O57</f>
        <v>3171</v>
      </c>
      <c r="P5" s="198">
        <f>P6+P16+P23+P33+P45+P57</f>
        <v>6961.8319999999994</v>
      </c>
      <c r="Q5" s="148"/>
      <c r="R5" s="148"/>
      <c r="S5" s="142">
        <f>S6+S16+S23+S33+S45+S57</f>
        <v>6657</v>
      </c>
      <c r="T5" s="197">
        <f>T6+T16+T23+T33+T45+T57</f>
        <v>16568.18</v>
      </c>
      <c r="U5" s="308">
        <f t="shared" ref="U5:V8" si="0">G5+K5+O5+S5</f>
        <v>17644</v>
      </c>
      <c r="V5" s="309">
        <f t="shared" si="0"/>
        <v>40936.572</v>
      </c>
      <c r="W5" s="13">
        <f>W3/X3</f>
        <v>0.69620020408163263</v>
      </c>
      <c r="X5" s="13">
        <f>100%-W5</f>
        <v>0.30379979591836737</v>
      </c>
      <c r="Y5" s="3"/>
    </row>
    <row r="6" spans="1:26" ht="27.6" x14ac:dyDescent="0.3">
      <c r="A6" s="71"/>
      <c r="B6" s="327"/>
      <c r="C6" s="327"/>
      <c r="D6" s="69" t="s">
        <v>7</v>
      </c>
      <c r="E6" s="132" t="s">
        <v>155</v>
      </c>
      <c r="F6" s="132" t="s">
        <v>156</v>
      </c>
      <c r="G6" s="286">
        <f>SUM(G7:G15)</f>
        <v>553</v>
      </c>
      <c r="H6" s="190">
        <f>SUM(H7:H15)</f>
        <v>1152.46</v>
      </c>
      <c r="I6" s="132" t="s">
        <v>155</v>
      </c>
      <c r="J6" s="132" t="s">
        <v>156</v>
      </c>
      <c r="K6" s="68">
        <f t="shared" ref="K6:S6" si="1">SUM(K7:K15)</f>
        <v>446</v>
      </c>
      <c r="L6" s="190">
        <f>SUM(L7:L15)</f>
        <v>905.7600000000001</v>
      </c>
      <c r="M6" s="132" t="s">
        <v>155</v>
      </c>
      <c r="N6" s="132" t="s">
        <v>156</v>
      </c>
      <c r="O6" s="67">
        <f t="shared" si="1"/>
        <v>492</v>
      </c>
      <c r="P6" s="190">
        <f>SUM(P7:P15)</f>
        <v>986.11</v>
      </c>
      <c r="Q6" s="132" t="s">
        <v>155</v>
      </c>
      <c r="R6" s="132" t="s">
        <v>156</v>
      </c>
      <c r="S6" s="67">
        <f t="shared" si="1"/>
        <v>633</v>
      </c>
      <c r="T6" s="194">
        <f>SUM(T7:T15)</f>
        <v>1295.3700000000001</v>
      </c>
      <c r="U6" s="315">
        <f t="shared" si="0"/>
        <v>2124</v>
      </c>
      <c r="V6" s="310">
        <f t="shared" si="0"/>
        <v>4339.7000000000007</v>
      </c>
      <c r="W6" s="285">
        <f>(H6+L6+P6+T6)/X3</f>
        <v>7.3804421768707495E-2</v>
      </c>
      <c r="X6" s="285">
        <f>100%-W6</f>
        <v>0.9261955782312925</v>
      </c>
      <c r="Z6" s="21"/>
    </row>
    <row r="7" spans="1:26" ht="28.8" x14ac:dyDescent="0.3">
      <c r="A7" s="256">
        <v>20</v>
      </c>
      <c r="B7" s="83" t="s">
        <v>15</v>
      </c>
      <c r="C7" s="83">
        <v>17031</v>
      </c>
      <c r="D7" s="125" t="s">
        <v>125</v>
      </c>
      <c r="E7" s="221">
        <v>51583</v>
      </c>
      <c r="F7" s="221">
        <v>51875</v>
      </c>
      <c r="G7" s="66">
        <f t="shared" ref="G7:G15" si="2">F7-E7</f>
        <v>292</v>
      </c>
      <c r="H7" s="199">
        <v>729.64</v>
      </c>
      <c r="I7" s="135">
        <v>51875</v>
      </c>
      <c r="J7" s="135">
        <v>52094</v>
      </c>
      <c r="K7" s="66">
        <f>J7-I7</f>
        <v>219</v>
      </c>
      <c r="L7" s="191">
        <v>517.61</v>
      </c>
      <c r="M7" s="135">
        <v>52094</v>
      </c>
      <c r="N7" s="224">
        <v>52332</v>
      </c>
      <c r="O7" s="66">
        <f>N7-M7</f>
        <v>238</v>
      </c>
      <c r="P7" s="191">
        <v>573.04999999999995</v>
      </c>
      <c r="Q7" s="136">
        <v>52332</v>
      </c>
      <c r="R7" s="136">
        <v>52582</v>
      </c>
      <c r="S7" s="75">
        <f>R7-Q7</f>
        <v>250</v>
      </c>
      <c r="T7" s="195">
        <v>608.08000000000004</v>
      </c>
      <c r="U7" s="311">
        <f t="shared" si="0"/>
        <v>999</v>
      </c>
      <c r="V7" s="312">
        <f t="shared" si="0"/>
        <v>2428.38</v>
      </c>
      <c r="W7" s="74">
        <f>(H7+L7+P7+T7)/X3</f>
        <v>4.1298979591836739E-2</v>
      </c>
      <c r="X7" s="78">
        <f t="shared" ref="X7:X63" si="3">100%-W7</f>
        <v>0.9587010204081633</v>
      </c>
      <c r="Y7" s="317">
        <v>1</v>
      </c>
      <c r="Z7" s="64"/>
    </row>
    <row r="8" spans="1:26" ht="28.8" x14ac:dyDescent="0.3">
      <c r="A8" s="257">
        <v>20</v>
      </c>
      <c r="B8" s="79" t="s">
        <v>16</v>
      </c>
      <c r="C8" s="79">
        <v>522482</v>
      </c>
      <c r="D8" s="124" t="s">
        <v>120</v>
      </c>
      <c r="E8" s="222">
        <v>33191</v>
      </c>
      <c r="F8" s="222">
        <v>33278</v>
      </c>
      <c r="G8" s="73">
        <f t="shared" si="2"/>
        <v>87</v>
      </c>
      <c r="H8" s="200">
        <v>139.59</v>
      </c>
      <c r="I8" s="144">
        <v>33278</v>
      </c>
      <c r="J8" s="144">
        <v>33351</v>
      </c>
      <c r="K8" s="73">
        <f>J8-I8</f>
        <v>73</v>
      </c>
      <c r="L8" s="192">
        <v>106.68</v>
      </c>
      <c r="M8" s="144">
        <v>33351</v>
      </c>
      <c r="N8" s="225">
        <v>33442</v>
      </c>
      <c r="O8" s="73">
        <f>N8-M8</f>
        <v>91</v>
      </c>
      <c r="P8" s="192">
        <v>149.11000000000001</v>
      </c>
      <c r="Q8" s="137">
        <v>33442</v>
      </c>
      <c r="R8" s="137">
        <v>33545</v>
      </c>
      <c r="S8" s="110">
        <f>R8-Q8</f>
        <v>103</v>
      </c>
      <c r="T8" s="196">
        <v>179.12</v>
      </c>
      <c r="U8" s="313">
        <f t="shared" si="0"/>
        <v>354</v>
      </c>
      <c r="V8" s="314">
        <f t="shared" si="0"/>
        <v>574.5</v>
      </c>
      <c r="W8" s="115">
        <f>(H8+L8+P8+T8)/X3</f>
        <v>9.7704081632653053E-3</v>
      </c>
      <c r="X8" s="115">
        <f t="shared" si="3"/>
        <v>0.99022959183673465</v>
      </c>
      <c r="Y8" s="318">
        <v>2</v>
      </c>
      <c r="Z8" s="3"/>
    </row>
    <row r="9" spans="1:26" x14ac:dyDescent="0.3">
      <c r="A9" s="83">
        <v>820</v>
      </c>
      <c r="B9" s="83" t="s">
        <v>17</v>
      </c>
      <c r="C9" s="83">
        <v>1461786</v>
      </c>
      <c r="D9" s="125" t="s">
        <v>137</v>
      </c>
      <c r="E9" s="221">
        <v>2519</v>
      </c>
      <c r="F9" s="221">
        <v>2540</v>
      </c>
      <c r="G9" s="66">
        <f t="shared" si="2"/>
        <v>21</v>
      </c>
      <c r="H9" s="199">
        <v>32.979999999999997</v>
      </c>
      <c r="I9" s="135">
        <v>2540</v>
      </c>
      <c r="J9" s="135">
        <v>2550</v>
      </c>
      <c r="K9" s="66">
        <f t="shared" ref="K9:K15" si="4">J9-I9</f>
        <v>10</v>
      </c>
      <c r="L9" s="191">
        <v>20.87</v>
      </c>
      <c r="M9" s="187">
        <v>2550</v>
      </c>
      <c r="N9" s="187">
        <v>2561</v>
      </c>
      <c r="O9" s="66">
        <f t="shared" ref="O9:O15" si="5">N9-M9</f>
        <v>11</v>
      </c>
      <c r="P9" s="191">
        <v>21.98</v>
      </c>
      <c r="Q9" s="136">
        <v>2561</v>
      </c>
      <c r="R9" s="136">
        <v>2571</v>
      </c>
      <c r="S9" s="75">
        <f t="shared" ref="S9:S15" si="6">R9-Q9</f>
        <v>10</v>
      </c>
      <c r="T9" s="195">
        <v>20.87</v>
      </c>
      <c r="U9" s="311">
        <f t="shared" ref="U9:U64" si="7">G9+K9+O9+S9</f>
        <v>52</v>
      </c>
      <c r="V9" s="312">
        <f t="shared" ref="V9:V64" si="8">H9+L9+P9+T9</f>
        <v>96.7</v>
      </c>
      <c r="W9" s="116">
        <f>(H9+L9+P9+T9)/X3</f>
        <v>1.6445578231292517E-3</v>
      </c>
      <c r="X9" s="116">
        <f t="shared" si="3"/>
        <v>0.99835544217687078</v>
      </c>
      <c r="Y9" s="318">
        <v>3</v>
      </c>
    </row>
    <row r="10" spans="1:26" x14ac:dyDescent="0.3">
      <c r="A10" s="79">
        <v>412</v>
      </c>
      <c r="B10" s="79" t="s">
        <v>18</v>
      </c>
      <c r="C10" s="79">
        <v>19039</v>
      </c>
      <c r="D10" s="124" t="s">
        <v>131</v>
      </c>
      <c r="E10" s="222">
        <v>3936</v>
      </c>
      <c r="F10" s="222">
        <v>3944</v>
      </c>
      <c r="G10" s="73">
        <f t="shared" si="2"/>
        <v>8</v>
      </c>
      <c r="H10" s="200">
        <v>18.670000000000002</v>
      </c>
      <c r="I10" s="144">
        <v>3944</v>
      </c>
      <c r="J10" s="144">
        <v>3954</v>
      </c>
      <c r="K10" s="73">
        <f t="shared" si="4"/>
        <v>10</v>
      </c>
      <c r="L10" s="192">
        <v>20.87</v>
      </c>
      <c r="M10" s="223">
        <v>3954</v>
      </c>
      <c r="N10" s="223">
        <v>3963</v>
      </c>
      <c r="O10" s="73">
        <f t="shared" si="5"/>
        <v>9</v>
      </c>
      <c r="P10" s="192">
        <v>19.77</v>
      </c>
      <c r="Q10" s="137">
        <v>3963</v>
      </c>
      <c r="R10" s="137">
        <v>3981</v>
      </c>
      <c r="S10" s="110">
        <f t="shared" si="6"/>
        <v>18</v>
      </c>
      <c r="T10" s="196">
        <v>29.71</v>
      </c>
      <c r="U10" s="313">
        <f t="shared" si="7"/>
        <v>45</v>
      </c>
      <c r="V10" s="314">
        <f t="shared" si="8"/>
        <v>89.02000000000001</v>
      </c>
      <c r="W10" s="115">
        <f>(H10+L10+P10+T10)/X3</f>
        <v>1.5139455782312928E-3</v>
      </c>
      <c r="X10" s="115">
        <f t="shared" si="3"/>
        <v>0.99848605442176874</v>
      </c>
      <c r="Y10" s="317">
        <v>4</v>
      </c>
    </row>
    <row r="11" spans="1:26" ht="28.8" x14ac:dyDescent="0.3">
      <c r="A11" s="256">
        <v>20</v>
      </c>
      <c r="B11" s="83" t="s">
        <v>19</v>
      </c>
      <c r="C11" s="83">
        <v>201330</v>
      </c>
      <c r="D11" s="125" t="s">
        <v>126</v>
      </c>
      <c r="E11" s="221">
        <v>596</v>
      </c>
      <c r="F11" s="221">
        <v>600</v>
      </c>
      <c r="G11" s="66">
        <f t="shared" si="2"/>
        <v>4</v>
      </c>
      <c r="H11" s="199">
        <v>14.26</v>
      </c>
      <c r="I11" s="135">
        <v>600</v>
      </c>
      <c r="J11" s="135">
        <v>608</v>
      </c>
      <c r="K11" s="66">
        <f t="shared" si="4"/>
        <v>8</v>
      </c>
      <c r="L11" s="191">
        <v>18.690000000000001</v>
      </c>
      <c r="M11" s="187">
        <v>608</v>
      </c>
      <c r="N11" s="187">
        <v>611</v>
      </c>
      <c r="O11" s="66">
        <f t="shared" si="5"/>
        <v>3</v>
      </c>
      <c r="P11" s="191">
        <v>13.16</v>
      </c>
      <c r="Q11" s="136">
        <v>611</v>
      </c>
      <c r="R11" s="136">
        <v>613</v>
      </c>
      <c r="S11" s="75">
        <f t="shared" si="6"/>
        <v>2</v>
      </c>
      <c r="T11" s="195">
        <v>12.04</v>
      </c>
      <c r="U11" s="311">
        <f t="shared" si="7"/>
        <v>17</v>
      </c>
      <c r="V11" s="312">
        <f t="shared" si="8"/>
        <v>58.15</v>
      </c>
      <c r="W11" s="116">
        <f>(H11+L11+P11+T11)/X3</f>
        <v>9.8894557823129246E-4</v>
      </c>
      <c r="X11" s="116">
        <f t="shared" si="3"/>
        <v>0.99901105442176874</v>
      </c>
      <c r="Y11" s="318">
        <v>5</v>
      </c>
    </row>
    <row r="12" spans="1:26" x14ac:dyDescent="0.3">
      <c r="A12" s="79">
        <v>511</v>
      </c>
      <c r="B12" s="79" t="s">
        <v>20</v>
      </c>
      <c r="C12" s="79">
        <v>19583</v>
      </c>
      <c r="D12" s="124" t="s">
        <v>115</v>
      </c>
      <c r="E12" s="222">
        <v>2099</v>
      </c>
      <c r="F12" s="222">
        <v>2161</v>
      </c>
      <c r="G12" s="73">
        <f t="shared" si="2"/>
        <v>62</v>
      </c>
      <c r="H12" s="200">
        <v>80.709999999999994</v>
      </c>
      <c r="I12" s="144">
        <v>2161</v>
      </c>
      <c r="J12" s="144">
        <v>2191</v>
      </c>
      <c r="K12" s="73">
        <f t="shared" si="4"/>
        <v>30</v>
      </c>
      <c r="L12" s="192">
        <v>42.94</v>
      </c>
      <c r="M12" s="223">
        <v>2191</v>
      </c>
      <c r="N12" s="223">
        <v>2271</v>
      </c>
      <c r="O12" s="73">
        <f t="shared" si="5"/>
        <v>80</v>
      </c>
      <c r="P12" s="192">
        <v>123.18</v>
      </c>
      <c r="Q12" s="137">
        <v>2271</v>
      </c>
      <c r="R12" s="137">
        <v>2366</v>
      </c>
      <c r="S12" s="110">
        <f t="shared" si="6"/>
        <v>95</v>
      </c>
      <c r="T12" s="196">
        <v>158.55000000000001</v>
      </c>
      <c r="U12" s="313">
        <f t="shared" si="7"/>
        <v>267</v>
      </c>
      <c r="V12" s="314">
        <f t="shared" si="8"/>
        <v>405.38</v>
      </c>
      <c r="W12" s="115">
        <f>(H12+L12+P12+T12)/X3</f>
        <v>6.8942176870748295E-3</v>
      </c>
      <c r="X12" s="115">
        <f t="shared" si="3"/>
        <v>0.99310578231292512</v>
      </c>
      <c r="Y12" s="318">
        <v>6</v>
      </c>
    </row>
    <row r="13" spans="1:26" x14ac:dyDescent="0.3">
      <c r="A13" s="256"/>
      <c r="B13" s="83" t="s">
        <v>74</v>
      </c>
      <c r="C13" s="83">
        <v>868279</v>
      </c>
      <c r="D13" s="85" t="s">
        <v>100</v>
      </c>
      <c r="E13" s="133">
        <v>4</v>
      </c>
      <c r="F13" s="133">
        <v>6</v>
      </c>
      <c r="G13" s="66">
        <f t="shared" si="2"/>
        <v>2</v>
      </c>
      <c r="H13" s="199">
        <v>12.05</v>
      </c>
      <c r="I13" s="135">
        <v>6</v>
      </c>
      <c r="J13" s="135">
        <v>6</v>
      </c>
      <c r="K13" s="66">
        <f t="shared" si="4"/>
        <v>0</v>
      </c>
      <c r="L13" s="191">
        <v>9.85</v>
      </c>
      <c r="M13" s="187">
        <v>6</v>
      </c>
      <c r="N13" s="187">
        <v>7</v>
      </c>
      <c r="O13" s="66">
        <f t="shared" si="5"/>
        <v>1</v>
      </c>
      <c r="P13" s="191">
        <v>10.95</v>
      </c>
      <c r="Q13" s="136">
        <v>7</v>
      </c>
      <c r="R13" s="136">
        <v>10</v>
      </c>
      <c r="S13" s="75">
        <f t="shared" si="6"/>
        <v>3</v>
      </c>
      <c r="T13" s="195">
        <v>13.16</v>
      </c>
      <c r="U13" s="311">
        <f t="shared" si="7"/>
        <v>6</v>
      </c>
      <c r="V13" s="312">
        <f t="shared" si="8"/>
        <v>46.009999999999991</v>
      </c>
      <c r="W13" s="116">
        <f>(H13+L13+P13+T13)/X3</f>
        <v>7.8248299319727879E-4</v>
      </c>
      <c r="X13" s="116">
        <f>100%-W13</f>
        <v>0.99921751700680272</v>
      </c>
      <c r="Y13" s="317">
        <v>7</v>
      </c>
    </row>
    <row r="14" spans="1:26" ht="28.8" x14ac:dyDescent="0.3">
      <c r="A14" s="257">
        <v>20</v>
      </c>
      <c r="B14" s="79" t="s">
        <v>103</v>
      </c>
      <c r="C14" s="79">
        <v>18618</v>
      </c>
      <c r="D14" s="81" t="s">
        <v>141</v>
      </c>
      <c r="E14" s="134">
        <v>2074</v>
      </c>
      <c r="F14" s="134">
        <v>2075</v>
      </c>
      <c r="G14" s="73">
        <f t="shared" si="2"/>
        <v>1</v>
      </c>
      <c r="H14" s="200">
        <v>10.95</v>
      </c>
      <c r="I14" s="144">
        <v>2075</v>
      </c>
      <c r="J14" s="144">
        <v>2077</v>
      </c>
      <c r="K14" s="73">
        <f t="shared" si="4"/>
        <v>2</v>
      </c>
      <c r="L14" s="192">
        <v>12.04</v>
      </c>
      <c r="M14" s="223">
        <v>0</v>
      </c>
      <c r="N14" s="223">
        <v>0</v>
      </c>
      <c r="O14" s="73">
        <f>N14-M14</f>
        <v>0</v>
      </c>
      <c r="P14" s="192">
        <v>0</v>
      </c>
      <c r="Q14" s="137">
        <v>2049</v>
      </c>
      <c r="R14" s="137">
        <v>2081</v>
      </c>
      <c r="S14" s="110">
        <f t="shared" si="6"/>
        <v>32</v>
      </c>
      <c r="T14" s="196">
        <v>45.13</v>
      </c>
      <c r="U14" s="313">
        <f t="shared" si="7"/>
        <v>35</v>
      </c>
      <c r="V14" s="314">
        <f t="shared" si="8"/>
        <v>68.12</v>
      </c>
      <c r="W14" s="115">
        <f>(H14+L14+P14+T14)/X3</f>
        <v>1.1585034013605444E-3</v>
      </c>
      <c r="X14" s="115">
        <f>100%-W14</f>
        <v>0.99884149659863941</v>
      </c>
      <c r="Y14" s="318">
        <v>8</v>
      </c>
    </row>
    <row r="15" spans="1:26" ht="28.8" x14ac:dyDescent="0.3">
      <c r="A15" s="256">
        <v>20</v>
      </c>
      <c r="B15" s="83" t="s">
        <v>78</v>
      </c>
      <c r="C15" s="83">
        <v>10549</v>
      </c>
      <c r="D15" s="87" t="s">
        <v>104</v>
      </c>
      <c r="E15" s="135">
        <v>863</v>
      </c>
      <c r="F15" s="135">
        <v>939</v>
      </c>
      <c r="G15" s="66">
        <f t="shared" si="2"/>
        <v>76</v>
      </c>
      <c r="H15" s="199">
        <v>113.61</v>
      </c>
      <c r="I15" s="135">
        <v>939</v>
      </c>
      <c r="J15" s="135">
        <v>1033</v>
      </c>
      <c r="K15" s="66">
        <f t="shared" si="4"/>
        <v>94</v>
      </c>
      <c r="L15" s="191">
        <v>156.21</v>
      </c>
      <c r="M15" s="187">
        <v>1033</v>
      </c>
      <c r="N15" s="187">
        <v>1092</v>
      </c>
      <c r="O15" s="66">
        <f t="shared" si="5"/>
        <v>59</v>
      </c>
      <c r="P15" s="191">
        <v>74.91</v>
      </c>
      <c r="Q15" s="136">
        <v>1092</v>
      </c>
      <c r="R15" s="136">
        <v>1212</v>
      </c>
      <c r="S15" s="75">
        <f t="shared" si="6"/>
        <v>120</v>
      </c>
      <c r="T15" s="195">
        <v>228.71</v>
      </c>
      <c r="U15" s="311">
        <f t="shared" si="7"/>
        <v>349</v>
      </c>
      <c r="V15" s="312">
        <f t="shared" si="8"/>
        <v>573.44000000000005</v>
      </c>
      <c r="W15" s="116">
        <f>(H15+L15+P15+T15)/X3</f>
        <v>9.7523809523809533E-3</v>
      </c>
      <c r="X15" s="116">
        <f>100%-W15</f>
        <v>0.99024761904761904</v>
      </c>
      <c r="Y15" s="318">
        <v>9</v>
      </c>
    </row>
    <row r="16" spans="1:26" ht="27.6" x14ac:dyDescent="0.3">
      <c r="A16" s="70"/>
      <c r="B16" s="70"/>
      <c r="C16" s="70"/>
      <c r="D16" s="69" t="s">
        <v>13</v>
      </c>
      <c r="E16" s="132" t="s">
        <v>155</v>
      </c>
      <c r="F16" s="132" t="s">
        <v>156</v>
      </c>
      <c r="G16" s="67">
        <f>SUM(G17:G22)</f>
        <v>342</v>
      </c>
      <c r="H16" s="190">
        <f>SUM(H17:H22)</f>
        <v>638.7700000000001</v>
      </c>
      <c r="I16" s="132" t="s">
        <v>155</v>
      </c>
      <c r="J16" s="132" t="s">
        <v>156</v>
      </c>
      <c r="K16" s="67">
        <f t="shared" ref="K16:T16" si="9">SUM(K17:K22)</f>
        <v>149</v>
      </c>
      <c r="L16" s="190">
        <f t="shared" si="9"/>
        <v>257.29000000000002</v>
      </c>
      <c r="M16" s="132" t="s">
        <v>155</v>
      </c>
      <c r="N16" s="132" t="s">
        <v>156</v>
      </c>
      <c r="O16" s="67">
        <f t="shared" si="9"/>
        <v>87</v>
      </c>
      <c r="P16" s="190">
        <f t="shared" si="9"/>
        <v>155.05000000000001</v>
      </c>
      <c r="Q16" s="132" t="s">
        <v>155</v>
      </c>
      <c r="R16" s="132" t="s">
        <v>156</v>
      </c>
      <c r="S16" s="67">
        <f t="shared" si="9"/>
        <v>86</v>
      </c>
      <c r="T16" s="194">
        <f t="shared" si="9"/>
        <v>153.97999999999999</v>
      </c>
      <c r="U16" s="315">
        <f t="shared" si="7"/>
        <v>664</v>
      </c>
      <c r="V16" s="310">
        <f t="shared" si="8"/>
        <v>1205.0900000000001</v>
      </c>
      <c r="W16" s="284">
        <f>(H16+L16+P16+T16)/X3</f>
        <v>2.0494727891156465E-2</v>
      </c>
      <c r="X16" s="284">
        <f>100%-W16</f>
        <v>0.97950527210884353</v>
      </c>
    </row>
    <row r="17" spans="1:26" ht="28.8" x14ac:dyDescent="0.3">
      <c r="A17" s="83">
        <v>321</v>
      </c>
      <c r="B17" s="83" t="s">
        <v>21</v>
      </c>
      <c r="C17" s="83">
        <v>201283</v>
      </c>
      <c r="D17" s="125" t="s">
        <v>123</v>
      </c>
      <c r="E17" s="136">
        <v>1697</v>
      </c>
      <c r="F17" s="136">
        <f>1866</f>
        <v>1866</v>
      </c>
      <c r="G17" s="75">
        <f t="shared" ref="G17:G22" si="10">F17-E17</f>
        <v>169</v>
      </c>
      <c r="H17" s="191">
        <v>371.24</v>
      </c>
      <c r="I17" s="136">
        <v>1866</v>
      </c>
      <c r="J17" s="136">
        <v>1953</v>
      </c>
      <c r="K17" s="75">
        <f>J17-I17</f>
        <v>87</v>
      </c>
      <c r="L17" s="191">
        <v>139.68</v>
      </c>
      <c r="M17" s="136">
        <v>1953</v>
      </c>
      <c r="N17" s="136">
        <v>1984</v>
      </c>
      <c r="O17" s="75">
        <f>N17-M17</f>
        <v>31</v>
      </c>
      <c r="P17" s="191">
        <v>44.03</v>
      </c>
      <c r="Q17" s="136">
        <v>1984</v>
      </c>
      <c r="R17" s="136">
        <v>2008</v>
      </c>
      <c r="S17" s="75">
        <f>R17-Q17</f>
        <v>24</v>
      </c>
      <c r="T17" s="195">
        <v>36.33</v>
      </c>
      <c r="U17" s="311">
        <f t="shared" si="7"/>
        <v>311</v>
      </c>
      <c r="V17" s="312">
        <f t="shared" si="8"/>
        <v>591.28000000000009</v>
      </c>
      <c r="W17" s="74">
        <f>(H17+L17+P17+T17)/X3</f>
        <v>1.0055782312925171E-2</v>
      </c>
      <c r="X17" s="74">
        <f t="shared" si="3"/>
        <v>0.98994421768707486</v>
      </c>
      <c r="Y17" s="317">
        <v>1</v>
      </c>
    </row>
    <row r="18" spans="1:26" ht="28.8" x14ac:dyDescent="0.3">
      <c r="A18" s="79">
        <v>321</v>
      </c>
      <c r="B18" s="79" t="s">
        <v>22</v>
      </c>
      <c r="C18" s="79">
        <v>820492</v>
      </c>
      <c r="D18" s="124" t="s">
        <v>116</v>
      </c>
      <c r="E18" s="137">
        <v>48</v>
      </c>
      <c r="F18" s="137">
        <v>69</v>
      </c>
      <c r="G18" s="110">
        <f t="shared" si="10"/>
        <v>21</v>
      </c>
      <c r="H18" s="192">
        <v>32.979999999999997</v>
      </c>
      <c r="I18" s="137">
        <v>69</v>
      </c>
      <c r="J18" s="137">
        <v>79</v>
      </c>
      <c r="K18" s="110">
        <f>J18-I18</f>
        <v>10</v>
      </c>
      <c r="L18" s="192">
        <v>20.87</v>
      </c>
      <c r="M18" s="137">
        <v>79</v>
      </c>
      <c r="N18" s="137">
        <v>83</v>
      </c>
      <c r="O18" s="110">
        <f>N18-M18</f>
        <v>4</v>
      </c>
      <c r="P18" s="192">
        <v>14.26</v>
      </c>
      <c r="Q18" s="137">
        <v>83</v>
      </c>
      <c r="R18" s="137">
        <v>86</v>
      </c>
      <c r="S18" s="110">
        <f>R18-Q18</f>
        <v>3</v>
      </c>
      <c r="T18" s="196">
        <v>13.16</v>
      </c>
      <c r="U18" s="313">
        <f t="shared" si="7"/>
        <v>38</v>
      </c>
      <c r="V18" s="314">
        <f t="shared" si="8"/>
        <v>81.27</v>
      </c>
      <c r="W18" s="115">
        <f>(H18+L18+P18+T18)/X3</f>
        <v>1.3821428571428572E-3</v>
      </c>
      <c r="X18" s="115">
        <f t="shared" si="3"/>
        <v>0.99861785714285711</v>
      </c>
      <c r="Y18" s="318">
        <v>2</v>
      </c>
    </row>
    <row r="19" spans="1:26" ht="28.8" x14ac:dyDescent="0.3">
      <c r="A19" s="83">
        <v>314</v>
      </c>
      <c r="B19" s="83" t="s">
        <v>23</v>
      </c>
      <c r="C19" s="83">
        <v>6140075</v>
      </c>
      <c r="D19" s="87" t="s">
        <v>130</v>
      </c>
      <c r="E19" s="138">
        <v>1813</v>
      </c>
      <c r="F19" s="138">
        <v>1830</v>
      </c>
      <c r="G19" s="111">
        <f t="shared" si="10"/>
        <v>17</v>
      </c>
      <c r="H19" s="191">
        <v>28.6</v>
      </c>
      <c r="I19" s="136">
        <v>1830</v>
      </c>
      <c r="J19" s="136">
        <v>1847</v>
      </c>
      <c r="K19" s="75">
        <f t="shared" ref="K19:K22" si="11">J19-I19</f>
        <v>17</v>
      </c>
      <c r="L19" s="191">
        <v>28.6</v>
      </c>
      <c r="M19" s="136">
        <v>1847</v>
      </c>
      <c r="N19" s="136">
        <v>1866</v>
      </c>
      <c r="O19" s="75">
        <f t="shared" ref="O19:O21" si="12">N19-M19</f>
        <v>19</v>
      </c>
      <c r="P19" s="191">
        <v>30.81</v>
      </c>
      <c r="Q19" s="136">
        <v>1866</v>
      </c>
      <c r="R19" s="136">
        <v>1884</v>
      </c>
      <c r="S19" s="75">
        <f t="shared" ref="S19:S22" si="13">R19-Q19</f>
        <v>18</v>
      </c>
      <c r="T19" s="195">
        <v>29.71</v>
      </c>
      <c r="U19" s="311">
        <f t="shared" si="7"/>
        <v>71</v>
      </c>
      <c r="V19" s="312">
        <f t="shared" si="8"/>
        <v>117.72</v>
      </c>
      <c r="W19" s="116">
        <f>(H19+L19+P19+T19)/X3</f>
        <v>2.0020408163265307E-3</v>
      </c>
      <c r="X19" s="116">
        <f t="shared" si="3"/>
        <v>0.99799795918367351</v>
      </c>
      <c r="Y19" s="318">
        <v>3</v>
      </c>
    </row>
    <row r="20" spans="1:26" ht="28.8" x14ac:dyDescent="0.3">
      <c r="A20" s="79">
        <v>321</v>
      </c>
      <c r="B20" s="79" t="s">
        <v>24</v>
      </c>
      <c r="C20" s="79">
        <v>903650</v>
      </c>
      <c r="D20" s="80" t="s">
        <v>107</v>
      </c>
      <c r="E20" s="139">
        <v>527</v>
      </c>
      <c r="F20" s="139">
        <v>543</v>
      </c>
      <c r="G20" s="112">
        <f t="shared" si="10"/>
        <v>16</v>
      </c>
      <c r="H20" s="192">
        <v>27.5</v>
      </c>
      <c r="I20" s="137">
        <v>543</v>
      </c>
      <c r="J20" s="137">
        <v>546</v>
      </c>
      <c r="K20" s="110">
        <f t="shared" si="11"/>
        <v>3</v>
      </c>
      <c r="L20" s="192">
        <v>13.16</v>
      </c>
      <c r="M20" s="137">
        <v>546</v>
      </c>
      <c r="N20" s="137">
        <v>552</v>
      </c>
      <c r="O20" s="110">
        <f t="shared" si="12"/>
        <v>6</v>
      </c>
      <c r="P20" s="192">
        <v>16.46</v>
      </c>
      <c r="Q20" s="137">
        <v>552</v>
      </c>
      <c r="R20" s="137">
        <v>557</v>
      </c>
      <c r="S20" s="110">
        <f t="shared" si="13"/>
        <v>5</v>
      </c>
      <c r="T20" s="196">
        <v>15.37</v>
      </c>
      <c r="U20" s="313">
        <f t="shared" si="7"/>
        <v>30</v>
      </c>
      <c r="V20" s="314">
        <f t="shared" si="8"/>
        <v>72.489999999999995</v>
      </c>
      <c r="W20" s="115">
        <f>(H20+L20+P20+T20)/X3</f>
        <v>1.2328231292517006E-3</v>
      </c>
      <c r="X20" s="115">
        <f t="shared" si="3"/>
        <v>0.99876717687074834</v>
      </c>
      <c r="Y20" s="317">
        <v>4</v>
      </c>
    </row>
    <row r="21" spans="1:26" ht="28.8" x14ac:dyDescent="0.3">
      <c r="A21" s="83">
        <v>321</v>
      </c>
      <c r="B21" s="83" t="s">
        <v>25</v>
      </c>
      <c r="C21" s="121" t="s">
        <v>108</v>
      </c>
      <c r="D21" s="87" t="s">
        <v>109</v>
      </c>
      <c r="E21" s="138">
        <v>837</v>
      </c>
      <c r="F21" s="138">
        <v>919</v>
      </c>
      <c r="G21" s="111">
        <f t="shared" si="10"/>
        <v>82</v>
      </c>
      <c r="H21" s="191">
        <v>127.83</v>
      </c>
      <c r="I21" s="136">
        <v>919</v>
      </c>
      <c r="J21" s="136">
        <v>919</v>
      </c>
      <c r="K21" s="75">
        <f t="shared" si="11"/>
        <v>0</v>
      </c>
      <c r="L21" s="191">
        <v>9.85</v>
      </c>
      <c r="M21" s="136">
        <v>919</v>
      </c>
      <c r="N21" s="136">
        <v>922</v>
      </c>
      <c r="O21" s="75">
        <f t="shared" si="12"/>
        <v>3</v>
      </c>
      <c r="P21" s="191">
        <v>13.16</v>
      </c>
      <c r="Q21" s="136">
        <v>922</v>
      </c>
      <c r="R21" s="136">
        <v>929</v>
      </c>
      <c r="S21" s="75">
        <f t="shared" si="13"/>
        <v>7</v>
      </c>
      <c r="T21" s="195">
        <v>17.57</v>
      </c>
      <c r="U21" s="311">
        <f t="shared" si="7"/>
        <v>92</v>
      </c>
      <c r="V21" s="312">
        <f t="shared" si="8"/>
        <v>168.41</v>
      </c>
      <c r="W21" s="116">
        <f>(H21+L21+P21+T21)/X3</f>
        <v>2.8641156462585033E-3</v>
      </c>
      <c r="X21" s="116">
        <f t="shared" si="3"/>
        <v>0.99713588435374145</v>
      </c>
      <c r="Y21" s="318">
        <v>5</v>
      </c>
    </row>
    <row r="22" spans="1:26" ht="28.8" x14ac:dyDescent="0.3">
      <c r="A22" s="258">
        <v>314</v>
      </c>
      <c r="B22" s="79" t="s">
        <v>73</v>
      </c>
      <c r="C22" s="79">
        <v>906922</v>
      </c>
      <c r="D22" s="81" t="s">
        <v>99</v>
      </c>
      <c r="E22" s="139">
        <v>1857</v>
      </c>
      <c r="F22" s="139">
        <v>1894</v>
      </c>
      <c r="G22" s="112">
        <f t="shared" si="10"/>
        <v>37</v>
      </c>
      <c r="H22" s="192">
        <v>50.62</v>
      </c>
      <c r="I22" s="137">
        <v>1894</v>
      </c>
      <c r="J22" s="137">
        <v>1926</v>
      </c>
      <c r="K22" s="110">
        <f t="shared" si="11"/>
        <v>32</v>
      </c>
      <c r="L22" s="192">
        <v>45.13</v>
      </c>
      <c r="M22" s="137">
        <v>1926</v>
      </c>
      <c r="N22" s="137">
        <v>1950</v>
      </c>
      <c r="O22" s="110">
        <f>N22-M22</f>
        <v>24</v>
      </c>
      <c r="P22" s="192">
        <v>36.33</v>
      </c>
      <c r="Q22" s="137">
        <v>1950</v>
      </c>
      <c r="R22" s="137">
        <v>1979</v>
      </c>
      <c r="S22" s="110">
        <f t="shared" si="13"/>
        <v>29</v>
      </c>
      <c r="T22" s="196">
        <v>41.84</v>
      </c>
      <c r="U22" s="313">
        <f t="shared" si="7"/>
        <v>122</v>
      </c>
      <c r="V22" s="314">
        <f t="shared" si="8"/>
        <v>173.92</v>
      </c>
      <c r="W22" s="115">
        <f>(H22+L22+P22+T22)/X3</f>
        <v>2.9578231292517005E-3</v>
      </c>
      <c r="X22" s="115">
        <f>100%-W22</f>
        <v>0.99704217687074825</v>
      </c>
      <c r="Y22" s="318">
        <v>6</v>
      </c>
    </row>
    <row r="23" spans="1:26" ht="27.6" x14ac:dyDescent="0.3">
      <c r="A23" s="70"/>
      <c r="B23" s="70"/>
      <c r="C23" s="70"/>
      <c r="D23" s="69" t="s">
        <v>26</v>
      </c>
      <c r="E23" s="132" t="s">
        <v>155</v>
      </c>
      <c r="F23" s="132" t="s">
        <v>156</v>
      </c>
      <c r="G23" s="68">
        <f t="shared" ref="G23:T23" si="14">SUM(G24:G32)</f>
        <v>996</v>
      </c>
      <c r="H23" s="190">
        <f>SUM(H24:H32)</f>
        <v>2285.9399999999996</v>
      </c>
      <c r="I23" s="132" t="s">
        <v>155</v>
      </c>
      <c r="J23" s="132" t="s">
        <v>156</v>
      </c>
      <c r="K23" s="67">
        <f t="shared" si="14"/>
        <v>395</v>
      </c>
      <c r="L23" s="190">
        <f t="shared" si="14"/>
        <v>257.61</v>
      </c>
      <c r="M23" s="132" t="s">
        <v>155</v>
      </c>
      <c r="N23" s="132" t="s">
        <v>156</v>
      </c>
      <c r="O23" s="67">
        <f t="shared" si="14"/>
        <v>427</v>
      </c>
      <c r="P23" s="190">
        <f t="shared" si="14"/>
        <v>770.53000000000009</v>
      </c>
      <c r="Q23" s="132" t="s">
        <v>155</v>
      </c>
      <c r="R23" s="132" t="s">
        <v>156</v>
      </c>
      <c r="S23" s="67">
        <f>SUM(S24:S32)</f>
        <v>2307</v>
      </c>
      <c r="T23" s="194">
        <f t="shared" si="14"/>
        <v>6061.26</v>
      </c>
      <c r="U23" s="315">
        <f t="shared" si="7"/>
        <v>4125</v>
      </c>
      <c r="V23" s="310">
        <f t="shared" si="8"/>
        <v>9375.34</v>
      </c>
      <c r="W23" s="284">
        <f>(H23+L23+P23+T23)/X3</f>
        <v>0.15944455782312925</v>
      </c>
      <c r="X23" s="284">
        <f>100%-W23</f>
        <v>0.84055544217687073</v>
      </c>
      <c r="Y23" s="317"/>
    </row>
    <row r="24" spans="1:26" ht="28.8" x14ac:dyDescent="0.3">
      <c r="A24" s="88">
        <v>412</v>
      </c>
      <c r="B24" s="83" t="s">
        <v>27</v>
      </c>
      <c r="C24" s="83">
        <v>900242</v>
      </c>
      <c r="D24" s="85" t="s">
        <v>143</v>
      </c>
      <c r="E24" s="138">
        <v>1476</v>
      </c>
      <c r="F24" s="138">
        <v>1481</v>
      </c>
      <c r="G24" s="111">
        <f>F24-E24</f>
        <v>5</v>
      </c>
      <c r="H24" s="191">
        <v>15.34</v>
      </c>
      <c r="I24" s="136">
        <v>0</v>
      </c>
      <c r="J24" s="136">
        <v>0</v>
      </c>
      <c r="K24" s="75">
        <f>J24-I24</f>
        <v>0</v>
      </c>
      <c r="L24" s="191">
        <v>0</v>
      </c>
      <c r="M24" s="136">
        <v>1486</v>
      </c>
      <c r="N24" s="136">
        <v>1490</v>
      </c>
      <c r="O24" s="75">
        <f>N24-M24</f>
        <v>4</v>
      </c>
      <c r="P24" s="191">
        <v>14.26</v>
      </c>
      <c r="Q24" s="145">
        <v>1490</v>
      </c>
      <c r="R24" s="136">
        <v>1603</v>
      </c>
      <c r="S24" s="75">
        <f>R24-Q24</f>
        <v>113</v>
      </c>
      <c r="T24" s="195">
        <v>208.29</v>
      </c>
      <c r="U24" s="313">
        <f t="shared" si="7"/>
        <v>122</v>
      </c>
      <c r="V24" s="314">
        <f t="shared" si="8"/>
        <v>237.89</v>
      </c>
      <c r="W24" s="74">
        <f>(H24+L24+P24+T24)/X3</f>
        <v>4.0457482993197279E-3</v>
      </c>
      <c r="X24" s="74">
        <f t="shared" si="3"/>
        <v>0.9959542517006803</v>
      </c>
      <c r="Y24" s="317">
        <v>1</v>
      </c>
    </row>
    <row r="25" spans="1:26" x14ac:dyDescent="0.3">
      <c r="A25" s="258">
        <v>412</v>
      </c>
      <c r="B25" s="79" t="s">
        <v>28</v>
      </c>
      <c r="C25" s="79">
        <v>512443</v>
      </c>
      <c r="D25" s="81" t="s">
        <v>142</v>
      </c>
      <c r="E25" s="140">
        <v>32082</v>
      </c>
      <c r="F25" s="139">
        <v>32226</v>
      </c>
      <c r="G25" s="112">
        <f>F25-E25</f>
        <v>144</v>
      </c>
      <c r="H25" s="192">
        <v>298.94</v>
      </c>
      <c r="I25" s="140">
        <v>32226</v>
      </c>
      <c r="J25" s="139">
        <v>32277</v>
      </c>
      <c r="K25" s="112">
        <f>J25-I25</f>
        <v>51</v>
      </c>
      <c r="L25" s="192">
        <v>66.11</v>
      </c>
      <c r="M25" s="140">
        <v>32277</v>
      </c>
      <c r="N25" s="139">
        <v>32357</v>
      </c>
      <c r="O25" s="112">
        <f>N25-M25</f>
        <v>80</v>
      </c>
      <c r="P25" s="192">
        <v>123.18</v>
      </c>
      <c r="Q25" s="140">
        <v>32357</v>
      </c>
      <c r="R25" s="139">
        <v>32645</v>
      </c>
      <c r="S25" s="112">
        <f>R25-Q25</f>
        <v>288</v>
      </c>
      <c r="T25" s="192">
        <v>718.96</v>
      </c>
      <c r="U25" s="311">
        <f t="shared" si="7"/>
        <v>563</v>
      </c>
      <c r="V25" s="312">
        <f t="shared" si="8"/>
        <v>1207.19</v>
      </c>
      <c r="W25" s="115">
        <f>(H25+L25+P25+T25)/X3</f>
        <v>2.053044217687075E-2</v>
      </c>
      <c r="X25" s="115">
        <f t="shared" si="3"/>
        <v>0.97946955782312928</v>
      </c>
      <c r="Y25" s="318">
        <v>2</v>
      </c>
    </row>
    <row r="26" spans="1:26" x14ac:dyDescent="0.3">
      <c r="A26" s="88">
        <v>412</v>
      </c>
      <c r="B26" s="83" t="s">
        <v>29</v>
      </c>
      <c r="C26" s="83">
        <v>910072</v>
      </c>
      <c r="D26" s="85" t="s">
        <v>117</v>
      </c>
      <c r="E26" s="141">
        <v>2861</v>
      </c>
      <c r="F26" s="138">
        <v>2888</v>
      </c>
      <c r="G26" s="111">
        <f t="shared" ref="G26:G32" si="15">F26-E26</f>
        <v>27</v>
      </c>
      <c r="H26" s="191">
        <v>39.6</v>
      </c>
      <c r="I26" s="141">
        <v>2888</v>
      </c>
      <c r="J26" s="138">
        <v>2927</v>
      </c>
      <c r="K26" s="111">
        <f>J26-I26</f>
        <v>39</v>
      </c>
      <c r="L26" s="191">
        <v>52.86</v>
      </c>
      <c r="M26" s="136">
        <v>2927</v>
      </c>
      <c r="N26" s="136">
        <v>2979</v>
      </c>
      <c r="O26" s="75">
        <f t="shared" ref="O26:O32" si="16">N26-M26</f>
        <v>52</v>
      </c>
      <c r="P26" s="191">
        <v>67.2</v>
      </c>
      <c r="Q26" s="141">
        <v>2979</v>
      </c>
      <c r="R26" s="138">
        <v>3019</v>
      </c>
      <c r="S26" s="75">
        <f t="shared" ref="S26:S32" si="17">R26-Q26</f>
        <v>40</v>
      </c>
      <c r="T26" s="191">
        <v>53.96</v>
      </c>
      <c r="U26" s="313">
        <f t="shared" si="7"/>
        <v>158</v>
      </c>
      <c r="V26" s="314">
        <f t="shared" si="8"/>
        <v>213.62000000000003</v>
      </c>
      <c r="W26" s="116">
        <f>(H26+L26+P26+T26)/X3</f>
        <v>3.6329931972789121E-3</v>
      </c>
      <c r="X26" s="116">
        <f t="shared" si="3"/>
        <v>0.99636700680272106</v>
      </c>
      <c r="Y26" s="318">
        <v>3</v>
      </c>
    </row>
    <row r="27" spans="1:26" x14ac:dyDescent="0.3">
      <c r="A27" s="258">
        <v>412</v>
      </c>
      <c r="B27" s="79" t="s">
        <v>30</v>
      </c>
      <c r="C27" s="79">
        <v>512093</v>
      </c>
      <c r="D27" s="81" t="s">
        <v>140</v>
      </c>
      <c r="E27" s="140">
        <v>14706</v>
      </c>
      <c r="F27" s="139">
        <v>14794</v>
      </c>
      <c r="G27" s="112">
        <f t="shared" si="15"/>
        <v>88</v>
      </c>
      <c r="H27" s="192">
        <v>141.94999999999999</v>
      </c>
      <c r="I27" s="140">
        <v>14794</v>
      </c>
      <c r="J27" s="139">
        <v>14835</v>
      </c>
      <c r="K27" s="112">
        <f t="shared" ref="K27:K29" si="18">J27-I27</f>
        <v>41</v>
      </c>
      <c r="L27" s="192">
        <v>55.06</v>
      </c>
      <c r="M27" s="140">
        <v>14835</v>
      </c>
      <c r="N27" s="139">
        <v>14929</v>
      </c>
      <c r="O27" s="112">
        <f t="shared" si="16"/>
        <v>94</v>
      </c>
      <c r="P27" s="192">
        <v>156.21</v>
      </c>
      <c r="Q27" s="140">
        <v>14929</v>
      </c>
      <c r="R27" s="139">
        <v>15004</v>
      </c>
      <c r="S27" s="112">
        <f t="shared" si="17"/>
        <v>75</v>
      </c>
      <c r="T27" s="192">
        <v>111.39</v>
      </c>
      <c r="U27" s="311">
        <f t="shared" si="7"/>
        <v>298</v>
      </c>
      <c r="V27" s="312">
        <f t="shared" si="8"/>
        <v>464.61</v>
      </c>
      <c r="W27" s="115">
        <f>(H27+L27+P27+T27)/X3</f>
        <v>7.9015306122448975E-3</v>
      </c>
      <c r="X27" s="115">
        <f t="shared" si="3"/>
        <v>0.99209846938775514</v>
      </c>
      <c r="Y27" s="317">
        <v>4</v>
      </c>
    </row>
    <row r="28" spans="1:26" x14ac:dyDescent="0.3">
      <c r="A28" s="88">
        <v>412</v>
      </c>
      <c r="B28" s="83" t="s">
        <v>31</v>
      </c>
      <c r="C28" s="83">
        <v>62578</v>
      </c>
      <c r="D28" s="87" t="s">
        <v>87</v>
      </c>
      <c r="E28" s="141">
        <v>0</v>
      </c>
      <c r="F28" s="138">
        <v>0</v>
      </c>
      <c r="G28" s="111">
        <f t="shared" si="15"/>
        <v>0</v>
      </c>
      <c r="H28" s="191">
        <v>0</v>
      </c>
      <c r="I28" s="141">
        <v>0</v>
      </c>
      <c r="J28" s="138">
        <v>0</v>
      </c>
      <c r="K28" s="111">
        <f t="shared" si="18"/>
        <v>0</v>
      </c>
      <c r="L28" s="191">
        <v>0</v>
      </c>
      <c r="M28" s="136">
        <v>0</v>
      </c>
      <c r="N28" s="136">
        <v>0</v>
      </c>
      <c r="O28" s="75">
        <f t="shared" si="16"/>
        <v>0</v>
      </c>
      <c r="P28" s="191">
        <v>0</v>
      </c>
      <c r="Q28" s="141">
        <v>0</v>
      </c>
      <c r="R28" s="138">
        <v>114</v>
      </c>
      <c r="S28" s="75">
        <f t="shared" si="17"/>
        <v>114</v>
      </c>
      <c r="T28" s="191">
        <v>214.1</v>
      </c>
      <c r="U28" s="313">
        <f t="shared" si="7"/>
        <v>114</v>
      </c>
      <c r="V28" s="314">
        <f t="shared" si="8"/>
        <v>214.1</v>
      </c>
      <c r="W28" s="116">
        <f>(H28+L28+P28+T28)/X3</f>
        <v>3.6411564625850341E-3</v>
      </c>
      <c r="X28" s="116">
        <f t="shared" si="3"/>
        <v>0.996358843537415</v>
      </c>
      <c r="Y28" s="318">
        <v>5</v>
      </c>
    </row>
    <row r="29" spans="1:26" x14ac:dyDescent="0.3">
      <c r="A29" s="258">
        <v>412</v>
      </c>
      <c r="B29" s="79" t="s">
        <v>32</v>
      </c>
      <c r="C29" s="79">
        <v>895665</v>
      </c>
      <c r="D29" s="80" t="s">
        <v>110</v>
      </c>
      <c r="E29" s="140">
        <v>400</v>
      </c>
      <c r="F29" s="139">
        <v>404</v>
      </c>
      <c r="G29" s="112">
        <f t="shared" si="15"/>
        <v>4</v>
      </c>
      <c r="H29" s="192">
        <v>14.26</v>
      </c>
      <c r="I29" s="140">
        <v>404</v>
      </c>
      <c r="J29" s="139">
        <v>408</v>
      </c>
      <c r="K29" s="112">
        <f t="shared" si="18"/>
        <v>4</v>
      </c>
      <c r="L29" s="192">
        <v>14.26</v>
      </c>
      <c r="M29" s="140">
        <v>408</v>
      </c>
      <c r="N29" s="139">
        <v>412</v>
      </c>
      <c r="O29" s="112">
        <f t="shared" si="16"/>
        <v>4</v>
      </c>
      <c r="P29" s="192">
        <v>14.26</v>
      </c>
      <c r="Q29" s="140">
        <v>412</v>
      </c>
      <c r="R29" s="139">
        <v>418</v>
      </c>
      <c r="S29" s="112">
        <f t="shared" si="17"/>
        <v>6</v>
      </c>
      <c r="T29" s="192">
        <v>16.46</v>
      </c>
      <c r="U29" s="311">
        <f t="shared" si="7"/>
        <v>18</v>
      </c>
      <c r="V29" s="312">
        <f t="shared" si="8"/>
        <v>59.24</v>
      </c>
      <c r="W29" s="115">
        <f>(H29+L29+P29+T29)/X3</f>
        <v>1.0074829931972788E-3</v>
      </c>
      <c r="X29" s="115">
        <f t="shared" si="3"/>
        <v>0.99899251700680269</v>
      </c>
      <c r="Y29" s="318">
        <v>6</v>
      </c>
      <c r="Z29" s="3"/>
    </row>
    <row r="30" spans="1:26" ht="28.8" x14ac:dyDescent="0.3">
      <c r="A30" s="88">
        <v>412</v>
      </c>
      <c r="B30" s="83" t="s">
        <v>33</v>
      </c>
      <c r="C30" s="131">
        <v>4340</v>
      </c>
      <c r="D30" s="87" t="s">
        <v>128</v>
      </c>
      <c r="E30" s="141">
        <v>2829</v>
      </c>
      <c r="F30" s="138">
        <v>2896</v>
      </c>
      <c r="G30" s="111">
        <f t="shared" si="15"/>
        <v>67</v>
      </c>
      <c r="H30" s="191">
        <v>92.49</v>
      </c>
      <c r="I30" s="136">
        <v>2681</v>
      </c>
      <c r="J30" s="136">
        <v>2896</v>
      </c>
      <c r="K30" s="114">
        <f>J30-I30</f>
        <v>215</v>
      </c>
      <c r="L30" s="193">
        <v>9.85</v>
      </c>
      <c r="M30" s="136">
        <v>2681</v>
      </c>
      <c r="N30" s="136">
        <v>2682</v>
      </c>
      <c r="O30" s="75">
        <f t="shared" si="16"/>
        <v>1</v>
      </c>
      <c r="P30" s="191">
        <v>10.95</v>
      </c>
      <c r="Q30" s="141">
        <v>2682</v>
      </c>
      <c r="R30" s="138">
        <v>2682</v>
      </c>
      <c r="S30" s="75">
        <f t="shared" si="17"/>
        <v>0</v>
      </c>
      <c r="T30" s="191">
        <v>9.85</v>
      </c>
      <c r="U30" s="313">
        <f t="shared" si="7"/>
        <v>283</v>
      </c>
      <c r="V30" s="314">
        <f t="shared" si="8"/>
        <v>123.13999999999999</v>
      </c>
      <c r="W30" s="116">
        <f>(H30+L30+P30+T30)/X3</f>
        <v>2.0942176870748295E-3</v>
      </c>
      <c r="X30" s="116">
        <f t="shared" si="3"/>
        <v>0.99790578231292515</v>
      </c>
      <c r="Y30" s="317">
        <v>7</v>
      </c>
    </row>
    <row r="31" spans="1:26" x14ac:dyDescent="0.3">
      <c r="A31" s="258">
        <v>412</v>
      </c>
      <c r="B31" s="79" t="s">
        <v>34</v>
      </c>
      <c r="C31" s="79">
        <v>229986</v>
      </c>
      <c r="D31" s="80" t="s">
        <v>88</v>
      </c>
      <c r="E31" s="140">
        <v>2455</v>
      </c>
      <c r="F31" s="139">
        <v>2975</v>
      </c>
      <c r="G31" s="112">
        <f t="shared" si="15"/>
        <v>520</v>
      </c>
      <c r="H31" s="192">
        <v>1393.62</v>
      </c>
      <c r="I31" s="223">
        <v>0</v>
      </c>
      <c r="J31" s="223">
        <v>0</v>
      </c>
      <c r="K31" s="110">
        <f>J31-I31</f>
        <v>0</v>
      </c>
      <c r="L31" s="192">
        <v>0</v>
      </c>
      <c r="M31" s="140">
        <v>3140</v>
      </c>
      <c r="N31" s="139">
        <v>3310</v>
      </c>
      <c r="O31" s="112">
        <f t="shared" si="16"/>
        <v>170</v>
      </c>
      <c r="P31" s="192">
        <v>374.62</v>
      </c>
      <c r="Q31" s="146">
        <v>3310</v>
      </c>
      <c r="R31" s="137">
        <v>3330</v>
      </c>
      <c r="S31" s="112">
        <f t="shared" si="17"/>
        <v>20</v>
      </c>
      <c r="T31" s="196">
        <v>31.9</v>
      </c>
      <c r="U31" s="311">
        <f t="shared" si="7"/>
        <v>710</v>
      </c>
      <c r="V31" s="312">
        <f t="shared" si="8"/>
        <v>1800.1399999999999</v>
      </c>
      <c r="W31" s="115">
        <f>(H31+L31+P31+T31)/X3</f>
        <v>3.0614625850340135E-2</v>
      </c>
      <c r="X31" s="115">
        <f t="shared" si="3"/>
        <v>0.96938537414965986</v>
      </c>
      <c r="Y31" s="318">
        <v>8</v>
      </c>
    </row>
    <row r="32" spans="1:26" ht="25.5" customHeight="1" x14ac:dyDescent="0.3">
      <c r="A32" s="88">
        <v>412</v>
      </c>
      <c r="B32" s="83" t="s">
        <v>35</v>
      </c>
      <c r="C32" s="83">
        <v>320031</v>
      </c>
      <c r="D32" s="87" t="s">
        <v>111</v>
      </c>
      <c r="E32" s="141">
        <v>665</v>
      </c>
      <c r="F32" s="138">
        <v>806</v>
      </c>
      <c r="G32" s="111">
        <f t="shared" si="15"/>
        <v>141</v>
      </c>
      <c r="H32" s="191">
        <v>289.74</v>
      </c>
      <c r="I32" s="136">
        <v>806</v>
      </c>
      <c r="J32" s="136">
        <v>851</v>
      </c>
      <c r="K32" s="75">
        <f>J32-I32</f>
        <v>45</v>
      </c>
      <c r="L32" s="191">
        <v>59.47</v>
      </c>
      <c r="M32" s="188">
        <v>829</v>
      </c>
      <c r="N32" s="188">
        <v>851</v>
      </c>
      <c r="O32" s="189">
        <f t="shared" si="16"/>
        <v>22</v>
      </c>
      <c r="P32" s="193">
        <v>9.85</v>
      </c>
      <c r="Q32" s="145">
        <v>829</v>
      </c>
      <c r="R32" s="136">
        <v>2480</v>
      </c>
      <c r="S32" s="75">
        <f t="shared" si="17"/>
        <v>1651</v>
      </c>
      <c r="T32" s="195">
        <v>4696.3500000000004</v>
      </c>
      <c r="U32" s="313">
        <f t="shared" si="7"/>
        <v>1859</v>
      </c>
      <c r="V32" s="314">
        <f t="shared" si="8"/>
        <v>5055.4100000000008</v>
      </c>
      <c r="W32" s="116">
        <f>(H32+L32+P32+T32)/X3</f>
        <v>8.59763605442177E-2</v>
      </c>
      <c r="X32" s="116">
        <f t="shared" si="3"/>
        <v>0.91402363945578236</v>
      </c>
      <c r="Y32" s="318">
        <v>9</v>
      </c>
    </row>
    <row r="33" spans="1:25" ht="27.6" x14ac:dyDescent="0.3">
      <c r="A33" s="70"/>
      <c r="B33" s="70"/>
      <c r="C33" s="70"/>
      <c r="D33" s="69" t="s">
        <v>82</v>
      </c>
      <c r="E33" s="132" t="s">
        <v>155</v>
      </c>
      <c r="F33" s="132" t="s">
        <v>156</v>
      </c>
      <c r="G33" s="68">
        <f t="shared" ref="G33:T33" si="19">SUM(G34:G44)</f>
        <v>1478</v>
      </c>
      <c r="H33" s="190">
        <f t="shared" si="19"/>
        <v>3437.1899999999996</v>
      </c>
      <c r="I33" s="132" t="s">
        <v>155</v>
      </c>
      <c r="J33" s="132" t="s">
        <v>156</v>
      </c>
      <c r="K33" s="67">
        <f t="shared" si="19"/>
        <v>1060</v>
      </c>
      <c r="L33" s="190">
        <f t="shared" si="19"/>
        <v>2598.77</v>
      </c>
      <c r="M33" s="132" t="s">
        <v>155</v>
      </c>
      <c r="N33" s="132" t="s">
        <v>156</v>
      </c>
      <c r="O33" s="67">
        <f t="shared" si="19"/>
        <v>1193</v>
      </c>
      <c r="P33" s="190">
        <f t="shared" si="19"/>
        <v>2715.37</v>
      </c>
      <c r="Q33" s="132" t="s">
        <v>155</v>
      </c>
      <c r="R33" s="132" t="s">
        <v>156</v>
      </c>
      <c r="S33" s="67">
        <f t="shared" si="19"/>
        <v>1681</v>
      </c>
      <c r="T33" s="194">
        <f t="shared" si="19"/>
        <v>4088.59</v>
      </c>
      <c r="U33" s="315">
        <f t="shared" si="7"/>
        <v>5412</v>
      </c>
      <c r="V33" s="310">
        <f t="shared" si="8"/>
        <v>12839.919999999998</v>
      </c>
      <c r="W33" s="284">
        <f>(H33+L33+P33+T33)/X3</f>
        <v>0.21836598639455779</v>
      </c>
      <c r="X33" s="284">
        <f>100%-W33</f>
        <v>0.78163401360544227</v>
      </c>
    </row>
    <row r="34" spans="1:25" ht="28.8" x14ac:dyDescent="0.3">
      <c r="A34" s="88">
        <v>211</v>
      </c>
      <c r="B34" s="83" t="s">
        <v>43</v>
      </c>
      <c r="C34" s="83">
        <v>46021</v>
      </c>
      <c r="D34" s="85" t="s">
        <v>144</v>
      </c>
      <c r="E34" s="138">
        <v>10049</v>
      </c>
      <c r="F34" s="138">
        <v>10079</v>
      </c>
      <c r="G34" s="111">
        <f>F34-E34</f>
        <v>30</v>
      </c>
      <c r="H34" s="191">
        <v>42.9</v>
      </c>
      <c r="I34" s="187">
        <v>0</v>
      </c>
      <c r="J34" s="113">
        <v>0</v>
      </c>
      <c r="K34" s="75">
        <f>J34-I34</f>
        <v>0</v>
      </c>
      <c r="L34" s="191">
        <v>0</v>
      </c>
      <c r="M34" s="187">
        <v>10396</v>
      </c>
      <c r="N34" s="187">
        <v>10435</v>
      </c>
      <c r="O34" s="75">
        <f>N34-M34</f>
        <v>39</v>
      </c>
      <c r="P34" s="191">
        <v>52.86</v>
      </c>
      <c r="Q34" s="136">
        <v>10435</v>
      </c>
      <c r="R34" s="136">
        <v>10515</v>
      </c>
      <c r="S34" s="75">
        <f>R34-Q34</f>
        <v>80</v>
      </c>
      <c r="T34" s="191">
        <v>123.18</v>
      </c>
      <c r="U34" s="311">
        <f t="shared" si="7"/>
        <v>149</v>
      </c>
      <c r="V34" s="312">
        <f t="shared" si="8"/>
        <v>218.94</v>
      </c>
      <c r="W34" s="74">
        <f>(H34+L34+P34+T34)/X3</f>
        <v>3.723469387755102E-3</v>
      </c>
      <c r="X34" s="74">
        <f t="shared" si="3"/>
        <v>0.99627653061224486</v>
      </c>
      <c r="Y34" s="317">
        <v>1</v>
      </c>
    </row>
    <row r="35" spans="1:25" ht="28.8" x14ac:dyDescent="0.3">
      <c r="A35" s="258">
        <v>251</v>
      </c>
      <c r="B35" s="79" t="s">
        <v>44</v>
      </c>
      <c r="C35" s="79">
        <v>510656</v>
      </c>
      <c r="D35" s="81" t="s">
        <v>118</v>
      </c>
      <c r="E35" s="139">
        <v>41008</v>
      </c>
      <c r="F35" s="139">
        <v>41256</v>
      </c>
      <c r="G35" s="112">
        <f>F35-E35</f>
        <v>248</v>
      </c>
      <c r="H35" s="192">
        <v>601.41</v>
      </c>
      <c r="I35" s="137">
        <v>41256</v>
      </c>
      <c r="J35" s="137">
        <v>41549</v>
      </c>
      <c r="K35" s="110">
        <f>J35-I35</f>
        <v>293</v>
      </c>
      <c r="L35" s="192">
        <v>733.56</v>
      </c>
      <c r="M35" s="137">
        <v>41549</v>
      </c>
      <c r="N35" s="223">
        <v>41841</v>
      </c>
      <c r="O35" s="110">
        <f>N35-M35</f>
        <v>292</v>
      </c>
      <c r="P35" s="192">
        <v>730.62</v>
      </c>
      <c r="Q35" s="137">
        <v>41841</v>
      </c>
      <c r="R35" s="137">
        <v>42207</v>
      </c>
      <c r="S35" s="110">
        <f>R35-Q35</f>
        <v>366</v>
      </c>
      <c r="T35" s="192">
        <v>946.57</v>
      </c>
      <c r="U35" s="313">
        <f t="shared" si="7"/>
        <v>1199</v>
      </c>
      <c r="V35" s="314">
        <f t="shared" si="8"/>
        <v>3012.16</v>
      </c>
      <c r="W35" s="115">
        <f>(H35+L35+P35+T35)/X3</f>
        <v>5.1227210884353738E-2</v>
      </c>
      <c r="X35" s="115">
        <f t="shared" si="3"/>
        <v>0.94877278911564622</v>
      </c>
      <c r="Y35" s="318">
        <v>2</v>
      </c>
    </row>
    <row r="36" spans="1:25" ht="28.8" x14ac:dyDescent="0.3">
      <c r="A36" s="88">
        <v>212</v>
      </c>
      <c r="B36" s="88" t="s">
        <v>45</v>
      </c>
      <c r="C36" s="118">
        <v>506946</v>
      </c>
      <c r="D36" s="86" t="s">
        <v>119</v>
      </c>
      <c r="E36" s="86">
        <v>26889</v>
      </c>
      <c r="F36" s="86">
        <v>26899</v>
      </c>
      <c r="G36" s="114">
        <v>400</v>
      </c>
      <c r="H36" s="193">
        <v>1044.31</v>
      </c>
      <c r="I36" s="136">
        <v>2689</v>
      </c>
      <c r="J36" s="136">
        <v>2689</v>
      </c>
      <c r="K36" s="75">
        <f t="shared" ref="K36:K44" si="20">J36-I36</f>
        <v>0</v>
      </c>
      <c r="L36" s="191">
        <v>9.85</v>
      </c>
      <c r="M36" s="187">
        <v>0</v>
      </c>
      <c r="N36" s="187">
        <v>0</v>
      </c>
      <c r="O36" s="75">
        <f t="shared" ref="O36:O44" si="21">N36-M36</f>
        <v>0</v>
      </c>
      <c r="P36" s="191">
        <v>0</v>
      </c>
      <c r="Q36" s="136">
        <v>26889</v>
      </c>
      <c r="R36" s="136">
        <v>26889</v>
      </c>
      <c r="S36" s="75">
        <f>R36-Q36</f>
        <v>0</v>
      </c>
      <c r="T36" s="191">
        <v>9.85</v>
      </c>
      <c r="U36" s="311">
        <f t="shared" si="7"/>
        <v>400</v>
      </c>
      <c r="V36" s="312">
        <f t="shared" si="8"/>
        <v>1064.0099999999998</v>
      </c>
      <c r="W36" s="116">
        <f>(H36+L36+P36+T36)/X3</f>
        <v>1.8095408163265301E-2</v>
      </c>
      <c r="X36" s="116">
        <f t="shared" si="3"/>
        <v>0.98190459183673473</v>
      </c>
      <c r="Y36" s="318">
        <v>3</v>
      </c>
    </row>
    <row r="37" spans="1:25" ht="28.8" x14ac:dyDescent="0.3">
      <c r="A37" s="258">
        <v>211</v>
      </c>
      <c r="B37" s="79" t="s">
        <v>46</v>
      </c>
      <c r="C37" s="126">
        <v>95626</v>
      </c>
      <c r="D37" s="80" t="s">
        <v>114</v>
      </c>
      <c r="E37" s="139">
        <v>7774</v>
      </c>
      <c r="F37" s="139">
        <v>7848</v>
      </c>
      <c r="G37" s="112">
        <f>F37-E37</f>
        <v>74</v>
      </c>
      <c r="H37" s="192">
        <v>108.95</v>
      </c>
      <c r="I37" s="137">
        <v>7848</v>
      </c>
      <c r="J37" s="137">
        <v>7955</v>
      </c>
      <c r="K37" s="110">
        <f t="shared" si="20"/>
        <v>107</v>
      </c>
      <c r="L37" s="192">
        <v>190.77</v>
      </c>
      <c r="M37" s="223">
        <v>7955</v>
      </c>
      <c r="N37" s="223">
        <v>8080</v>
      </c>
      <c r="O37" s="110">
        <f t="shared" si="21"/>
        <v>125</v>
      </c>
      <c r="P37" s="192">
        <v>243.3</v>
      </c>
      <c r="Q37" s="137">
        <v>8080</v>
      </c>
      <c r="R37" s="137">
        <v>8198</v>
      </c>
      <c r="S37" s="110">
        <f>R37-Q37</f>
        <v>118</v>
      </c>
      <c r="T37" s="192">
        <v>222.88</v>
      </c>
      <c r="U37" s="313">
        <f t="shared" si="7"/>
        <v>424</v>
      </c>
      <c r="V37" s="314">
        <f t="shared" si="8"/>
        <v>765.9</v>
      </c>
      <c r="W37" s="115">
        <f>(H37+L37+P37+T37)/X3</f>
        <v>1.3025510204081632E-2</v>
      </c>
      <c r="X37" s="115">
        <f t="shared" si="3"/>
        <v>0.9869744897959184</v>
      </c>
      <c r="Y37" s="317">
        <v>4</v>
      </c>
    </row>
    <row r="38" spans="1:25" ht="28.8" x14ac:dyDescent="0.3">
      <c r="A38" s="88">
        <v>211</v>
      </c>
      <c r="B38" s="83" t="s">
        <v>47</v>
      </c>
      <c r="C38" s="117">
        <v>10616</v>
      </c>
      <c r="D38" s="87" t="s">
        <v>129</v>
      </c>
      <c r="E38" s="138">
        <v>20643</v>
      </c>
      <c r="F38" s="138">
        <v>20811</v>
      </c>
      <c r="G38" s="111">
        <f>F38-E38</f>
        <v>168</v>
      </c>
      <c r="H38" s="191">
        <v>368.45</v>
      </c>
      <c r="I38" s="136">
        <v>20811</v>
      </c>
      <c r="J38" s="136">
        <v>21064</v>
      </c>
      <c r="K38" s="75">
        <f t="shared" si="20"/>
        <v>253</v>
      </c>
      <c r="L38" s="191">
        <v>616.82000000000005</v>
      </c>
      <c r="M38" s="187">
        <v>21064</v>
      </c>
      <c r="N38" s="187">
        <v>21243</v>
      </c>
      <c r="O38" s="75">
        <f t="shared" si="21"/>
        <v>179</v>
      </c>
      <c r="P38" s="191">
        <v>400.89</v>
      </c>
      <c r="Q38" s="136">
        <v>21243</v>
      </c>
      <c r="R38" s="136">
        <v>21597</v>
      </c>
      <c r="S38" s="75">
        <f t="shared" ref="S38:S44" si="22">R38-Q38</f>
        <v>354</v>
      </c>
      <c r="T38" s="191">
        <v>911.55</v>
      </c>
      <c r="U38" s="311">
        <f t="shared" si="7"/>
        <v>954</v>
      </c>
      <c r="V38" s="312">
        <f t="shared" si="8"/>
        <v>2297.71</v>
      </c>
      <c r="W38" s="116">
        <f>(H38+L38+P38+T38)/X3</f>
        <v>3.9076700680272108E-2</v>
      </c>
      <c r="X38" s="116">
        <f t="shared" si="3"/>
        <v>0.96092329931972786</v>
      </c>
      <c r="Y38" s="318">
        <v>5</v>
      </c>
    </row>
    <row r="39" spans="1:25" ht="28.8" x14ac:dyDescent="0.3">
      <c r="A39" s="258">
        <v>212</v>
      </c>
      <c r="B39" s="79" t="s">
        <v>48</v>
      </c>
      <c r="C39" s="119">
        <v>64209</v>
      </c>
      <c r="D39" s="80" t="s">
        <v>121</v>
      </c>
      <c r="E39" s="139">
        <v>1467</v>
      </c>
      <c r="F39" s="139">
        <v>1733</v>
      </c>
      <c r="G39" s="112">
        <f t="shared" ref="G39:G44" si="23">F39-E39</f>
        <v>266</v>
      </c>
      <c r="H39" s="192">
        <v>654.21</v>
      </c>
      <c r="I39" s="137">
        <v>1733</v>
      </c>
      <c r="J39" s="137">
        <v>2119</v>
      </c>
      <c r="K39" s="110">
        <f t="shared" si="20"/>
        <v>386</v>
      </c>
      <c r="L39" s="192">
        <v>1004.92</v>
      </c>
      <c r="M39" s="223">
        <v>2119</v>
      </c>
      <c r="N39" s="223">
        <v>2473</v>
      </c>
      <c r="O39" s="110">
        <f t="shared" si="21"/>
        <v>354</v>
      </c>
      <c r="P39" s="192">
        <v>911.55</v>
      </c>
      <c r="Q39" s="137">
        <v>2473</v>
      </c>
      <c r="R39" s="137">
        <v>2940</v>
      </c>
      <c r="S39" s="110">
        <f t="shared" si="22"/>
        <v>467</v>
      </c>
      <c r="T39" s="192">
        <v>1241.29</v>
      </c>
      <c r="U39" s="313">
        <f t="shared" si="7"/>
        <v>1473</v>
      </c>
      <c r="V39" s="314">
        <f t="shared" si="8"/>
        <v>3811.9700000000003</v>
      </c>
      <c r="W39" s="115">
        <f>(H39+L39+P39+T39)/X3</f>
        <v>6.4829421768707485E-2</v>
      </c>
      <c r="X39" s="115">
        <f t="shared" si="3"/>
        <v>0.93517057823129246</v>
      </c>
      <c r="Y39" s="318">
        <v>6</v>
      </c>
    </row>
    <row r="40" spans="1:25" ht="28.8" x14ac:dyDescent="0.3">
      <c r="A40" s="88">
        <v>211</v>
      </c>
      <c r="B40" s="83" t="s">
        <v>79</v>
      </c>
      <c r="C40" s="117">
        <v>510516</v>
      </c>
      <c r="D40" s="87" t="s">
        <v>133</v>
      </c>
      <c r="E40" s="138">
        <v>34928</v>
      </c>
      <c r="F40" s="138">
        <v>34928</v>
      </c>
      <c r="G40" s="111">
        <f t="shared" si="23"/>
        <v>0</v>
      </c>
      <c r="H40" s="191">
        <v>9.85</v>
      </c>
      <c r="I40" s="136">
        <v>34928</v>
      </c>
      <c r="J40" s="136">
        <v>34928</v>
      </c>
      <c r="K40" s="75">
        <f t="shared" si="20"/>
        <v>0</v>
      </c>
      <c r="L40" s="191">
        <v>9.85</v>
      </c>
      <c r="M40" s="187">
        <v>34928</v>
      </c>
      <c r="N40" s="187">
        <v>34928</v>
      </c>
      <c r="O40" s="75">
        <f t="shared" si="21"/>
        <v>0</v>
      </c>
      <c r="P40" s="191">
        <v>9.85</v>
      </c>
      <c r="Q40" s="136">
        <v>34928</v>
      </c>
      <c r="R40" s="136">
        <v>34928</v>
      </c>
      <c r="S40" s="75">
        <f t="shared" si="22"/>
        <v>0</v>
      </c>
      <c r="T40" s="191">
        <v>9.85</v>
      </c>
      <c r="U40" s="311">
        <f t="shared" si="7"/>
        <v>0</v>
      </c>
      <c r="V40" s="312">
        <f t="shared" si="8"/>
        <v>39.4</v>
      </c>
      <c r="W40" s="116">
        <f>(H40+L40+P40+T40)/X3</f>
        <v>6.7006802721088438E-4</v>
      </c>
      <c r="X40" s="116">
        <f t="shared" si="3"/>
        <v>0.99932993197278908</v>
      </c>
      <c r="Y40" s="317">
        <v>7</v>
      </c>
    </row>
    <row r="41" spans="1:25" x14ac:dyDescent="0.3">
      <c r="A41" s="258">
        <v>212</v>
      </c>
      <c r="B41" s="79" t="s">
        <v>50</v>
      </c>
      <c r="C41" s="130">
        <v>4982</v>
      </c>
      <c r="D41" s="80" t="s">
        <v>41</v>
      </c>
      <c r="E41" s="139">
        <v>7427</v>
      </c>
      <c r="F41" s="139">
        <v>7532</v>
      </c>
      <c r="G41" s="112">
        <f t="shared" si="23"/>
        <v>105</v>
      </c>
      <c r="H41" s="192">
        <v>184.72</v>
      </c>
      <c r="I41" s="137">
        <v>0</v>
      </c>
      <c r="J41" s="137">
        <v>0</v>
      </c>
      <c r="K41" s="110">
        <f t="shared" si="20"/>
        <v>0</v>
      </c>
      <c r="L41" s="192">
        <v>0</v>
      </c>
      <c r="M41" s="223">
        <v>7656</v>
      </c>
      <c r="N41" s="223">
        <v>7739</v>
      </c>
      <c r="O41" s="110">
        <f t="shared" si="21"/>
        <v>83</v>
      </c>
      <c r="P41" s="192">
        <v>130.26</v>
      </c>
      <c r="Q41" s="137">
        <v>7739</v>
      </c>
      <c r="R41" s="137">
        <v>7875</v>
      </c>
      <c r="S41" s="110">
        <f t="shared" si="22"/>
        <v>136</v>
      </c>
      <c r="T41" s="192">
        <v>275.39999999999998</v>
      </c>
      <c r="U41" s="313">
        <f t="shared" si="7"/>
        <v>324</v>
      </c>
      <c r="V41" s="314">
        <f t="shared" si="8"/>
        <v>590.38</v>
      </c>
      <c r="W41" s="115">
        <f>(H41+L41+P41+T41)/X3</f>
        <v>1.004047619047619E-2</v>
      </c>
      <c r="X41" s="115">
        <f t="shared" si="3"/>
        <v>0.98995952380952379</v>
      </c>
      <c r="Y41" s="318">
        <v>8</v>
      </c>
    </row>
    <row r="42" spans="1:25" x14ac:dyDescent="0.3">
      <c r="A42" s="88">
        <v>211</v>
      </c>
      <c r="B42" s="83" t="s">
        <v>51</v>
      </c>
      <c r="C42" s="123">
        <v>4678</v>
      </c>
      <c r="D42" s="87" t="s">
        <v>42</v>
      </c>
      <c r="E42" s="138">
        <v>8452</v>
      </c>
      <c r="F42" s="138">
        <v>8622</v>
      </c>
      <c r="G42" s="111">
        <f t="shared" si="23"/>
        <v>170</v>
      </c>
      <c r="H42" s="191">
        <v>374.08</v>
      </c>
      <c r="I42" s="136">
        <v>0</v>
      </c>
      <c r="J42" s="136">
        <v>0</v>
      </c>
      <c r="K42" s="75">
        <f t="shared" si="20"/>
        <v>0</v>
      </c>
      <c r="L42" s="191">
        <v>0</v>
      </c>
      <c r="M42" s="187">
        <v>8852</v>
      </c>
      <c r="N42" s="187">
        <v>8970</v>
      </c>
      <c r="O42" s="75">
        <f t="shared" si="21"/>
        <v>118</v>
      </c>
      <c r="P42" s="191">
        <v>222.88</v>
      </c>
      <c r="Q42" s="136">
        <v>8970</v>
      </c>
      <c r="R42" s="136">
        <v>9126</v>
      </c>
      <c r="S42" s="75">
        <f t="shared" si="22"/>
        <v>156</v>
      </c>
      <c r="T42" s="191">
        <v>333.76</v>
      </c>
      <c r="U42" s="311">
        <f t="shared" si="7"/>
        <v>444</v>
      </c>
      <c r="V42" s="312">
        <f t="shared" si="8"/>
        <v>930.72</v>
      </c>
      <c r="W42" s="116">
        <f>(H42+L42+P42+T42)/X3</f>
        <v>1.5828571428571428E-2</v>
      </c>
      <c r="X42" s="116">
        <f t="shared" si="3"/>
        <v>0.98417142857142859</v>
      </c>
      <c r="Y42" s="318">
        <v>9</v>
      </c>
    </row>
    <row r="43" spans="1:25" x14ac:dyDescent="0.3">
      <c r="A43" s="258">
        <v>211</v>
      </c>
      <c r="B43" s="79" t="s">
        <v>52</v>
      </c>
      <c r="C43" s="119">
        <v>371603</v>
      </c>
      <c r="D43" s="80" t="s">
        <v>138</v>
      </c>
      <c r="E43" s="139">
        <v>2277</v>
      </c>
      <c r="F43" s="139">
        <v>2294</v>
      </c>
      <c r="G43" s="112">
        <f t="shared" si="23"/>
        <v>17</v>
      </c>
      <c r="H43" s="192">
        <v>28.6</v>
      </c>
      <c r="I43" s="137">
        <v>2294</v>
      </c>
      <c r="J43" s="137">
        <v>2315</v>
      </c>
      <c r="K43" s="110">
        <f t="shared" si="20"/>
        <v>21</v>
      </c>
      <c r="L43" s="192">
        <v>33</v>
      </c>
      <c r="M43" s="223">
        <v>2315</v>
      </c>
      <c r="N43" s="223">
        <v>2318</v>
      </c>
      <c r="O43" s="110">
        <f t="shared" si="21"/>
        <v>3</v>
      </c>
      <c r="P43" s="192">
        <v>13.16</v>
      </c>
      <c r="Q43" s="137">
        <v>2318</v>
      </c>
      <c r="R43" s="137">
        <v>2322</v>
      </c>
      <c r="S43" s="110">
        <f t="shared" si="22"/>
        <v>4</v>
      </c>
      <c r="T43" s="192">
        <v>14.26</v>
      </c>
      <c r="U43" s="313">
        <f t="shared" si="7"/>
        <v>45</v>
      </c>
      <c r="V43" s="314">
        <f t="shared" si="8"/>
        <v>89.02000000000001</v>
      </c>
      <c r="W43" s="115">
        <f>(H43+L43+P43+T43)/X3</f>
        <v>1.5139455782312928E-3</v>
      </c>
      <c r="X43" s="115">
        <f t="shared" si="3"/>
        <v>0.99848605442176874</v>
      </c>
      <c r="Y43" s="317">
        <v>10</v>
      </c>
    </row>
    <row r="44" spans="1:25" ht="28.8" x14ac:dyDescent="0.3">
      <c r="A44" s="88">
        <v>211</v>
      </c>
      <c r="B44" s="83" t="s">
        <v>106</v>
      </c>
      <c r="C44" s="123">
        <v>491</v>
      </c>
      <c r="D44" s="87" t="s">
        <v>157</v>
      </c>
      <c r="E44" s="138">
        <v>25172</v>
      </c>
      <c r="F44" s="138">
        <v>25172</v>
      </c>
      <c r="G44" s="111">
        <f t="shared" si="23"/>
        <v>0</v>
      </c>
      <c r="H44" s="191">
        <v>19.71</v>
      </c>
      <c r="I44" s="136">
        <v>0</v>
      </c>
      <c r="J44" s="136">
        <v>0</v>
      </c>
      <c r="K44" s="75">
        <f t="shared" si="20"/>
        <v>0</v>
      </c>
      <c r="L44" s="191">
        <v>0</v>
      </c>
      <c r="M44" s="187">
        <v>0</v>
      </c>
      <c r="N44" s="187">
        <v>0</v>
      </c>
      <c r="O44" s="75">
        <f t="shared" si="21"/>
        <v>0</v>
      </c>
      <c r="P44" s="191">
        <v>0</v>
      </c>
      <c r="Q44" s="136">
        <v>0</v>
      </c>
      <c r="R44" s="136">
        <v>0</v>
      </c>
      <c r="S44" s="75">
        <f t="shared" si="22"/>
        <v>0</v>
      </c>
      <c r="T44" s="191">
        <v>0</v>
      </c>
      <c r="U44" s="311">
        <f t="shared" si="7"/>
        <v>0</v>
      </c>
      <c r="V44" s="312">
        <f t="shared" si="8"/>
        <v>19.71</v>
      </c>
      <c r="W44" s="116">
        <f>(H44+L44+P44+T44)/X3</f>
        <v>3.3520408163265308E-4</v>
      </c>
      <c r="X44" s="116">
        <f t="shared" ref="X44" si="24">100%-W44</f>
        <v>0.99966479591836732</v>
      </c>
      <c r="Y44" s="318">
        <v>11</v>
      </c>
    </row>
    <row r="45" spans="1:25" ht="27.6" x14ac:dyDescent="0.3">
      <c r="A45" s="70"/>
      <c r="B45" s="70"/>
      <c r="C45" s="70"/>
      <c r="D45" s="69" t="s">
        <v>54</v>
      </c>
      <c r="E45" s="132" t="s">
        <v>155</v>
      </c>
      <c r="F45" s="132" t="s">
        <v>156</v>
      </c>
      <c r="G45" s="68">
        <f t="shared" ref="G45:T45" si="25">SUM(G46:G56)</f>
        <v>1315</v>
      </c>
      <c r="H45" s="190">
        <f>SUM(H46:H56)</f>
        <v>3602.3699999999994</v>
      </c>
      <c r="I45" s="132" t="s">
        <v>155</v>
      </c>
      <c r="J45" s="132" t="s">
        <v>156</v>
      </c>
      <c r="K45" s="67">
        <f t="shared" si="25"/>
        <v>455</v>
      </c>
      <c r="L45" s="190">
        <f t="shared" si="25"/>
        <v>882.68000000000006</v>
      </c>
      <c r="M45" s="132" t="s">
        <v>155</v>
      </c>
      <c r="N45" s="132" t="s">
        <v>156</v>
      </c>
      <c r="O45" s="67">
        <f t="shared" si="25"/>
        <v>769</v>
      </c>
      <c r="P45" s="190">
        <f t="shared" si="25"/>
        <v>1897.34</v>
      </c>
      <c r="Q45" s="132" t="s">
        <v>155</v>
      </c>
      <c r="R45" s="132" t="s">
        <v>156</v>
      </c>
      <c r="S45" s="67">
        <f t="shared" si="25"/>
        <v>1493</v>
      </c>
      <c r="T45" s="194">
        <f t="shared" si="25"/>
        <v>3863.56</v>
      </c>
      <c r="U45" s="315">
        <f t="shared" si="7"/>
        <v>4032</v>
      </c>
      <c r="V45" s="310">
        <f t="shared" si="8"/>
        <v>10245.949999999999</v>
      </c>
      <c r="W45" s="284">
        <f>(H45+L45+P45+T45)/X3</f>
        <v>0.17425085034013604</v>
      </c>
      <c r="X45" s="284">
        <f>100%-W45</f>
        <v>0.8257491496598639</v>
      </c>
    </row>
    <row r="46" spans="1:25" ht="28.8" x14ac:dyDescent="0.3">
      <c r="A46" s="259">
        <v>20</v>
      </c>
      <c r="B46" s="83" t="s">
        <v>55</v>
      </c>
      <c r="C46" s="83">
        <v>877283</v>
      </c>
      <c r="D46" s="86" t="s">
        <v>139</v>
      </c>
      <c r="E46" s="138">
        <v>22</v>
      </c>
      <c r="F46" s="138">
        <v>1159</v>
      </c>
      <c r="G46" s="111">
        <f>F46-E46</f>
        <v>1137</v>
      </c>
      <c r="H46" s="191">
        <v>3190.56</v>
      </c>
      <c r="I46" s="136">
        <v>1159</v>
      </c>
      <c r="J46" s="136">
        <v>1322</v>
      </c>
      <c r="K46" s="75">
        <f>J46-I46</f>
        <v>163</v>
      </c>
      <c r="L46" s="191">
        <v>354.19</v>
      </c>
      <c r="M46" s="136">
        <v>1322</v>
      </c>
      <c r="N46" s="136">
        <v>1743</v>
      </c>
      <c r="O46" s="75">
        <f>N46-M46</f>
        <v>421</v>
      </c>
      <c r="P46" s="191">
        <v>1107.06</v>
      </c>
      <c r="Q46" s="136">
        <v>1743</v>
      </c>
      <c r="R46" s="136">
        <v>2821</v>
      </c>
      <c r="S46" s="75">
        <f>R46-Q46</f>
        <v>1078</v>
      </c>
      <c r="T46" s="195">
        <v>3024.27</v>
      </c>
      <c r="U46" s="311">
        <f t="shared" si="7"/>
        <v>2799</v>
      </c>
      <c r="V46" s="312">
        <f t="shared" si="8"/>
        <v>7676.08</v>
      </c>
      <c r="W46" s="74">
        <f>(H46+L46+P46+T46)/X3</f>
        <v>0.13054557823129251</v>
      </c>
      <c r="X46" s="74">
        <f t="shared" si="3"/>
        <v>0.86945442176870746</v>
      </c>
      <c r="Y46" s="317">
        <v>1</v>
      </c>
    </row>
    <row r="47" spans="1:25" ht="28.8" x14ac:dyDescent="0.3">
      <c r="A47" s="260">
        <v>20</v>
      </c>
      <c r="B47" s="79" t="s">
        <v>56</v>
      </c>
      <c r="C47" s="79">
        <v>10498</v>
      </c>
      <c r="D47" s="82" t="s">
        <v>113</v>
      </c>
      <c r="E47" s="139">
        <v>5685</v>
      </c>
      <c r="F47" s="139">
        <v>5685</v>
      </c>
      <c r="G47" s="112">
        <f>F47-E47</f>
        <v>0</v>
      </c>
      <c r="H47" s="192">
        <v>9.85</v>
      </c>
      <c r="I47" s="137">
        <v>5685</v>
      </c>
      <c r="J47" s="137">
        <v>5685</v>
      </c>
      <c r="K47" s="110">
        <f>J47-I47</f>
        <v>0</v>
      </c>
      <c r="L47" s="192">
        <v>9.85</v>
      </c>
      <c r="M47" s="137">
        <v>5685</v>
      </c>
      <c r="N47" s="137">
        <v>5685</v>
      </c>
      <c r="O47" s="110">
        <f>N47-M47</f>
        <v>0</v>
      </c>
      <c r="P47" s="192">
        <v>9.85</v>
      </c>
      <c r="Q47" s="137">
        <v>5685</v>
      </c>
      <c r="R47" s="137">
        <v>5685</v>
      </c>
      <c r="S47" s="110">
        <f>R47-Q47</f>
        <v>0</v>
      </c>
      <c r="T47" s="196">
        <v>9.85</v>
      </c>
      <c r="U47" s="313">
        <f t="shared" si="7"/>
        <v>0</v>
      </c>
      <c r="V47" s="314">
        <f t="shared" si="8"/>
        <v>39.4</v>
      </c>
      <c r="W47" s="115">
        <f>(H47+L47+P47+T47)/X3</f>
        <v>6.7006802721088438E-4</v>
      </c>
      <c r="X47" s="115">
        <f t="shared" si="3"/>
        <v>0.99932993197278908</v>
      </c>
      <c r="Y47" s="318">
        <v>2</v>
      </c>
    </row>
    <row r="48" spans="1:25" x14ac:dyDescent="0.3">
      <c r="A48" s="259">
        <v>20</v>
      </c>
      <c r="B48" s="83" t="s">
        <v>57</v>
      </c>
      <c r="C48" s="83">
        <v>178371</v>
      </c>
      <c r="D48" s="86" t="s">
        <v>112</v>
      </c>
      <c r="E48" s="138">
        <v>589</v>
      </c>
      <c r="F48" s="138">
        <v>589</v>
      </c>
      <c r="G48" s="111">
        <f>F48-E48</f>
        <v>0</v>
      </c>
      <c r="H48" s="191">
        <v>9.85</v>
      </c>
      <c r="I48" s="136">
        <v>589</v>
      </c>
      <c r="J48" s="136">
        <v>589</v>
      </c>
      <c r="K48" s="75">
        <f t="shared" ref="K48:K56" si="26">J48-I48</f>
        <v>0</v>
      </c>
      <c r="L48" s="191">
        <v>9.85</v>
      </c>
      <c r="M48" s="136">
        <v>589</v>
      </c>
      <c r="N48" s="136">
        <v>589</v>
      </c>
      <c r="O48" s="75">
        <f t="shared" ref="O48:O56" si="27">N48-M48</f>
        <v>0</v>
      </c>
      <c r="P48" s="191">
        <v>9.85</v>
      </c>
      <c r="Q48" s="136">
        <v>589</v>
      </c>
      <c r="R48" s="136">
        <v>589</v>
      </c>
      <c r="S48" s="75">
        <f t="shared" ref="S48:S56" si="28">R48-Q48</f>
        <v>0</v>
      </c>
      <c r="T48" s="195">
        <v>9.85</v>
      </c>
      <c r="U48" s="311">
        <f t="shared" si="7"/>
        <v>0</v>
      </c>
      <c r="V48" s="312">
        <f t="shared" si="8"/>
        <v>39.4</v>
      </c>
      <c r="W48" s="116">
        <f>(H48+L48+P48+T48)/X3</f>
        <v>6.7006802721088438E-4</v>
      </c>
      <c r="X48" s="116">
        <f t="shared" si="3"/>
        <v>0.99932993197278908</v>
      </c>
      <c r="Y48" s="318">
        <v>3</v>
      </c>
    </row>
    <row r="49" spans="1:25" x14ac:dyDescent="0.3">
      <c r="A49" s="258">
        <v>324</v>
      </c>
      <c r="B49" s="79" t="s">
        <v>58</v>
      </c>
      <c r="C49" s="79">
        <v>367958</v>
      </c>
      <c r="D49" s="81" t="s">
        <v>124</v>
      </c>
      <c r="E49" s="139">
        <v>437</v>
      </c>
      <c r="F49" s="139">
        <v>448</v>
      </c>
      <c r="G49" s="112">
        <f>F49-E49</f>
        <v>11</v>
      </c>
      <c r="H49" s="192">
        <v>21.97</v>
      </c>
      <c r="I49" s="137">
        <v>448</v>
      </c>
      <c r="J49" s="137">
        <v>457</v>
      </c>
      <c r="K49" s="110">
        <f t="shared" si="26"/>
        <v>9</v>
      </c>
      <c r="L49" s="192">
        <v>19.77</v>
      </c>
      <c r="M49" s="137">
        <v>457</v>
      </c>
      <c r="N49" s="137">
        <v>468</v>
      </c>
      <c r="O49" s="110">
        <f t="shared" si="27"/>
        <v>11</v>
      </c>
      <c r="P49" s="192">
        <v>21.98</v>
      </c>
      <c r="Q49" s="137">
        <v>468</v>
      </c>
      <c r="R49" s="137">
        <v>485</v>
      </c>
      <c r="S49" s="110">
        <f t="shared" si="28"/>
        <v>17</v>
      </c>
      <c r="T49" s="196">
        <v>28.6</v>
      </c>
      <c r="U49" s="313">
        <f t="shared" si="7"/>
        <v>48</v>
      </c>
      <c r="V49" s="314">
        <f t="shared" si="8"/>
        <v>92.32</v>
      </c>
      <c r="W49" s="115">
        <f>(H49+L49+P49+T49)/X3</f>
        <v>1.5700680272108841E-3</v>
      </c>
      <c r="X49" s="115">
        <f t="shared" si="3"/>
        <v>0.99842993197278906</v>
      </c>
      <c r="Y49" s="317">
        <v>4</v>
      </c>
    </row>
    <row r="50" spans="1:25" ht="28.8" x14ac:dyDescent="0.3">
      <c r="A50" s="259">
        <v>20</v>
      </c>
      <c r="B50" s="83" t="s">
        <v>59</v>
      </c>
      <c r="C50" s="83">
        <v>510662</v>
      </c>
      <c r="D50" s="85" t="s">
        <v>132</v>
      </c>
      <c r="E50" s="138">
        <v>8247</v>
      </c>
      <c r="F50" s="138">
        <v>8260</v>
      </c>
      <c r="G50" s="111">
        <f>F50-E50</f>
        <v>13</v>
      </c>
      <c r="H50" s="191">
        <v>24.18</v>
      </c>
      <c r="I50" s="136">
        <v>8260</v>
      </c>
      <c r="J50" s="136">
        <v>8264</v>
      </c>
      <c r="K50" s="75">
        <f t="shared" si="26"/>
        <v>4</v>
      </c>
      <c r="L50" s="191">
        <v>14.26</v>
      </c>
      <c r="M50" s="136">
        <v>8264</v>
      </c>
      <c r="N50" s="136">
        <v>8267</v>
      </c>
      <c r="O50" s="75">
        <f t="shared" si="27"/>
        <v>3</v>
      </c>
      <c r="P50" s="191">
        <v>13.16</v>
      </c>
      <c r="Q50" s="136">
        <v>8267</v>
      </c>
      <c r="R50" s="136">
        <v>8271</v>
      </c>
      <c r="S50" s="75">
        <f t="shared" si="28"/>
        <v>4</v>
      </c>
      <c r="T50" s="195">
        <v>14.26</v>
      </c>
      <c r="U50" s="311">
        <f t="shared" si="7"/>
        <v>24</v>
      </c>
      <c r="V50" s="312">
        <f t="shared" si="8"/>
        <v>65.86</v>
      </c>
      <c r="W50" s="116">
        <f>(H50+L50+P50+T50)/X3</f>
        <v>1.1200680272108843E-3</v>
      </c>
      <c r="X50" s="116">
        <f t="shared" si="3"/>
        <v>0.99887993197278913</v>
      </c>
      <c r="Y50" s="318">
        <v>5</v>
      </c>
    </row>
    <row r="51" spans="1:25" ht="28.8" x14ac:dyDescent="0.3">
      <c r="A51" s="261">
        <v>26</v>
      </c>
      <c r="B51" s="79" t="s">
        <v>60</v>
      </c>
      <c r="C51" s="79">
        <v>10486</v>
      </c>
      <c r="D51" s="80" t="s">
        <v>145</v>
      </c>
      <c r="E51" s="139">
        <v>943</v>
      </c>
      <c r="F51" s="139">
        <v>947</v>
      </c>
      <c r="G51" s="112">
        <f t="shared" ref="G51:G56" si="29">F51-E51</f>
        <v>4</v>
      </c>
      <c r="H51" s="192">
        <v>14.26</v>
      </c>
      <c r="I51" s="137">
        <v>947</v>
      </c>
      <c r="J51" s="137">
        <v>952</v>
      </c>
      <c r="K51" s="110">
        <f t="shared" si="26"/>
        <v>5</v>
      </c>
      <c r="L51" s="192">
        <v>15.37</v>
      </c>
      <c r="M51" s="137">
        <v>952</v>
      </c>
      <c r="N51" s="137">
        <v>1194</v>
      </c>
      <c r="O51" s="110">
        <f t="shared" si="27"/>
        <v>242</v>
      </c>
      <c r="P51" s="192">
        <v>584.73</v>
      </c>
      <c r="Q51" s="137">
        <v>1194</v>
      </c>
      <c r="R51" s="137">
        <v>1279</v>
      </c>
      <c r="S51" s="110">
        <f t="shared" si="28"/>
        <v>85</v>
      </c>
      <c r="T51" s="196">
        <v>134.97999999999999</v>
      </c>
      <c r="U51" s="313">
        <f t="shared" si="7"/>
        <v>336</v>
      </c>
      <c r="V51" s="314">
        <f t="shared" si="8"/>
        <v>749.34</v>
      </c>
      <c r="W51" s="115">
        <f>(H51+L51+P51+T51)/X3</f>
        <v>1.2743877551020409E-2</v>
      </c>
      <c r="X51" s="115">
        <f t="shared" si="3"/>
        <v>0.98725612244897964</v>
      </c>
      <c r="Y51" s="318">
        <v>6</v>
      </c>
    </row>
    <row r="52" spans="1:25" x14ac:dyDescent="0.3">
      <c r="A52" s="259">
        <v>26</v>
      </c>
      <c r="B52" s="83" t="s">
        <v>61</v>
      </c>
      <c r="C52" s="83">
        <v>92095</v>
      </c>
      <c r="D52" s="87" t="s">
        <v>135</v>
      </c>
      <c r="E52" s="138">
        <v>15572</v>
      </c>
      <c r="F52" s="138">
        <v>15578</v>
      </c>
      <c r="G52" s="111">
        <f t="shared" si="29"/>
        <v>6</v>
      </c>
      <c r="H52" s="191">
        <v>16.47</v>
      </c>
      <c r="I52" s="136">
        <v>15578</v>
      </c>
      <c r="J52" s="136">
        <v>15583</v>
      </c>
      <c r="K52" s="75">
        <f t="shared" si="26"/>
        <v>5</v>
      </c>
      <c r="L52" s="191">
        <v>15.37</v>
      </c>
      <c r="M52" s="136">
        <v>15583</v>
      </c>
      <c r="N52" s="136">
        <v>15587</v>
      </c>
      <c r="O52" s="75">
        <f t="shared" si="27"/>
        <v>4</v>
      </c>
      <c r="P52" s="191">
        <v>14.26</v>
      </c>
      <c r="Q52" s="136">
        <v>15587</v>
      </c>
      <c r="R52" s="136">
        <v>15628</v>
      </c>
      <c r="S52" s="75">
        <f t="shared" si="28"/>
        <v>41</v>
      </c>
      <c r="T52" s="195">
        <v>55.06</v>
      </c>
      <c r="U52" s="311">
        <f t="shared" si="7"/>
        <v>56</v>
      </c>
      <c r="V52" s="312">
        <f t="shared" si="8"/>
        <v>101.16</v>
      </c>
      <c r="W52" s="116">
        <f>(H52+L52+P52+T52)/X3</f>
        <v>1.7204081632653061E-3</v>
      </c>
      <c r="X52" s="116">
        <f t="shared" si="3"/>
        <v>0.99827959183673465</v>
      </c>
      <c r="Y52" s="317">
        <v>7</v>
      </c>
    </row>
    <row r="53" spans="1:25" x14ac:dyDescent="0.3">
      <c r="A53" s="260">
        <v>20</v>
      </c>
      <c r="B53" s="79" t="s">
        <v>62</v>
      </c>
      <c r="C53" s="79">
        <v>506898</v>
      </c>
      <c r="D53" s="80" t="s">
        <v>201</v>
      </c>
      <c r="E53" s="139">
        <v>19063</v>
      </c>
      <c r="F53" s="139">
        <v>19063</v>
      </c>
      <c r="G53" s="112">
        <f t="shared" si="29"/>
        <v>0</v>
      </c>
      <c r="H53" s="192">
        <v>9.85</v>
      </c>
      <c r="I53" s="137">
        <v>19063</v>
      </c>
      <c r="J53" s="137">
        <v>19143</v>
      </c>
      <c r="K53" s="110">
        <f t="shared" si="26"/>
        <v>80</v>
      </c>
      <c r="L53" s="192">
        <v>123.18</v>
      </c>
      <c r="M53" s="137">
        <v>19143</v>
      </c>
      <c r="N53" s="137">
        <v>19163</v>
      </c>
      <c r="O53" s="110">
        <f t="shared" si="27"/>
        <v>20</v>
      </c>
      <c r="P53" s="192">
        <v>31.9</v>
      </c>
      <c r="Q53" s="137">
        <v>19163</v>
      </c>
      <c r="R53" s="137">
        <v>19213</v>
      </c>
      <c r="S53" s="110">
        <f t="shared" si="28"/>
        <v>50</v>
      </c>
      <c r="T53" s="196">
        <v>65</v>
      </c>
      <c r="U53" s="313">
        <f t="shared" si="7"/>
        <v>150</v>
      </c>
      <c r="V53" s="314">
        <f t="shared" si="8"/>
        <v>229.93</v>
      </c>
      <c r="W53" s="316">
        <f>(H53+L53+P53+T53)/X3</f>
        <v>3.9103741496598638E-3</v>
      </c>
      <c r="X53" s="316">
        <f t="shared" si="3"/>
        <v>0.99608962585034011</v>
      </c>
      <c r="Y53" s="318">
        <v>8</v>
      </c>
    </row>
    <row r="54" spans="1:25" ht="28.8" x14ac:dyDescent="0.3">
      <c r="A54" s="259">
        <v>20</v>
      </c>
      <c r="B54" s="83" t="s">
        <v>63</v>
      </c>
      <c r="C54" s="83">
        <v>13875</v>
      </c>
      <c r="D54" s="87" t="s">
        <v>102</v>
      </c>
      <c r="E54" s="138">
        <v>7620</v>
      </c>
      <c r="F54" s="138">
        <v>7757</v>
      </c>
      <c r="G54" s="111">
        <f t="shared" si="29"/>
        <v>137</v>
      </c>
      <c r="H54" s="191">
        <v>277.98</v>
      </c>
      <c r="I54" s="136">
        <v>7757</v>
      </c>
      <c r="J54" s="136">
        <v>7851</v>
      </c>
      <c r="K54" s="75">
        <f t="shared" si="26"/>
        <v>94</v>
      </c>
      <c r="L54" s="191">
        <v>156.21</v>
      </c>
      <c r="M54" s="136">
        <v>7851</v>
      </c>
      <c r="N54" s="136">
        <v>7911</v>
      </c>
      <c r="O54" s="75">
        <f t="shared" si="27"/>
        <v>60</v>
      </c>
      <c r="P54" s="191">
        <v>76.03</v>
      </c>
      <c r="Q54" s="136">
        <v>7911</v>
      </c>
      <c r="R54" s="136">
        <v>8122</v>
      </c>
      <c r="S54" s="75">
        <f>R54-Q54</f>
        <v>211</v>
      </c>
      <c r="T54" s="195">
        <v>494.27</v>
      </c>
      <c r="U54" s="311">
        <f t="shared" si="7"/>
        <v>502</v>
      </c>
      <c r="V54" s="312">
        <f t="shared" si="8"/>
        <v>1004.49</v>
      </c>
      <c r="W54" s="116">
        <f>(H54+L54+P54+T54)/X3</f>
        <v>1.7083163265306123E-2</v>
      </c>
      <c r="X54" s="116">
        <f t="shared" si="3"/>
        <v>0.98291683673469388</v>
      </c>
      <c r="Y54" s="318">
        <v>9</v>
      </c>
    </row>
    <row r="55" spans="1:25" x14ac:dyDescent="0.3">
      <c r="A55" s="260">
        <v>20</v>
      </c>
      <c r="B55" s="79" t="s">
        <v>64</v>
      </c>
      <c r="C55" s="79">
        <v>263069</v>
      </c>
      <c r="D55" s="80" t="s">
        <v>101</v>
      </c>
      <c r="E55" s="139">
        <v>432</v>
      </c>
      <c r="F55" s="139">
        <v>435</v>
      </c>
      <c r="G55" s="112">
        <f t="shared" si="29"/>
        <v>3</v>
      </c>
      <c r="H55" s="192">
        <v>13.14</v>
      </c>
      <c r="I55" s="137">
        <v>435</v>
      </c>
      <c r="J55" s="137">
        <v>527</v>
      </c>
      <c r="K55" s="110">
        <f t="shared" si="26"/>
        <v>92</v>
      </c>
      <c r="L55" s="192">
        <v>151.47</v>
      </c>
      <c r="M55" s="137">
        <v>527</v>
      </c>
      <c r="N55" s="137">
        <v>531</v>
      </c>
      <c r="O55" s="110">
        <f t="shared" si="27"/>
        <v>4</v>
      </c>
      <c r="P55" s="192">
        <v>14.26</v>
      </c>
      <c r="Q55" s="137">
        <v>531</v>
      </c>
      <c r="R55" s="137">
        <v>535</v>
      </c>
      <c r="S55" s="110">
        <f>R55-Q55</f>
        <v>4</v>
      </c>
      <c r="T55" s="196">
        <v>14.26</v>
      </c>
      <c r="U55" s="313">
        <f t="shared" si="7"/>
        <v>103</v>
      </c>
      <c r="V55" s="314">
        <f t="shared" si="8"/>
        <v>193.13</v>
      </c>
      <c r="W55" s="115">
        <f>(H55+L55+P55+T55)/X3</f>
        <v>3.2845238095238097E-3</v>
      </c>
      <c r="X55" s="115">
        <f t="shared" si="3"/>
        <v>0.99671547619047618</v>
      </c>
      <c r="Y55" s="317">
        <v>10</v>
      </c>
    </row>
    <row r="56" spans="1:25" ht="28.8" x14ac:dyDescent="0.3">
      <c r="A56" s="88">
        <v>324</v>
      </c>
      <c r="B56" s="83" t="s">
        <v>65</v>
      </c>
      <c r="C56" s="83">
        <v>910208</v>
      </c>
      <c r="D56" s="87" t="s">
        <v>136</v>
      </c>
      <c r="E56" s="138">
        <v>305</v>
      </c>
      <c r="F56" s="138">
        <v>309</v>
      </c>
      <c r="G56" s="111">
        <f t="shared" si="29"/>
        <v>4</v>
      </c>
      <c r="H56" s="191">
        <v>14.26</v>
      </c>
      <c r="I56" s="136">
        <v>309</v>
      </c>
      <c r="J56" s="136">
        <v>312</v>
      </c>
      <c r="K56" s="75">
        <f t="shared" si="26"/>
        <v>3</v>
      </c>
      <c r="L56" s="191">
        <v>13.16</v>
      </c>
      <c r="M56" s="136">
        <v>312</v>
      </c>
      <c r="N56" s="136">
        <v>316</v>
      </c>
      <c r="O56" s="75">
        <f t="shared" si="27"/>
        <v>4</v>
      </c>
      <c r="P56" s="191">
        <v>14.26</v>
      </c>
      <c r="Q56" s="136">
        <v>316</v>
      </c>
      <c r="R56" s="136">
        <v>319</v>
      </c>
      <c r="S56" s="75">
        <f t="shared" si="28"/>
        <v>3</v>
      </c>
      <c r="T56" s="195">
        <v>13.16</v>
      </c>
      <c r="U56" s="311">
        <f t="shared" si="7"/>
        <v>14</v>
      </c>
      <c r="V56" s="312">
        <f t="shared" si="8"/>
        <v>54.84</v>
      </c>
      <c r="W56" s="116">
        <f>(H56+L56+P56+T56)/X3</f>
        <v>9.3265306122448986E-4</v>
      </c>
      <c r="X56" s="116">
        <f t="shared" si="3"/>
        <v>0.99906734693877552</v>
      </c>
      <c r="Y56" s="318">
        <v>11</v>
      </c>
    </row>
    <row r="57" spans="1:25" ht="27.6" x14ac:dyDescent="0.3">
      <c r="A57" s="70"/>
      <c r="B57" s="70"/>
      <c r="C57" s="70"/>
      <c r="D57" s="69" t="s">
        <v>0</v>
      </c>
      <c r="E57" s="132" t="s">
        <v>155</v>
      </c>
      <c r="F57" s="132" t="s">
        <v>156</v>
      </c>
      <c r="G57" s="68">
        <f t="shared" ref="G57:T57" si="30">SUM(G58:G64)</f>
        <v>286</v>
      </c>
      <c r="H57" s="190">
        <f t="shared" si="30"/>
        <v>616.38</v>
      </c>
      <c r="I57" s="132" t="s">
        <v>155</v>
      </c>
      <c r="J57" s="132" t="s">
        <v>156</v>
      </c>
      <c r="K57" s="67">
        <f t="shared" si="30"/>
        <v>341</v>
      </c>
      <c r="L57" s="190">
        <f t="shared" si="30"/>
        <v>771.33999999999992</v>
      </c>
      <c r="M57" s="132" t="s">
        <v>155</v>
      </c>
      <c r="N57" s="132" t="s">
        <v>156</v>
      </c>
      <c r="O57" s="67">
        <f t="shared" si="30"/>
        <v>203</v>
      </c>
      <c r="P57" s="190">
        <f t="shared" si="30"/>
        <v>437.43199999999996</v>
      </c>
      <c r="Q57" s="132" t="s">
        <v>155</v>
      </c>
      <c r="R57" s="132" t="s">
        <v>156</v>
      </c>
      <c r="S57" s="67">
        <f t="shared" si="30"/>
        <v>457</v>
      </c>
      <c r="T57" s="194">
        <f t="shared" si="30"/>
        <v>1105.42</v>
      </c>
      <c r="U57" s="315">
        <f t="shared" si="7"/>
        <v>1287</v>
      </c>
      <c r="V57" s="310">
        <f t="shared" si="8"/>
        <v>2930.5720000000001</v>
      </c>
      <c r="W57" s="284">
        <f>(H57+L57+P57+T57)/X3</f>
        <v>4.9839659863945583E-2</v>
      </c>
      <c r="X57" s="284">
        <f>100%-W57</f>
        <v>0.95016034013605444</v>
      </c>
    </row>
    <row r="58" spans="1:25" x14ac:dyDescent="0.3">
      <c r="A58" s="83">
        <v>324</v>
      </c>
      <c r="B58" s="83" t="s">
        <v>71</v>
      </c>
      <c r="C58" s="83">
        <v>34901377</v>
      </c>
      <c r="D58" s="86" t="s">
        <v>66</v>
      </c>
      <c r="E58" s="138">
        <v>3490</v>
      </c>
      <c r="F58" s="138">
        <v>3490</v>
      </c>
      <c r="G58" s="111">
        <f>F58-E58</f>
        <v>0</v>
      </c>
      <c r="H58" s="191">
        <v>9.85</v>
      </c>
      <c r="I58" s="136">
        <v>3490</v>
      </c>
      <c r="J58" s="136">
        <v>3490</v>
      </c>
      <c r="K58" s="75">
        <f>J58-I58</f>
        <v>0</v>
      </c>
      <c r="L58" s="191">
        <v>9.85</v>
      </c>
      <c r="M58" s="136">
        <v>3490</v>
      </c>
      <c r="N58" s="136">
        <v>3490</v>
      </c>
      <c r="O58" s="75">
        <f>N58-M58</f>
        <v>0</v>
      </c>
      <c r="P58" s="191">
        <v>9.85</v>
      </c>
      <c r="Q58" s="136">
        <v>3490</v>
      </c>
      <c r="R58" s="136">
        <v>3490</v>
      </c>
      <c r="S58" s="75">
        <f>R58-Q58</f>
        <v>0</v>
      </c>
      <c r="T58" s="195">
        <v>9.85</v>
      </c>
      <c r="U58" s="311">
        <f t="shared" si="7"/>
        <v>0</v>
      </c>
      <c r="V58" s="312">
        <f t="shared" si="8"/>
        <v>39.4</v>
      </c>
      <c r="W58" s="74">
        <f>(H58+L58+P58+T58)/X3</f>
        <v>6.7006802721088438E-4</v>
      </c>
      <c r="X58" s="74">
        <f t="shared" si="3"/>
        <v>0.99932993197278908</v>
      </c>
      <c r="Y58" s="317">
        <v>1</v>
      </c>
    </row>
    <row r="59" spans="1:25" x14ac:dyDescent="0.3">
      <c r="A59" s="79">
        <v>211</v>
      </c>
      <c r="B59" s="79" t="s">
        <v>72</v>
      </c>
      <c r="C59" s="79">
        <v>820624</v>
      </c>
      <c r="D59" s="82" t="s">
        <v>67</v>
      </c>
      <c r="E59" s="139">
        <v>1273</v>
      </c>
      <c r="F59" s="139">
        <v>1351</v>
      </c>
      <c r="G59" s="112">
        <f>F59-E59</f>
        <v>78</v>
      </c>
      <c r="H59" s="192">
        <v>118.32</v>
      </c>
      <c r="I59" s="137">
        <v>1351</v>
      </c>
      <c r="J59" s="137">
        <v>1439</v>
      </c>
      <c r="K59" s="110">
        <f>J59-I59</f>
        <v>88</v>
      </c>
      <c r="L59" s="192">
        <v>142.04</v>
      </c>
      <c r="M59" s="137">
        <v>1439</v>
      </c>
      <c r="N59" s="137">
        <v>1471</v>
      </c>
      <c r="O59" s="110">
        <f>N59-M59</f>
        <v>32</v>
      </c>
      <c r="P59" s="192">
        <v>45.131999999999998</v>
      </c>
      <c r="Q59" s="137">
        <v>1471</v>
      </c>
      <c r="R59" s="137">
        <v>1651</v>
      </c>
      <c r="S59" s="110">
        <f>R59-Q59</f>
        <v>180</v>
      </c>
      <c r="T59" s="196">
        <v>403.8</v>
      </c>
      <c r="U59" s="313">
        <f t="shared" si="7"/>
        <v>378</v>
      </c>
      <c r="V59" s="314">
        <f t="shared" si="8"/>
        <v>709.29200000000003</v>
      </c>
      <c r="W59" s="115">
        <f>(H59+L59+P59+T59)/X3</f>
        <v>1.2062789115646259E-2</v>
      </c>
      <c r="X59" s="115">
        <f t="shared" si="3"/>
        <v>0.98793721088435371</v>
      </c>
      <c r="Y59" s="318">
        <v>2</v>
      </c>
    </row>
    <row r="60" spans="1:25" x14ac:dyDescent="0.3">
      <c r="A60" s="259">
        <v>20</v>
      </c>
      <c r="B60" s="83" t="s">
        <v>75</v>
      </c>
      <c r="C60" s="83">
        <v>898964</v>
      </c>
      <c r="D60" s="84" t="s">
        <v>68</v>
      </c>
      <c r="E60" s="138">
        <v>205</v>
      </c>
      <c r="F60" s="138">
        <v>205</v>
      </c>
      <c r="G60" s="111">
        <f t="shared" ref="G60:G64" si="31">F60-E60</f>
        <v>0</v>
      </c>
      <c r="H60" s="191">
        <v>9.85</v>
      </c>
      <c r="I60" s="136">
        <v>205</v>
      </c>
      <c r="J60" s="136">
        <v>205</v>
      </c>
      <c r="K60" s="75">
        <f t="shared" ref="K60:K64" si="32">J60-I60</f>
        <v>0</v>
      </c>
      <c r="L60" s="191">
        <v>9.85</v>
      </c>
      <c r="M60" s="136">
        <v>205</v>
      </c>
      <c r="N60" s="136">
        <v>205</v>
      </c>
      <c r="O60" s="75">
        <f t="shared" ref="O60:O64" si="33">N60-M60</f>
        <v>0</v>
      </c>
      <c r="P60" s="191">
        <v>9.85</v>
      </c>
      <c r="Q60" s="136">
        <v>205</v>
      </c>
      <c r="R60" s="136">
        <v>205</v>
      </c>
      <c r="S60" s="75">
        <f t="shared" ref="S60:S64" si="34">R60-Q60</f>
        <v>0</v>
      </c>
      <c r="T60" s="195">
        <v>9.85</v>
      </c>
      <c r="U60" s="311">
        <f t="shared" si="7"/>
        <v>0</v>
      </c>
      <c r="V60" s="312">
        <f t="shared" si="8"/>
        <v>39.4</v>
      </c>
      <c r="W60" s="116">
        <f>(H60+L60+P60+T60)/X3</f>
        <v>6.7006802721088438E-4</v>
      </c>
      <c r="X60" s="116">
        <f t="shared" si="3"/>
        <v>0.99932993197278908</v>
      </c>
      <c r="Y60" s="318">
        <v>3</v>
      </c>
    </row>
    <row r="61" spans="1:25" x14ac:dyDescent="0.3">
      <c r="A61" s="260">
        <v>20</v>
      </c>
      <c r="B61" s="79" t="s">
        <v>76</v>
      </c>
      <c r="C61" s="79">
        <v>8009</v>
      </c>
      <c r="D61" s="120" t="s">
        <v>69</v>
      </c>
      <c r="E61" s="139">
        <v>5303</v>
      </c>
      <c r="F61" s="139">
        <v>5303</v>
      </c>
      <c r="G61" s="112">
        <f t="shared" si="31"/>
        <v>0</v>
      </c>
      <c r="H61" s="192">
        <v>9.85</v>
      </c>
      <c r="I61" s="137">
        <v>5303</v>
      </c>
      <c r="J61" s="137">
        <v>5303</v>
      </c>
      <c r="K61" s="110">
        <f t="shared" si="32"/>
        <v>0</v>
      </c>
      <c r="L61" s="192">
        <v>9.85</v>
      </c>
      <c r="M61" s="137">
        <v>5303</v>
      </c>
      <c r="N61" s="137">
        <v>5303</v>
      </c>
      <c r="O61" s="110">
        <f t="shared" si="33"/>
        <v>0</v>
      </c>
      <c r="P61" s="192">
        <v>9.85</v>
      </c>
      <c r="Q61" s="137">
        <v>5303</v>
      </c>
      <c r="R61" s="137">
        <v>5303</v>
      </c>
      <c r="S61" s="110">
        <f t="shared" si="34"/>
        <v>0</v>
      </c>
      <c r="T61" s="196">
        <v>9.85</v>
      </c>
      <c r="U61" s="313">
        <f t="shared" si="7"/>
        <v>0</v>
      </c>
      <c r="V61" s="314">
        <f t="shared" si="8"/>
        <v>39.4</v>
      </c>
      <c r="W61" s="115">
        <f>(H61+L61+P61+T61)/X3</f>
        <v>6.7006802721088438E-4</v>
      </c>
      <c r="X61" s="115">
        <f t="shared" si="3"/>
        <v>0.99932993197278908</v>
      </c>
      <c r="Y61" s="317">
        <v>4</v>
      </c>
    </row>
    <row r="62" spans="1:25" x14ac:dyDescent="0.3">
      <c r="A62" s="259">
        <v>26</v>
      </c>
      <c r="B62" s="83" t="s">
        <v>77</v>
      </c>
      <c r="C62" s="83">
        <v>868733</v>
      </c>
      <c r="D62" s="84" t="s">
        <v>70</v>
      </c>
      <c r="E62" s="138">
        <v>78</v>
      </c>
      <c r="F62" s="138">
        <v>80</v>
      </c>
      <c r="G62" s="111">
        <f t="shared" si="31"/>
        <v>2</v>
      </c>
      <c r="H62" s="191">
        <v>12.04</v>
      </c>
      <c r="I62" s="136">
        <v>80</v>
      </c>
      <c r="J62" s="136">
        <v>80</v>
      </c>
      <c r="K62" s="75">
        <f t="shared" si="32"/>
        <v>0</v>
      </c>
      <c r="L62" s="191">
        <v>9.85</v>
      </c>
      <c r="M62" s="136">
        <v>80</v>
      </c>
      <c r="N62" s="136">
        <v>80</v>
      </c>
      <c r="O62" s="75">
        <f t="shared" si="33"/>
        <v>0</v>
      </c>
      <c r="P62" s="191">
        <v>9.85</v>
      </c>
      <c r="Q62" s="136">
        <v>80</v>
      </c>
      <c r="R62" s="136">
        <v>80</v>
      </c>
      <c r="S62" s="75">
        <f t="shared" si="34"/>
        <v>0</v>
      </c>
      <c r="T62" s="195">
        <v>9.85</v>
      </c>
      <c r="U62" s="311">
        <f t="shared" si="7"/>
        <v>2</v>
      </c>
      <c r="V62" s="312">
        <f t="shared" si="8"/>
        <v>41.59</v>
      </c>
      <c r="W62" s="116">
        <f>(H62+L62+P62+T62)/X3</f>
        <v>7.0731292517006803E-4</v>
      </c>
      <c r="X62" s="116">
        <f t="shared" si="3"/>
        <v>0.99929268707482988</v>
      </c>
      <c r="Y62" s="318">
        <v>5</v>
      </c>
    </row>
    <row r="63" spans="1:25" ht="28.8" x14ac:dyDescent="0.3">
      <c r="A63" s="79"/>
      <c r="B63" s="79" t="s">
        <v>80</v>
      </c>
      <c r="C63" s="79">
        <v>371596</v>
      </c>
      <c r="D63" s="80" t="s">
        <v>127</v>
      </c>
      <c r="E63" s="139">
        <v>1163</v>
      </c>
      <c r="F63" s="139">
        <v>1181</v>
      </c>
      <c r="G63" s="112">
        <f t="shared" si="31"/>
        <v>18</v>
      </c>
      <c r="H63" s="192">
        <v>29.68</v>
      </c>
      <c r="I63" s="137">
        <v>1181</v>
      </c>
      <c r="J63" s="137">
        <v>1201</v>
      </c>
      <c r="K63" s="110">
        <f t="shared" si="32"/>
        <v>20</v>
      </c>
      <c r="L63" s="192">
        <v>31.9</v>
      </c>
      <c r="M63" s="137">
        <v>1201</v>
      </c>
      <c r="N63" s="137">
        <v>1220</v>
      </c>
      <c r="O63" s="110">
        <f t="shared" si="33"/>
        <v>19</v>
      </c>
      <c r="P63" s="192">
        <v>30.81</v>
      </c>
      <c r="Q63" s="137">
        <v>1220</v>
      </c>
      <c r="R63" s="137">
        <v>1239</v>
      </c>
      <c r="S63" s="110">
        <f t="shared" si="34"/>
        <v>19</v>
      </c>
      <c r="T63" s="196">
        <v>30.81</v>
      </c>
      <c r="U63" s="313">
        <f t="shared" si="7"/>
        <v>76</v>
      </c>
      <c r="V63" s="314">
        <f t="shared" si="8"/>
        <v>123.2</v>
      </c>
      <c r="W63" s="115">
        <f>(H63+L63+P63+T63)/X3</f>
        <v>2.0952380952380953E-3</v>
      </c>
      <c r="X63" s="115">
        <f t="shared" si="3"/>
        <v>0.99790476190476185</v>
      </c>
      <c r="Y63" s="318">
        <v>6</v>
      </c>
    </row>
    <row r="64" spans="1:25" x14ac:dyDescent="0.3">
      <c r="A64" s="83">
        <v>20</v>
      </c>
      <c r="B64" s="83" t="s">
        <v>49</v>
      </c>
      <c r="C64" s="83">
        <v>377721</v>
      </c>
      <c r="D64" s="87" t="s">
        <v>122</v>
      </c>
      <c r="E64" s="138">
        <v>6529</v>
      </c>
      <c r="F64" s="138">
        <v>6717</v>
      </c>
      <c r="G64" s="111">
        <f t="shared" si="31"/>
        <v>188</v>
      </c>
      <c r="H64" s="191">
        <v>426.79</v>
      </c>
      <c r="I64" s="136">
        <v>6717</v>
      </c>
      <c r="J64" s="136">
        <v>6950</v>
      </c>
      <c r="K64" s="75">
        <f t="shared" si="32"/>
        <v>233</v>
      </c>
      <c r="L64" s="191">
        <v>558</v>
      </c>
      <c r="M64" s="136">
        <v>6950</v>
      </c>
      <c r="N64" s="136">
        <v>7102</v>
      </c>
      <c r="O64" s="75">
        <f t="shared" si="33"/>
        <v>152</v>
      </c>
      <c r="P64" s="191">
        <v>322.08999999999997</v>
      </c>
      <c r="Q64" s="136">
        <v>7102</v>
      </c>
      <c r="R64" s="136">
        <v>7360</v>
      </c>
      <c r="S64" s="75">
        <f t="shared" si="34"/>
        <v>258</v>
      </c>
      <c r="T64" s="195">
        <v>631.41</v>
      </c>
      <c r="U64" s="311">
        <f t="shared" si="7"/>
        <v>831</v>
      </c>
      <c r="V64" s="312">
        <f t="shared" si="8"/>
        <v>1938.29</v>
      </c>
      <c r="W64" s="116">
        <f>(H64+L64+P64+T64)/X3</f>
        <v>3.29641156462585E-2</v>
      </c>
      <c r="X64" s="116">
        <f t="shared" ref="X64" si="35">100%-W64</f>
        <v>0.96703588435374155</v>
      </c>
      <c r="Y64" s="317">
        <v>7</v>
      </c>
    </row>
    <row r="65" spans="1:25" x14ac:dyDescent="0.3">
      <c r="D65" s="1"/>
      <c r="E65" s="1"/>
      <c r="F65" s="1"/>
      <c r="G65" s="1"/>
      <c r="H65" s="12"/>
      <c r="I65" s="12"/>
      <c r="J65" s="12"/>
      <c r="K65" s="12"/>
      <c r="L65" s="12"/>
      <c r="M65" s="12"/>
      <c r="N65" s="12"/>
      <c r="O65" s="12"/>
      <c r="P65" s="1"/>
      <c r="Q65" s="1"/>
      <c r="R65" s="1"/>
      <c r="S65" s="1"/>
      <c r="T65" s="3"/>
      <c r="U65" s="3"/>
      <c r="V65" s="3"/>
      <c r="W65" s="6"/>
      <c r="X65" s="6"/>
      <c r="Y65" s="318"/>
    </row>
    <row r="66" spans="1:25" x14ac:dyDescent="0.3">
      <c r="B66" s="34"/>
      <c r="C66" s="34"/>
      <c r="D66" s="7" t="s">
        <v>2</v>
      </c>
      <c r="E66" s="7"/>
      <c r="F66" s="7"/>
      <c r="G66" s="7"/>
      <c r="H66" s="10" t="s">
        <v>83</v>
      </c>
      <c r="I66" s="10"/>
      <c r="J66" s="10"/>
      <c r="K66" s="10"/>
      <c r="L66" s="60" t="s">
        <v>6</v>
      </c>
      <c r="M66" s="60"/>
      <c r="N66" s="60"/>
      <c r="O66" s="60"/>
      <c r="P66" s="60" t="s">
        <v>3</v>
      </c>
      <c r="Q66" s="60"/>
      <c r="R66" s="60"/>
      <c r="S66" s="60"/>
      <c r="T66" s="35"/>
      <c r="U66" s="20"/>
      <c r="V66" s="21"/>
      <c r="W66" s="6"/>
      <c r="X66" s="6"/>
      <c r="Y66" s="318">
        <f>Y64+Y56+Y44+Y32+Y22+Y15</f>
        <v>53</v>
      </c>
    </row>
    <row r="67" spans="1:25" x14ac:dyDescent="0.3">
      <c r="D67" s="8">
        <f>W3</f>
        <v>40936.572</v>
      </c>
      <c r="E67" s="8"/>
      <c r="F67" s="8"/>
      <c r="G67" s="8"/>
      <c r="H67" s="11">
        <f>X3</f>
        <v>58800</v>
      </c>
      <c r="I67" s="11"/>
      <c r="J67" s="11"/>
      <c r="K67" s="11"/>
      <c r="L67" s="13">
        <f>D67/H67</f>
        <v>0.69620020408163263</v>
      </c>
      <c r="M67" s="13"/>
      <c r="N67" s="13"/>
      <c r="O67" s="13"/>
      <c r="P67" s="9">
        <f>100%-L67</f>
        <v>0.30379979591836737</v>
      </c>
      <c r="Q67" s="9"/>
      <c r="R67" s="9"/>
      <c r="S67" s="9"/>
      <c r="T67" s="12"/>
      <c r="U67" s="3"/>
      <c r="V67" s="3"/>
      <c r="W67" s="6"/>
      <c r="X67" s="6"/>
      <c r="Y67" s="317">
        <f>Y66*5</f>
        <v>265</v>
      </c>
    </row>
    <row r="68" spans="1:25" ht="15.6" x14ac:dyDescent="0.3">
      <c r="A68" s="33"/>
      <c r="B68" s="33"/>
      <c r="C68" s="33"/>
      <c r="D68" s="15" t="s">
        <v>190</v>
      </c>
      <c r="E68" s="15"/>
      <c r="F68" s="15"/>
      <c r="G68" s="15"/>
      <c r="L68" s="6"/>
      <c r="M68" s="6"/>
      <c r="N68" s="6"/>
      <c r="O68" s="6"/>
      <c r="T68" s="32"/>
      <c r="U68" s="18"/>
      <c r="V68" s="19"/>
      <c r="W68" s="6"/>
      <c r="X68" s="6"/>
      <c r="Y68" s="318"/>
    </row>
    <row r="69" spans="1:25" x14ac:dyDescent="0.3">
      <c r="B69" s="34"/>
      <c r="C69" s="34"/>
      <c r="D69" s="34"/>
      <c r="E69" s="34"/>
      <c r="F69" s="34"/>
      <c r="G69" s="34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20"/>
      <c r="V69" s="319">
        <f>2*58</f>
        <v>116</v>
      </c>
      <c r="W69" s="6"/>
      <c r="X69" s="6"/>
    </row>
    <row r="70" spans="1:25" x14ac:dyDescent="0.3">
      <c r="A70">
        <f>64-7</f>
        <v>57</v>
      </c>
      <c r="D70" s="1"/>
      <c r="E70" s="1"/>
      <c r="F70" s="1"/>
      <c r="G70" s="1"/>
      <c r="H70" s="12"/>
      <c r="I70" s="12"/>
      <c r="J70" s="12"/>
      <c r="K70" s="12"/>
      <c r="L70" s="12"/>
      <c r="M70" s="12"/>
      <c r="N70" s="12"/>
      <c r="O70" s="12"/>
      <c r="P70" s="1"/>
      <c r="Q70" s="1"/>
      <c r="R70" s="1"/>
      <c r="S70" s="1"/>
      <c r="U70" s="3"/>
      <c r="V70" s="319">
        <v>72</v>
      </c>
      <c r="W70" s="6"/>
      <c r="X70" s="6"/>
    </row>
    <row r="71" spans="1:25" x14ac:dyDescent="0.3">
      <c r="A71">
        <f>64-5</f>
        <v>59</v>
      </c>
      <c r="B71" s="34"/>
      <c r="C71" s="34"/>
      <c r="D71" s="34"/>
      <c r="E71" s="34"/>
      <c r="F71" s="34"/>
      <c r="G71" s="34"/>
      <c r="H71" s="35"/>
      <c r="I71" s="35"/>
      <c r="J71" s="35"/>
      <c r="K71" s="35"/>
      <c r="L71" s="35"/>
      <c r="M71" s="35"/>
      <c r="N71" s="35"/>
      <c r="O71" s="35"/>
      <c r="P71" s="59"/>
      <c r="Q71" s="59"/>
      <c r="R71" s="59"/>
      <c r="S71" s="59"/>
      <c r="T71" s="35"/>
      <c r="U71" s="20"/>
      <c r="V71" s="319">
        <v>14</v>
      </c>
      <c r="W71" s="6"/>
      <c r="X71" s="6"/>
    </row>
    <row r="72" spans="1:25" x14ac:dyDescent="0.3">
      <c r="B72">
        <f>16*53</f>
        <v>848</v>
      </c>
      <c r="D72" s="1"/>
      <c r="E72" s="1"/>
      <c r="F72" s="1"/>
      <c r="G72" s="1"/>
      <c r="H72" s="12"/>
      <c r="I72" s="12"/>
      <c r="J72" s="12"/>
      <c r="K72" s="12"/>
      <c r="L72" s="12"/>
      <c r="M72" s="12"/>
      <c r="N72" s="12"/>
      <c r="O72" s="12"/>
      <c r="P72" s="1"/>
      <c r="Q72" s="1"/>
      <c r="R72" s="1"/>
      <c r="S72" s="1"/>
      <c r="U72" s="3"/>
      <c r="V72" s="3">
        <f>SUM(V69:V71)</f>
        <v>202</v>
      </c>
      <c r="W72" s="6"/>
      <c r="X72" s="6"/>
    </row>
    <row r="73" spans="1:25" ht="15.6" x14ac:dyDescent="0.3">
      <c r="A73" s="33"/>
      <c r="B73" s="33"/>
      <c r="C73" s="33"/>
      <c r="D73" s="33"/>
      <c r="E73" s="33"/>
      <c r="F73" s="33"/>
      <c r="G73" s="33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18"/>
      <c r="V73" s="320">
        <f>V72+Y67</f>
        <v>467</v>
      </c>
      <c r="W73" s="6"/>
      <c r="X73" s="6"/>
    </row>
    <row r="74" spans="1:25" x14ac:dyDescent="0.3">
      <c r="B74" s="34"/>
      <c r="C74" s="34"/>
      <c r="D74" s="34"/>
      <c r="E74" s="34"/>
      <c r="F74" s="34"/>
      <c r="G74" s="34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0"/>
      <c r="V74" s="21"/>
      <c r="W74" s="6"/>
      <c r="X74" s="6"/>
    </row>
    <row r="75" spans="1:25" x14ac:dyDescent="0.3">
      <c r="D75" s="1"/>
      <c r="E75" s="1"/>
      <c r="F75" s="1"/>
      <c r="G75" s="1"/>
      <c r="H75" s="12"/>
      <c r="I75" s="12"/>
      <c r="J75" s="12"/>
      <c r="K75" s="12"/>
      <c r="L75" s="12"/>
      <c r="M75" s="12"/>
      <c r="N75" s="12"/>
      <c r="O75" s="12"/>
      <c r="P75" s="1"/>
      <c r="Q75" s="1"/>
      <c r="R75" s="1"/>
      <c r="S75" s="1"/>
      <c r="U75" s="3"/>
      <c r="V75" s="3"/>
      <c r="W75" s="6"/>
      <c r="X75" s="6"/>
    </row>
    <row r="76" spans="1:25" x14ac:dyDescent="0.3">
      <c r="B76" s="34"/>
      <c r="C76" s="34"/>
      <c r="D76" s="34"/>
      <c r="E76" s="34"/>
      <c r="F76" s="34"/>
      <c r="G76" s="34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20"/>
      <c r="V76" s="21"/>
      <c r="W76" s="6"/>
      <c r="X76" s="6"/>
    </row>
    <row r="77" spans="1:25" x14ac:dyDescent="0.3">
      <c r="D77" s="1"/>
      <c r="E77" s="1"/>
      <c r="F77" s="1"/>
      <c r="G77" s="1"/>
      <c r="H77" s="12"/>
      <c r="I77" s="12"/>
      <c r="J77" s="12"/>
      <c r="K77" s="12"/>
      <c r="L77" s="12"/>
      <c r="M77" s="12"/>
      <c r="N77" s="12"/>
      <c r="O77" s="12"/>
      <c r="P77" s="1"/>
      <c r="Q77" s="1"/>
      <c r="R77" s="1"/>
      <c r="S77" s="1"/>
      <c r="U77" s="3"/>
      <c r="V77" s="3"/>
      <c r="W77" s="6"/>
      <c r="X77" s="6"/>
    </row>
    <row r="78" spans="1:25" x14ac:dyDescent="0.3">
      <c r="D78" s="1"/>
      <c r="E78" s="1"/>
      <c r="F78" s="1"/>
      <c r="G78" s="1"/>
      <c r="H78" s="12"/>
      <c r="I78" s="12"/>
      <c r="J78" s="12"/>
      <c r="K78" s="12"/>
      <c r="L78" s="12"/>
      <c r="M78" s="12"/>
      <c r="N78" s="12"/>
      <c r="O78" s="12"/>
      <c r="P78" s="1"/>
      <c r="Q78" s="1"/>
      <c r="R78" s="1"/>
      <c r="S78" s="1"/>
      <c r="U78" s="3"/>
      <c r="V78" s="3"/>
      <c r="W78" s="6"/>
      <c r="X78" s="6"/>
    </row>
    <row r="79" spans="1:25" x14ac:dyDescent="0.3">
      <c r="B79" s="34"/>
      <c r="C79" s="34"/>
      <c r="D79" s="34"/>
      <c r="E79" s="34"/>
      <c r="F79" s="34"/>
      <c r="G79" s="3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20"/>
      <c r="V79" s="21"/>
      <c r="W79" s="6"/>
      <c r="X79" s="6"/>
    </row>
    <row r="80" spans="1:25" x14ac:dyDescent="0.3">
      <c r="D80" s="1"/>
      <c r="E80" s="1"/>
      <c r="F80" s="1"/>
      <c r="G80" s="1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3"/>
      <c r="V80" s="3"/>
      <c r="W80" s="6"/>
      <c r="X80" s="6"/>
    </row>
    <row r="81" spans="1:26" x14ac:dyDescent="0.3">
      <c r="D81" s="1"/>
      <c r="E81" s="1"/>
      <c r="F81" s="1"/>
      <c r="G81" s="1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3"/>
      <c r="V81" s="3"/>
      <c r="W81" s="6"/>
      <c r="X81" s="6"/>
    </row>
    <row r="82" spans="1:26" x14ac:dyDescent="0.3">
      <c r="D82" s="1"/>
      <c r="E82" s="1"/>
      <c r="F82" s="1"/>
      <c r="G82" s="1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3"/>
      <c r="V82" s="3"/>
      <c r="W82" s="6"/>
      <c r="X82" s="6"/>
    </row>
    <row r="83" spans="1:26" x14ac:dyDescent="0.3">
      <c r="D83" s="1"/>
      <c r="E83" s="1"/>
      <c r="F83" s="1"/>
      <c r="G83" s="1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3"/>
      <c r="V83" s="3"/>
      <c r="W83" s="6"/>
      <c r="X83" s="6"/>
    </row>
    <row r="84" spans="1:26" x14ac:dyDescent="0.3">
      <c r="D84" s="39"/>
      <c r="E84" s="39"/>
      <c r="F84" s="39"/>
      <c r="G84" s="39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3"/>
      <c r="V84" s="3"/>
      <c r="W84" s="6"/>
      <c r="X84" s="6"/>
    </row>
    <row r="85" spans="1:26" x14ac:dyDescent="0.3">
      <c r="B85" s="34"/>
      <c r="C85" s="34"/>
      <c r="D85" s="34"/>
      <c r="E85" s="34"/>
      <c r="F85" s="34"/>
      <c r="G85" s="34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20"/>
      <c r="V85" s="21"/>
      <c r="W85" s="6"/>
      <c r="X85" s="6"/>
    </row>
    <row r="86" spans="1:26" x14ac:dyDescent="0.3">
      <c r="D86" s="1"/>
      <c r="E86" s="1"/>
      <c r="F86" s="1"/>
      <c r="G86" s="1"/>
      <c r="H86" s="12"/>
      <c r="I86" s="12"/>
      <c r="J86" s="12"/>
      <c r="K86" s="12"/>
      <c r="L86" s="12"/>
      <c r="M86" s="12"/>
      <c r="N86" s="12"/>
      <c r="O86" s="12"/>
      <c r="P86" s="1"/>
      <c r="Q86" s="1"/>
      <c r="R86" s="1"/>
      <c r="S86" s="1"/>
      <c r="T86" s="12"/>
      <c r="U86" s="3"/>
      <c r="V86" s="3"/>
      <c r="W86" s="6"/>
      <c r="X86" s="6"/>
      <c r="Z86" s="3"/>
    </row>
    <row r="87" spans="1:26" x14ac:dyDescent="0.3">
      <c r="D87" s="1"/>
      <c r="E87" s="1"/>
      <c r="F87" s="1"/>
      <c r="G87" s="1"/>
      <c r="H87" s="12"/>
      <c r="I87" s="12"/>
      <c r="J87" s="12"/>
      <c r="K87" s="12"/>
      <c r="L87" s="12"/>
      <c r="M87" s="12"/>
      <c r="N87" s="12"/>
      <c r="O87" s="12"/>
      <c r="P87" s="1"/>
      <c r="Q87" s="1"/>
      <c r="R87" s="1"/>
      <c r="S87" s="1"/>
      <c r="T87" s="12"/>
      <c r="U87" s="3"/>
      <c r="V87" s="3"/>
      <c r="W87" s="6"/>
      <c r="X87" s="6"/>
    </row>
    <row r="88" spans="1:26" x14ac:dyDescent="0.3">
      <c r="D88" s="1"/>
      <c r="E88" s="1"/>
      <c r="F88" s="1"/>
      <c r="G88" s="1"/>
      <c r="H88" s="12"/>
      <c r="I88" s="12"/>
      <c r="J88" s="12"/>
      <c r="K88" s="12"/>
      <c r="L88" s="12"/>
      <c r="M88" s="12"/>
      <c r="N88" s="12"/>
      <c r="O88" s="12"/>
      <c r="P88" s="1"/>
      <c r="Q88" s="1"/>
      <c r="R88" s="1"/>
      <c r="S88" s="1"/>
      <c r="T88" s="12"/>
      <c r="U88" s="3"/>
      <c r="V88" s="3"/>
      <c r="W88" s="6"/>
      <c r="X88" s="6"/>
    </row>
    <row r="89" spans="1:26" x14ac:dyDescent="0.3">
      <c r="B89" s="34"/>
      <c r="C89" s="34"/>
      <c r="D89" s="34"/>
      <c r="E89" s="34"/>
      <c r="F89" s="34"/>
      <c r="G89" s="34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20"/>
      <c r="V89" s="21"/>
      <c r="W89" s="6"/>
      <c r="X89" s="6"/>
    </row>
    <row r="90" spans="1:26" x14ac:dyDescent="0.3">
      <c r="D90" s="1"/>
      <c r="E90" s="1"/>
      <c r="F90" s="1"/>
      <c r="G90" s="1"/>
      <c r="H90" s="12"/>
      <c r="I90" s="12"/>
      <c r="J90" s="12"/>
      <c r="K90" s="12"/>
      <c r="L90" s="12"/>
      <c r="M90" s="12"/>
      <c r="N90" s="12"/>
      <c r="O90" s="12"/>
      <c r="P90" s="1"/>
      <c r="Q90" s="1"/>
      <c r="R90" s="1"/>
      <c r="S90" s="1"/>
      <c r="T90" s="1"/>
      <c r="U90" s="3"/>
      <c r="V90" s="3"/>
      <c r="W90" s="6"/>
      <c r="X90" s="6"/>
    </row>
    <row r="91" spans="1:26" x14ac:dyDescent="0.3">
      <c r="D91" s="1"/>
      <c r="E91" s="1"/>
      <c r="F91" s="1"/>
      <c r="G91" s="1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3"/>
      <c r="V91" s="3"/>
      <c r="W91" s="6"/>
      <c r="X91" s="6"/>
    </row>
    <row r="92" spans="1:26" x14ac:dyDescent="0.3">
      <c r="D92" s="1"/>
      <c r="E92" s="1"/>
      <c r="F92" s="1"/>
      <c r="G92" s="1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3"/>
      <c r="U92" s="3"/>
      <c r="V92" s="3"/>
      <c r="W92" s="6"/>
      <c r="X92" s="6"/>
    </row>
    <row r="93" spans="1:26" ht="20.399999999999999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22"/>
      <c r="V93" s="22"/>
      <c r="W93" s="5"/>
      <c r="X93" s="5"/>
    </row>
    <row r="94" spans="1:26" ht="14.25" customHeight="1" x14ac:dyDescent="0.3">
      <c r="D94" s="1"/>
      <c r="E94" s="1"/>
      <c r="F94" s="1"/>
      <c r="G94" s="1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23"/>
      <c r="V94" s="24"/>
      <c r="W94" s="25"/>
      <c r="X94" s="25"/>
    </row>
    <row r="95" spans="1:26" ht="20.399999999999999" x14ac:dyDescent="0.35">
      <c r="A95" s="4"/>
      <c r="B95" s="4"/>
      <c r="C95" s="4"/>
      <c r="D95" s="4"/>
      <c r="E95" s="4"/>
      <c r="F95" s="4"/>
      <c r="G95" s="4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29"/>
      <c r="V95" s="29"/>
      <c r="W95" s="29"/>
      <c r="X95" s="29"/>
    </row>
    <row r="96" spans="1:26" ht="21" x14ac:dyDescent="0.4">
      <c r="A96" s="30"/>
      <c r="B96" s="30"/>
      <c r="C96" s="30"/>
      <c r="D96" s="37"/>
      <c r="E96" s="37"/>
      <c r="F96" s="37"/>
      <c r="G96" s="37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26"/>
      <c r="V96" s="26"/>
      <c r="W96" s="26"/>
      <c r="X96" s="26"/>
    </row>
    <row r="97" spans="1:24" ht="15.6" x14ac:dyDescent="0.3">
      <c r="A97" s="33"/>
      <c r="B97" s="33"/>
      <c r="C97" s="33"/>
      <c r="D97" s="33"/>
      <c r="E97" s="33"/>
      <c r="F97" s="33"/>
      <c r="G97" s="33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28"/>
      <c r="V97" s="19"/>
      <c r="W97" s="6"/>
      <c r="X97" s="6"/>
    </row>
    <row r="98" spans="1:24" x14ac:dyDescent="0.3">
      <c r="B98" s="34"/>
      <c r="C98" s="34"/>
      <c r="D98" s="34"/>
      <c r="E98" s="34"/>
      <c r="F98" s="34"/>
      <c r="G98" s="34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20"/>
      <c r="V98" s="21"/>
      <c r="W98" s="6"/>
      <c r="X98" s="6"/>
    </row>
    <row r="99" spans="1:24" x14ac:dyDescent="0.3">
      <c r="D99" s="1"/>
      <c r="E99" s="1"/>
      <c r="F99" s="1"/>
      <c r="G99" s="1"/>
      <c r="H99" s="12"/>
      <c r="I99" s="12"/>
      <c r="J99" s="12"/>
      <c r="K99" s="12"/>
      <c r="L99" s="12"/>
      <c r="M99" s="12"/>
      <c r="N99" s="12"/>
      <c r="O99" s="12"/>
      <c r="P99" s="1"/>
      <c r="Q99" s="1"/>
      <c r="R99" s="1"/>
      <c r="S99" s="1"/>
      <c r="U99" s="3"/>
      <c r="V99" s="3"/>
      <c r="W99" s="6"/>
      <c r="X99" s="6"/>
    </row>
    <row r="100" spans="1:24" x14ac:dyDescent="0.3">
      <c r="D100" s="1"/>
      <c r="E100" s="1"/>
      <c r="F100" s="1"/>
      <c r="G100" s="1"/>
      <c r="H100" s="12"/>
      <c r="I100" s="12"/>
      <c r="J100" s="12"/>
      <c r="K100" s="12"/>
      <c r="L100" s="12"/>
      <c r="M100" s="12"/>
      <c r="N100" s="12"/>
      <c r="O100" s="12"/>
      <c r="P100" s="1"/>
      <c r="Q100" s="1"/>
      <c r="R100" s="1"/>
      <c r="S100" s="1"/>
      <c r="U100" s="3"/>
      <c r="V100" s="3"/>
      <c r="W100" s="6"/>
      <c r="X100" s="6"/>
    </row>
    <row r="101" spans="1:24" x14ac:dyDescent="0.3">
      <c r="D101" s="1"/>
      <c r="E101" s="1"/>
      <c r="F101" s="1"/>
      <c r="G101" s="1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3"/>
      <c r="U101" s="3"/>
      <c r="V101" s="3"/>
      <c r="W101" s="6"/>
      <c r="X101" s="6"/>
    </row>
    <row r="102" spans="1:24" x14ac:dyDescent="0.3">
      <c r="D102" s="1"/>
      <c r="E102" s="1"/>
      <c r="F102" s="1"/>
      <c r="G102" s="1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3"/>
      <c r="U102" s="3"/>
      <c r="V102" s="3"/>
      <c r="W102" s="6"/>
      <c r="X102" s="6"/>
    </row>
    <row r="103" spans="1:24" x14ac:dyDescent="0.3">
      <c r="D103" s="1"/>
      <c r="E103" s="1"/>
      <c r="F103" s="1"/>
      <c r="G103" s="1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3"/>
      <c r="U103" s="3"/>
      <c r="V103" s="3"/>
      <c r="W103" s="6"/>
      <c r="X103" s="6"/>
    </row>
    <row r="104" spans="1:24" x14ac:dyDescent="0.3">
      <c r="D104" s="1"/>
      <c r="E104" s="1"/>
      <c r="F104" s="1"/>
      <c r="G104" s="1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3"/>
      <c r="U104" s="3"/>
      <c r="V104" s="3"/>
      <c r="W104" s="6"/>
      <c r="X104" s="6"/>
    </row>
    <row r="105" spans="1:24" x14ac:dyDescent="0.3">
      <c r="D105" s="1"/>
      <c r="E105" s="1"/>
      <c r="F105" s="1"/>
      <c r="G105" s="1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3"/>
      <c r="U105" s="3"/>
      <c r="V105" s="3"/>
      <c r="W105" s="6"/>
      <c r="X105" s="6"/>
    </row>
    <row r="106" spans="1:24" x14ac:dyDescent="0.3">
      <c r="D106" s="1"/>
      <c r="E106" s="1"/>
      <c r="F106" s="1"/>
      <c r="G106" s="1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3"/>
      <c r="U106" s="3"/>
      <c r="V106" s="3"/>
      <c r="W106" s="6"/>
      <c r="X106" s="6"/>
    </row>
    <row r="107" spans="1:24" x14ac:dyDescent="0.3">
      <c r="B107" s="34"/>
      <c r="C107" s="34"/>
      <c r="D107" s="34"/>
      <c r="E107" s="34"/>
      <c r="F107" s="34"/>
      <c r="G107" s="34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20"/>
      <c r="V107" s="21"/>
      <c r="W107" s="6"/>
      <c r="X107" s="6"/>
    </row>
    <row r="108" spans="1:24" x14ac:dyDescent="0.3">
      <c r="D108" s="1"/>
      <c r="E108" s="1"/>
      <c r="F108" s="1"/>
      <c r="G108" s="1"/>
      <c r="H108" s="12"/>
      <c r="I108" s="12"/>
      <c r="J108" s="12"/>
      <c r="K108" s="12"/>
      <c r="L108" s="12"/>
      <c r="M108" s="12"/>
      <c r="N108" s="12"/>
      <c r="O108" s="12"/>
      <c r="P108" s="1"/>
      <c r="Q108" s="1"/>
      <c r="R108" s="1"/>
      <c r="S108" s="1"/>
      <c r="U108" s="3"/>
      <c r="V108" s="3"/>
      <c r="W108" s="6"/>
      <c r="X108" s="6"/>
    </row>
    <row r="109" spans="1:24" x14ac:dyDescent="0.3">
      <c r="D109" s="1"/>
      <c r="E109" s="1"/>
      <c r="F109" s="1"/>
      <c r="G109" s="1"/>
      <c r="H109" s="12"/>
      <c r="I109" s="12"/>
      <c r="J109" s="12"/>
      <c r="K109" s="12"/>
      <c r="L109" s="12"/>
      <c r="M109" s="12"/>
      <c r="N109" s="12"/>
      <c r="O109" s="12"/>
      <c r="P109" s="1"/>
      <c r="Q109" s="1"/>
      <c r="R109" s="1"/>
      <c r="S109" s="1"/>
      <c r="T109" s="3"/>
      <c r="U109" s="3"/>
      <c r="V109" s="3"/>
      <c r="W109" s="6"/>
      <c r="X109" s="6"/>
    </row>
    <row r="110" spans="1:24" ht="15.6" x14ac:dyDescent="0.3">
      <c r="A110" s="33"/>
      <c r="B110" s="33"/>
      <c r="C110" s="33"/>
      <c r="D110" s="33"/>
      <c r="E110" s="33"/>
      <c r="F110" s="33"/>
      <c r="G110" s="33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18"/>
      <c r="V110" s="19"/>
      <c r="W110" s="6"/>
      <c r="X110" s="6"/>
    </row>
    <row r="111" spans="1:24" x14ac:dyDescent="0.3">
      <c r="B111" s="34"/>
      <c r="C111" s="34"/>
      <c r="D111" s="34"/>
      <c r="E111" s="34"/>
      <c r="F111" s="34"/>
      <c r="G111" s="34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20"/>
      <c r="V111" s="21"/>
      <c r="W111" s="6"/>
      <c r="X111" s="6"/>
    </row>
    <row r="112" spans="1:24" x14ac:dyDescent="0.3">
      <c r="D112" s="1"/>
      <c r="E112" s="1"/>
      <c r="F112" s="1"/>
      <c r="G112" s="1"/>
      <c r="H112" s="12"/>
      <c r="I112" s="12"/>
      <c r="J112" s="12"/>
      <c r="K112" s="12"/>
      <c r="L112" s="12"/>
      <c r="M112" s="12"/>
      <c r="N112" s="12"/>
      <c r="O112" s="12"/>
      <c r="P112" s="1"/>
      <c r="Q112" s="1"/>
      <c r="R112" s="1"/>
      <c r="S112" s="1"/>
      <c r="T112" s="3"/>
      <c r="U112" s="3"/>
      <c r="V112" s="3"/>
      <c r="W112" s="6"/>
      <c r="X112" s="6"/>
    </row>
    <row r="113" spans="1:24" x14ac:dyDescent="0.3">
      <c r="D113" s="1"/>
      <c r="E113" s="1"/>
      <c r="F113" s="1"/>
      <c r="G113" s="1"/>
      <c r="H113" s="12"/>
      <c r="I113" s="12"/>
      <c r="J113" s="12"/>
      <c r="K113" s="12"/>
      <c r="L113" s="12"/>
      <c r="M113" s="12"/>
      <c r="N113" s="12"/>
      <c r="O113" s="12"/>
      <c r="P113" s="1"/>
      <c r="Q113" s="1"/>
      <c r="R113" s="1"/>
      <c r="S113" s="1"/>
      <c r="U113" s="3"/>
      <c r="V113" s="3"/>
      <c r="W113" s="6"/>
      <c r="X113" s="6"/>
    </row>
    <row r="114" spans="1:24" x14ac:dyDescent="0.3">
      <c r="B114" s="34"/>
      <c r="C114" s="34"/>
      <c r="D114" s="34"/>
      <c r="E114" s="34"/>
      <c r="F114" s="34"/>
      <c r="G114" s="34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20"/>
      <c r="V114" s="21"/>
      <c r="W114" s="6"/>
      <c r="X114" s="6"/>
    </row>
    <row r="115" spans="1:24" x14ac:dyDescent="0.3">
      <c r="D115" s="1"/>
      <c r="E115" s="1"/>
      <c r="F115" s="1"/>
      <c r="G115" s="1"/>
      <c r="H115" s="12"/>
      <c r="I115" s="12"/>
      <c r="J115" s="12"/>
      <c r="K115" s="12"/>
      <c r="L115" s="12"/>
      <c r="M115" s="12"/>
      <c r="N115" s="12"/>
      <c r="O115" s="12"/>
      <c r="P115" s="1"/>
      <c r="Q115" s="1"/>
      <c r="R115" s="1"/>
      <c r="S115" s="1"/>
      <c r="T115" s="3"/>
      <c r="U115" s="3"/>
      <c r="V115" s="3"/>
      <c r="W115" s="6"/>
      <c r="X115" s="6"/>
    </row>
    <row r="116" spans="1:24" ht="15.6" x14ac:dyDescent="0.3">
      <c r="A116" s="50"/>
      <c r="B116" s="50"/>
      <c r="C116" s="50"/>
      <c r="D116" s="50"/>
      <c r="E116" s="50"/>
      <c r="F116" s="50"/>
      <c r="G116" s="50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17"/>
      <c r="V116" s="19"/>
      <c r="W116" s="6"/>
      <c r="X116" s="6"/>
    </row>
    <row r="117" spans="1:24" ht="15.6" x14ac:dyDescent="0.3">
      <c r="A117" s="33"/>
      <c r="B117" s="33"/>
      <c r="C117" s="33"/>
      <c r="D117" s="33"/>
      <c r="E117" s="33"/>
      <c r="F117" s="33"/>
      <c r="G117" s="33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18"/>
      <c r="V117" s="19"/>
      <c r="W117" s="6"/>
      <c r="X117" s="6"/>
    </row>
    <row r="118" spans="1:24" x14ac:dyDescent="0.3">
      <c r="B118" s="34"/>
      <c r="C118" s="34"/>
      <c r="D118" s="41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20"/>
      <c r="V118" s="21"/>
      <c r="W118" s="6"/>
      <c r="X118" s="6"/>
    </row>
    <row r="119" spans="1:24" x14ac:dyDescent="0.3">
      <c r="D119" s="1"/>
      <c r="E119" s="1"/>
      <c r="F119" s="1"/>
      <c r="G119" s="1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3"/>
      <c r="V119" s="3"/>
      <c r="W119" s="6"/>
      <c r="X119" s="6"/>
    </row>
    <row r="120" spans="1:24" x14ac:dyDescent="0.3">
      <c r="D120" s="1"/>
      <c r="E120" s="1"/>
      <c r="F120" s="1"/>
      <c r="G120" s="1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3"/>
      <c r="V120" s="3"/>
      <c r="W120" s="6"/>
      <c r="X120" s="6"/>
    </row>
    <row r="121" spans="1:24" x14ac:dyDescent="0.3">
      <c r="D121" s="1"/>
      <c r="E121" s="1"/>
      <c r="F121" s="1"/>
      <c r="G121" s="1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3"/>
      <c r="V121" s="3"/>
      <c r="W121" s="6"/>
      <c r="X121" s="6"/>
    </row>
    <row r="122" spans="1:24" x14ac:dyDescent="0.3">
      <c r="D122" s="1"/>
      <c r="E122" s="1"/>
      <c r="F122" s="1"/>
      <c r="G122" s="1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3"/>
      <c r="V122" s="3"/>
      <c r="W122" s="6"/>
      <c r="X122" s="6"/>
    </row>
    <row r="123" spans="1:24" x14ac:dyDescent="0.3">
      <c r="B123" s="34"/>
      <c r="C123" s="34"/>
      <c r="D123" s="41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20"/>
      <c r="V123" s="21"/>
      <c r="W123" s="6"/>
      <c r="X123" s="6"/>
    </row>
    <row r="124" spans="1:24" x14ac:dyDescent="0.3">
      <c r="D124" s="1"/>
      <c r="E124" s="1"/>
      <c r="F124" s="1"/>
      <c r="G124" s="1"/>
      <c r="H124" s="12"/>
      <c r="I124" s="12"/>
      <c r="J124" s="12"/>
      <c r="K124" s="12"/>
      <c r="L124" s="12"/>
      <c r="M124" s="12"/>
      <c r="N124" s="12"/>
      <c r="O124" s="12"/>
      <c r="P124" s="1"/>
      <c r="Q124" s="1"/>
      <c r="R124" s="1"/>
      <c r="S124" s="1"/>
      <c r="T124" s="3"/>
      <c r="U124" s="3"/>
      <c r="V124" s="3"/>
      <c r="W124" s="6"/>
      <c r="X124" s="6"/>
    </row>
    <row r="125" spans="1:24" x14ac:dyDescent="0.3">
      <c r="B125" s="34"/>
      <c r="C125" s="34"/>
      <c r="D125" s="41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20"/>
      <c r="V125" s="21"/>
      <c r="W125" s="6"/>
      <c r="X125" s="6"/>
    </row>
    <row r="126" spans="1:24" x14ac:dyDescent="0.3">
      <c r="D126" s="2"/>
      <c r="E126" s="2"/>
      <c r="F126" s="2"/>
      <c r="G126" s="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6"/>
      <c r="X126" s="6"/>
    </row>
    <row r="127" spans="1:24" x14ac:dyDescent="0.3">
      <c r="D127" s="1"/>
      <c r="E127" s="1"/>
      <c r="F127" s="1"/>
      <c r="G127" s="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3"/>
      <c r="V127" s="3"/>
      <c r="W127" s="6"/>
      <c r="X127" s="6"/>
    </row>
    <row r="128" spans="1:24" x14ac:dyDescent="0.3">
      <c r="B128" s="34"/>
      <c r="C128" s="34"/>
      <c r="D128" s="41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20"/>
      <c r="V128" s="21"/>
      <c r="W128" s="6"/>
      <c r="X128" s="6"/>
    </row>
    <row r="129" spans="1:24" x14ac:dyDescent="0.3">
      <c r="D129" s="1"/>
      <c r="E129" s="1"/>
      <c r="F129" s="1"/>
      <c r="G129" s="1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6"/>
      <c r="X129" s="6"/>
    </row>
    <row r="130" spans="1:24" x14ac:dyDescent="0.3">
      <c r="D130" s="1"/>
      <c r="E130" s="1"/>
      <c r="F130" s="1"/>
      <c r="G130" s="1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6"/>
      <c r="X130" s="6"/>
    </row>
    <row r="131" spans="1:24" x14ac:dyDescent="0.3">
      <c r="D131" s="1"/>
      <c r="E131" s="1"/>
      <c r="F131" s="1"/>
      <c r="G131" s="1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6"/>
      <c r="X131" s="6"/>
    </row>
    <row r="132" spans="1:24" x14ac:dyDescent="0.3">
      <c r="D132" s="1"/>
      <c r="E132" s="1"/>
      <c r="F132" s="1"/>
      <c r="G132" s="1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6"/>
      <c r="X132" s="6"/>
    </row>
    <row r="133" spans="1:24" x14ac:dyDescent="0.3">
      <c r="D133" s="1"/>
      <c r="E133" s="1"/>
      <c r="F133" s="1"/>
      <c r="G133" s="1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6"/>
      <c r="X133" s="6"/>
    </row>
    <row r="134" spans="1:24" x14ac:dyDescent="0.3">
      <c r="D134" s="1"/>
      <c r="E134" s="1"/>
      <c r="F134" s="1"/>
      <c r="G134" s="1"/>
      <c r="H134" s="3"/>
      <c r="I134" s="3"/>
      <c r="J134" s="3"/>
      <c r="K134" s="3"/>
      <c r="L134" s="3"/>
      <c r="M134" s="3"/>
      <c r="N134" s="3"/>
      <c r="O134" s="3"/>
      <c r="T134" s="3"/>
      <c r="U134" s="3"/>
      <c r="V134" s="3"/>
      <c r="W134" s="6"/>
      <c r="X134" s="6"/>
    </row>
    <row r="135" spans="1:24" x14ac:dyDescent="0.3">
      <c r="D135" s="1"/>
      <c r="E135" s="1"/>
      <c r="F135" s="1"/>
      <c r="G135" s="1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6"/>
      <c r="X135" s="6"/>
    </row>
    <row r="136" spans="1:24" x14ac:dyDescent="0.3">
      <c r="B136" s="34"/>
      <c r="C136" s="34"/>
      <c r="D136" s="41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20"/>
      <c r="V136" s="21"/>
      <c r="W136" s="6"/>
      <c r="X136" s="6"/>
    </row>
    <row r="137" spans="1:24" x14ac:dyDescent="0.3">
      <c r="D137" s="1"/>
      <c r="E137" s="1"/>
      <c r="F137" s="1"/>
      <c r="G137" s="1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6"/>
      <c r="X137" s="6"/>
    </row>
    <row r="138" spans="1:24" x14ac:dyDescent="0.3">
      <c r="D138" s="1"/>
      <c r="E138" s="1"/>
      <c r="F138" s="1"/>
      <c r="G138" s="1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6"/>
      <c r="X138" s="6"/>
    </row>
    <row r="139" spans="1:24" x14ac:dyDescent="0.3">
      <c r="D139" s="1"/>
      <c r="E139" s="1"/>
      <c r="F139" s="1"/>
      <c r="G139" s="1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6"/>
      <c r="X139" s="6"/>
    </row>
    <row r="140" spans="1:24" ht="45" customHeight="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22"/>
      <c r="V140" s="22"/>
      <c r="W140" s="5"/>
      <c r="X140" s="5"/>
    </row>
    <row r="141" spans="1:24" ht="15.75" customHeight="1" x14ac:dyDescent="0.3">
      <c r="D141" s="1"/>
      <c r="E141" s="1"/>
      <c r="F141" s="1"/>
      <c r="G141" s="1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23"/>
      <c r="V141" s="24"/>
      <c r="W141" s="25"/>
      <c r="X141" s="25"/>
    </row>
    <row r="142" spans="1:24" ht="21" customHeight="1" x14ac:dyDescent="0.35">
      <c r="A142" s="4"/>
      <c r="B142" s="4"/>
      <c r="C142" s="4"/>
      <c r="D142" s="4"/>
      <c r="E142" s="4"/>
      <c r="F142" s="4"/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29"/>
      <c r="V142" s="29"/>
      <c r="W142" s="29"/>
      <c r="X142" s="29"/>
    </row>
    <row r="143" spans="1:24" ht="45" customHeight="1" x14ac:dyDescent="0.4">
      <c r="A143" s="30"/>
      <c r="B143" s="30"/>
      <c r="C143" s="30"/>
      <c r="D143" s="37"/>
      <c r="E143" s="37"/>
      <c r="F143" s="37"/>
      <c r="G143" s="37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26"/>
      <c r="V143" s="26"/>
      <c r="W143" s="26"/>
      <c r="X143" s="26"/>
    </row>
    <row r="144" spans="1:24" ht="15.6" x14ac:dyDescent="0.3">
      <c r="A144" s="33"/>
      <c r="B144" s="33"/>
      <c r="C144" s="33"/>
      <c r="D144" s="33"/>
      <c r="E144" s="33"/>
      <c r="F144" s="33"/>
      <c r="G144" s="33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18"/>
      <c r="V144" s="19"/>
      <c r="W144" s="6"/>
      <c r="X144" s="6"/>
    </row>
    <row r="145" spans="2:24" x14ac:dyDescent="0.3">
      <c r="B145" s="34"/>
      <c r="C145" s="34"/>
      <c r="D145" s="41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20"/>
      <c r="V145" s="21"/>
      <c r="W145" s="6"/>
      <c r="X145" s="6"/>
    </row>
    <row r="146" spans="2:24" x14ac:dyDescent="0.3">
      <c r="D146" s="1"/>
      <c r="E146" s="1"/>
      <c r="F146" s="1"/>
      <c r="G146" s="1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6"/>
      <c r="X146" s="6"/>
    </row>
    <row r="147" spans="2:24" x14ac:dyDescent="0.3">
      <c r="D147" s="1"/>
      <c r="E147" s="1"/>
      <c r="F147" s="1"/>
      <c r="G147" s="1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6"/>
      <c r="X147" s="6"/>
    </row>
    <row r="148" spans="2:24" x14ac:dyDescent="0.3">
      <c r="D148" s="1"/>
      <c r="E148" s="1"/>
      <c r="F148" s="1"/>
      <c r="G148" s="1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6"/>
      <c r="X148" s="6"/>
    </row>
    <row r="149" spans="2:24" x14ac:dyDescent="0.3">
      <c r="D149" s="1"/>
      <c r="E149" s="1"/>
      <c r="F149" s="1"/>
      <c r="G149" s="1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6"/>
      <c r="X149" s="6"/>
    </row>
    <row r="150" spans="2:24" x14ac:dyDescent="0.3">
      <c r="D150" s="1"/>
      <c r="E150" s="1"/>
      <c r="F150" s="1"/>
      <c r="G150" s="1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6"/>
      <c r="X150" s="6"/>
    </row>
    <row r="151" spans="2:24" x14ac:dyDescent="0.3">
      <c r="D151" s="1"/>
      <c r="E151" s="1"/>
      <c r="F151" s="1"/>
      <c r="G151" s="1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6"/>
      <c r="X151" s="6"/>
    </row>
    <row r="152" spans="2:24" x14ac:dyDescent="0.3">
      <c r="D152" s="1"/>
      <c r="E152" s="1"/>
      <c r="F152" s="1"/>
      <c r="G152" s="1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6"/>
      <c r="X152" s="6"/>
    </row>
    <row r="153" spans="2:24" x14ac:dyDescent="0.3">
      <c r="D153" s="1"/>
      <c r="E153" s="1"/>
      <c r="F153" s="1"/>
      <c r="G153" s="1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6"/>
      <c r="X153" s="6"/>
    </row>
    <row r="154" spans="2:24" x14ac:dyDescent="0.3">
      <c r="D154" s="1"/>
      <c r="E154" s="1"/>
      <c r="F154" s="1"/>
      <c r="G154" s="1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6"/>
      <c r="X154" s="6"/>
    </row>
    <row r="155" spans="2:24" x14ac:dyDescent="0.3">
      <c r="D155" s="1"/>
      <c r="E155" s="1"/>
      <c r="F155" s="1"/>
      <c r="G155" s="1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6"/>
      <c r="X155" s="6"/>
    </row>
    <row r="156" spans="2:24" x14ac:dyDescent="0.3">
      <c r="D156" s="1"/>
      <c r="E156" s="1"/>
      <c r="F156" s="1"/>
      <c r="G156" s="1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6"/>
      <c r="X156" s="6"/>
    </row>
    <row r="157" spans="2:24" x14ac:dyDescent="0.3">
      <c r="D157" s="1"/>
      <c r="E157" s="1"/>
      <c r="F157" s="1"/>
      <c r="G157" s="1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6"/>
      <c r="X157" s="6"/>
    </row>
    <row r="158" spans="2:24" x14ac:dyDescent="0.3">
      <c r="D158" s="1"/>
      <c r="E158" s="1"/>
      <c r="F158" s="1"/>
      <c r="G158" s="1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6"/>
      <c r="X158" s="6"/>
    </row>
    <row r="159" spans="2:24" x14ac:dyDescent="0.3">
      <c r="D159" s="1"/>
      <c r="E159" s="1"/>
      <c r="F159" s="1"/>
      <c r="G159" s="1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6"/>
      <c r="X159" s="6"/>
    </row>
    <row r="160" spans="2:24" x14ac:dyDescent="0.3">
      <c r="D160" s="1"/>
      <c r="E160" s="1"/>
      <c r="F160" s="1"/>
      <c r="G160" s="1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6"/>
      <c r="X160" s="6"/>
    </row>
    <row r="161" spans="1:24" x14ac:dyDescent="0.3">
      <c r="D161" s="1"/>
      <c r="E161" s="1"/>
      <c r="F161" s="1"/>
      <c r="G161" s="1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6"/>
      <c r="X161" s="6"/>
    </row>
    <row r="162" spans="1:24" x14ac:dyDescent="0.3">
      <c r="D162" s="1"/>
      <c r="E162" s="1"/>
      <c r="F162" s="1"/>
      <c r="G162" s="1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6"/>
      <c r="X162" s="6"/>
    </row>
    <row r="163" spans="1:24" x14ac:dyDescent="0.3">
      <c r="D163" s="1"/>
      <c r="E163" s="1"/>
      <c r="F163" s="1"/>
      <c r="G163" s="1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6"/>
      <c r="X163" s="6"/>
    </row>
    <row r="164" spans="1:24" x14ac:dyDescent="0.3">
      <c r="D164" s="1"/>
      <c r="E164" s="1"/>
      <c r="F164" s="1"/>
      <c r="G164" s="1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6"/>
      <c r="X164" s="6"/>
    </row>
    <row r="165" spans="1:24" x14ac:dyDescent="0.3">
      <c r="B165" s="34"/>
      <c r="C165" s="34"/>
      <c r="D165" s="41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20"/>
      <c r="V165" s="21"/>
      <c r="W165" s="6"/>
      <c r="X165" s="6"/>
    </row>
    <row r="166" spans="1:24" x14ac:dyDescent="0.3">
      <c r="D166" s="1"/>
      <c r="E166" s="1"/>
      <c r="F166" s="1"/>
      <c r="G166" s="1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6"/>
      <c r="X166" s="6"/>
    </row>
    <row r="167" spans="1:24" x14ac:dyDescent="0.3">
      <c r="D167" s="1"/>
      <c r="E167" s="1"/>
      <c r="F167" s="1"/>
      <c r="G167" s="1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6"/>
      <c r="X167" s="6"/>
    </row>
    <row r="168" spans="1:24" ht="15.6" x14ac:dyDescent="0.3">
      <c r="A168" s="33"/>
      <c r="B168" s="33"/>
      <c r="C168" s="33"/>
      <c r="D168" s="33"/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18"/>
      <c r="V168" s="19"/>
      <c r="W168" s="6"/>
      <c r="X168" s="6"/>
    </row>
    <row r="169" spans="1:24" x14ac:dyDescent="0.3">
      <c r="B169" s="34"/>
      <c r="C169" s="34"/>
      <c r="D169" s="41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20"/>
      <c r="V169" s="21"/>
      <c r="W169" s="6"/>
      <c r="X169" s="6"/>
    </row>
    <row r="170" spans="1:24" x14ac:dyDescent="0.3">
      <c r="D170" s="1"/>
      <c r="E170" s="1"/>
      <c r="F170" s="1"/>
      <c r="G170" s="1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6"/>
      <c r="X170" s="6"/>
    </row>
    <row r="171" spans="1:24" x14ac:dyDescent="0.3">
      <c r="B171" s="34"/>
      <c r="C171" s="34"/>
      <c r="D171" s="41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20"/>
      <c r="V171" s="21"/>
      <c r="W171" s="6"/>
      <c r="X171" s="6"/>
    </row>
    <row r="172" spans="1:24" x14ac:dyDescent="0.3">
      <c r="D172" s="1"/>
      <c r="E172" s="1"/>
      <c r="F172" s="1"/>
      <c r="G172" s="1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6"/>
      <c r="X172" s="6"/>
    </row>
    <row r="173" spans="1:24" x14ac:dyDescent="0.3">
      <c r="B173" s="34"/>
      <c r="C173" s="34"/>
      <c r="D173" s="41"/>
      <c r="E173" s="41"/>
      <c r="F173" s="41"/>
      <c r="G173" s="41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20"/>
      <c r="V173" s="21"/>
      <c r="W173" s="6"/>
      <c r="X173" s="6"/>
    </row>
    <row r="174" spans="1:24" x14ac:dyDescent="0.3">
      <c r="D174" s="1"/>
      <c r="E174" s="1"/>
      <c r="F174" s="1"/>
      <c r="G174" s="1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6"/>
      <c r="X174" s="6"/>
    </row>
    <row r="175" spans="1:24" x14ac:dyDescent="0.3">
      <c r="D175" s="44"/>
      <c r="E175" s="44"/>
      <c r="F175" s="44"/>
      <c r="G175" s="4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6"/>
      <c r="X175" s="6"/>
    </row>
    <row r="176" spans="1:24" ht="18" x14ac:dyDescent="0.35">
      <c r="A176" s="45"/>
      <c r="B176" s="45"/>
      <c r="C176" s="45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17"/>
      <c r="V176" s="19"/>
      <c r="W176" s="6"/>
      <c r="X176" s="6"/>
    </row>
    <row r="177" spans="1:24" ht="15.6" x14ac:dyDescent="0.3">
      <c r="A177" s="33"/>
      <c r="B177" s="33"/>
      <c r="C177" s="33"/>
      <c r="D177" s="33"/>
      <c r="E177" s="33"/>
      <c r="F177" s="33"/>
      <c r="G177" s="33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18"/>
      <c r="V177" s="19"/>
      <c r="W177" s="6"/>
      <c r="X177" s="6"/>
    </row>
    <row r="178" spans="1:24" x14ac:dyDescent="0.3">
      <c r="B178" s="34"/>
      <c r="C178" s="34"/>
      <c r="D178" s="41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20"/>
      <c r="V178" s="21"/>
      <c r="W178" s="6"/>
      <c r="X178" s="6"/>
    </row>
    <row r="179" spans="1:24" x14ac:dyDescent="0.3">
      <c r="D179" s="1"/>
      <c r="E179" s="1"/>
      <c r="F179" s="1"/>
      <c r="G179" s="1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6"/>
      <c r="X179" s="6"/>
    </row>
    <row r="180" spans="1:24" ht="18" x14ac:dyDescent="0.35">
      <c r="A180" s="45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17"/>
      <c r="V180" s="19"/>
      <c r="W180" s="6"/>
      <c r="X180" s="6"/>
    </row>
    <row r="181" spans="1:24" ht="15.6" x14ac:dyDescent="0.3">
      <c r="A181" s="33"/>
      <c r="B181" s="33"/>
      <c r="C181" s="33"/>
      <c r="D181" s="33"/>
      <c r="E181" s="33"/>
      <c r="F181" s="33"/>
      <c r="G181" s="33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18"/>
      <c r="V181" s="19"/>
      <c r="W181" s="6"/>
      <c r="X181" s="6"/>
    </row>
    <row r="182" spans="1:24" x14ac:dyDescent="0.3">
      <c r="B182" s="34"/>
      <c r="C182" s="34"/>
      <c r="D182" s="41"/>
      <c r="E182" s="41"/>
      <c r="F182" s="41"/>
      <c r="G182" s="41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20"/>
      <c r="V182" s="21"/>
      <c r="W182" s="6"/>
      <c r="X182" s="6"/>
    </row>
    <row r="183" spans="1:24" x14ac:dyDescent="0.3">
      <c r="D183" s="1"/>
      <c r="E183" s="1"/>
      <c r="F183" s="1"/>
      <c r="G183" s="1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6"/>
      <c r="X183" s="6"/>
    </row>
    <row r="184" spans="1:24" x14ac:dyDescent="0.3">
      <c r="D184" s="1"/>
      <c r="E184" s="1"/>
      <c r="F184" s="1"/>
      <c r="G184" s="1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6"/>
      <c r="X184" s="6"/>
    </row>
    <row r="185" spans="1:24" ht="15.6" x14ac:dyDescent="0.3">
      <c r="A185" s="33"/>
      <c r="B185" s="33"/>
      <c r="C185" s="33"/>
      <c r="D185" s="33"/>
      <c r="E185" s="33"/>
      <c r="F185" s="33"/>
      <c r="G185" s="33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18"/>
      <c r="V185" s="19"/>
      <c r="W185" s="6"/>
      <c r="X185" s="6"/>
    </row>
    <row r="186" spans="1:24" x14ac:dyDescent="0.3">
      <c r="B186" s="34"/>
      <c r="C186" s="34"/>
      <c r="D186" s="34"/>
      <c r="E186" s="34"/>
      <c r="F186" s="34"/>
      <c r="G186" s="34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20"/>
      <c r="V186" s="21"/>
      <c r="W186" s="6"/>
      <c r="X186" s="6"/>
    </row>
    <row r="187" spans="1:24" x14ac:dyDescent="0.3">
      <c r="D187" s="1"/>
      <c r="E187" s="1"/>
      <c r="F187" s="1"/>
      <c r="G187" s="1"/>
      <c r="H187" s="12"/>
      <c r="I187" s="12"/>
      <c r="J187" s="12"/>
      <c r="K187" s="12"/>
      <c r="L187" s="12"/>
      <c r="M187" s="12"/>
      <c r="N187" s="12"/>
      <c r="O187" s="12"/>
      <c r="T187" s="3"/>
      <c r="U187" s="3"/>
      <c r="V187" s="3"/>
      <c r="W187" s="6"/>
      <c r="X187" s="6"/>
    </row>
    <row r="188" spans="1:24" x14ac:dyDescent="0.3">
      <c r="D188" s="1"/>
      <c r="E188" s="1"/>
      <c r="F188" s="1"/>
      <c r="G188" s="1"/>
      <c r="H188" s="12"/>
      <c r="I188" s="12"/>
      <c r="J188" s="12"/>
      <c r="K188" s="12"/>
      <c r="L188" s="12"/>
      <c r="M188" s="12"/>
      <c r="N188" s="12"/>
      <c r="O188" s="12"/>
      <c r="T188" s="3"/>
      <c r="U188" s="3"/>
      <c r="V188" s="3"/>
      <c r="W188" s="6"/>
      <c r="X188" s="6"/>
    </row>
    <row r="189" spans="1:24" x14ac:dyDescent="0.3">
      <c r="D189" s="1"/>
      <c r="E189" s="1"/>
      <c r="F189" s="1"/>
      <c r="G189" s="1"/>
      <c r="H189" s="12"/>
      <c r="I189" s="12"/>
      <c r="J189" s="12"/>
      <c r="K189" s="12"/>
      <c r="L189" s="12"/>
      <c r="M189" s="12"/>
      <c r="N189" s="12"/>
      <c r="O189" s="12"/>
      <c r="T189" s="3"/>
      <c r="U189" s="3"/>
      <c r="V189" s="3"/>
      <c r="W189" s="6"/>
      <c r="X189" s="6"/>
    </row>
    <row r="190" spans="1:24" x14ac:dyDescent="0.3">
      <c r="D190" s="1"/>
      <c r="E190" s="1"/>
      <c r="F190" s="1"/>
      <c r="G190" s="1"/>
      <c r="H190" s="12"/>
      <c r="I190" s="12"/>
      <c r="J190" s="12"/>
      <c r="K190" s="12"/>
      <c r="L190" s="12"/>
      <c r="M190" s="12"/>
      <c r="N190" s="12"/>
      <c r="O190" s="12"/>
      <c r="T190" s="3"/>
      <c r="U190" s="3"/>
      <c r="V190" s="3"/>
      <c r="W190" s="6"/>
      <c r="X190" s="6"/>
    </row>
    <row r="191" spans="1:24" x14ac:dyDescent="0.3">
      <c r="D191" s="1"/>
      <c r="E191" s="1"/>
      <c r="F191" s="1"/>
      <c r="G191" s="1"/>
      <c r="H191" s="12"/>
      <c r="I191" s="12"/>
      <c r="J191" s="12"/>
      <c r="K191" s="12"/>
      <c r="L191" s="12"/>
      <c r="M191" s="12"/>
      <c r="N191" s="12"/>
      <c r="O191" s="12"/>
      <c r="T191" s="3"/>
      <c r="U191" s="3"/>
      <c r="V191" s="3"/>
      <c r="W191" s="6"/>
      <c r="X191" s="6"/>
    </row>
    <row r="192" spans="1:24" ht="15.6" x14ac:dyDescent="0.3">
      <c r="A192" s="33"/>
      <c r="B192" s="33"/>
      <c r="C192" s="33"/>
      <c r="D192" s="33"/>
      <c r="E192" s="33"/>
      <c r="F192" s="33"/>
      <c r="G192" s="33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18"/>
      <c r="V192" s="19"/>
      <c r="W192" s="6"/>
      <c r="X192" s="6"/>
    </row>
    <row r="193" spans="1:24" x14ac:dyDescent="0.3">
      <c r="B193" s="34"/>
      <c r="C193" s="34"/>
      <c r="D193" s="41"/>
      <c r="E193" s="41"/>
      <c r="F193" s="41"/>
      <c r="G193" s="41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20"/>
      <c r="V193" s="21"/>
      <c r="W193" s="6"/>
      <c r="X193" s="6"/>
    </row>
    <row r="194" spans="1:24" x14ac:dyDescent="0.3">
      <c r="D194" s="1"/>
      <c r="E194" s="1"/>
      <c r="F194" s="1"/>
      <c r="G194" s="1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6"/>
      <c r="X194" s="6"/>
    </row>
    <row r="195" spans="1:24" x14ac:dyDescent="0.3">
      <c r="D195" s="1"/>
      <c r="E195" s="1"/>
      <c r="F195" s="1"/>
      <c r="G195" s="1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6"/>
      <c r="X195" s="6"/>
    </row>
    <row r="196" spans="1:24" ht="45.75" customHeight="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22"/>
      <c r="V196" s="22"/>
      <c r="W196" s="5"/>
      <c r="X196" s="5"/>
    </row>
    <row r="197" spans="1:24" x14ac:dyDescent="0.3">
      <c r="D197" s="1"/>
      <c r="E197" s="1"/>
      <c r="F197" s="1"/>
      <c r="G197" s="1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23"/>
      <c r="V197" s="24"/>
      <c r="W197" s="25"/>
      <c r="X197" s="25"/>
    </row>
    <row r="198" spans="1:24" ht="21" customHeight="1" x14ac:dyDescent="0.35">
      <c r="A198" s="4"/>
      <c r="B198" s="4"/>
      <c r="C198" s="4"/>
      <c r="D198" s="4"/>
      <c r="E198" s="4"/>
      <c r="F198" s="4"/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29"/>
      <c r="V198" s="29"/>
      <c r="W198" s="29"/>
      <c r="X198" s="29"/>
    </row>
    <row r="199" spans="1:24" ht="45" customHeight="1" x14ac:dyDescent="0.4">
      <c r="A199" s="30"/>
      <c r="B199" s="30"/>
      <c r="C199" s="30"/>
      <c r="D199" s="37"/>
      <c r="E199" s="37"/>
      <c r="F199" s="37"/>
      <c r="G199" s="37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26"/>
      <c r="V199" s="26"/>
      <c r="W199" s="26"/>
      <c r="X199" s="26"/>
    </row>
    <row r="200" spans="1:24" ht="15.6" x14ac:dyDescent="0.3">
      <c r="A200" s="33"/>
      <c r="B200" s="33"/>
      <c r="C200" s="33"/>
      <c r="D200" s="33"/>
      <c r="E200" s="33"/>
      <c r="F200" s="33"/>
      <c r="G200" s="33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18"/>
      <c r="V200" s="19"/>
      <c r="W200" s="6"/>
      <c r="X200" s="6"/>
    </row>
    <row r="201" spans="1:24" x14ac:dyDescent="0.3">
      <c r="B201" s="34"/>
      <c r="C201" s="34"/>
      <c r="D201" s="41"/>
      <c r="E201" s="41"/>
      <c r="F201" s="41"/>
      <c r="G201" s="41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0"/>
      <c r="V201" s="21"/>
      <c r="W201" s="6"/>
      <c r="X201" s="6"/>
    </row>
    <row r="202" spans="1:24" x14ac:dyDescent="0.3">
      <c r="D202" s="1"/>
      <c r="E202" s="1"/>
      <c r="F202" s="1"/>
      <c r="G202" s="1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6"/>
      <c r="X202" s="6"/>
    </row>
    <row r="203" spans="1:24" ht="15.6" x14ac:dyDescent="0.3">
      <c r="A203" s="33"/>
      <c r="B203" s="33"/>
      <c r="C203" s="33"/>
      <c r="D203" s="33"/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18"/>
      <c r="V203" s="19"/>
      <c r="W203" s="6"/>
      <c r="X203" s="6"/>
    </row>
    <row r="204" spans="1:24" x14ac:dyDescent="0.3">
      <c r="B204" s="34"/>
      <c r="C204" s="34"/>
      <c r="D204" s="41"/>
      <c r="E204" s="41"/>
      <c r="F204" s="41"/>
      <c r="G204" s="41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0"/>
      <c r="V204" s="21"/>
      <c r="W204" s="6"/>
      <c r="X204" s="6"/>
    </row>
    <row r="205" spans="1:24" x14ac:dyDescent="0.3">
      <c r="D205" s="51"/>
      <c r="E205" s="51"/>
      <c r="F205" s="51"/>
      <c r="G205" s="51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6"/>
      <c r="X205" s="6"/>
    </row>
    <row r="206" spans="1:24" x14ac:dyDescent="0.3">
      <c r="D206" s="1"/>
      <c r="E206" s="1"/>
      <c r="F206" s="1"/>
      <c r="G206" s="1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6"/>
      <c r="X206" s="6"/>
    </row>
    <row r="207" spans="1:24" x14ac:dyDescent="0.3">
      <c r="D207" s="1"/>
      <c r="E207" s="1"/>
      <c r="F207" s="1"/>
      <c r="G207" s="1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6"/>
      <c r="X207" s="6"/>
    </row>
    <row r="208" spans="1:24" x14ac:dyDescent="0.3">
      <c r="D208" s="1"/>
      <c r="E208" s="1"/>
      <c r="F208" s="1"/>
      <c r="G208" s="1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6"/>
      <c r="X208" s="6"/>
    </row>
    <row r="209" spans="1:24" x14ac:dyDescent="0.3">
      <c r="D209" s="1"/>
      <c r="E209" s="1"/>
      <c r="F209" s="1"/>
      <c r="G209" s="1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6"/>
      <c r="X209" s="6"/>
    </row>
    <row r="210" spans="1:24" x14ac:dyDescent="0.3">
      <c r="A210" s="49"/>
      <c r="B210" s="49"/>
      <c r="C210" s="49"/>
      <c r="D210" s="46"/>
      <c r="E210" s="46"/>
      <c r="F210" s="46"/>
      <c r="G210" s="46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6"/>
      <c r="X210" s="6"/>
    </row>
    <row r="211" spans="1:24" x14ac:dyDescent="0.3">
      <c r="A211" s="52"/>
      <c r="B211" s="52"/>
      <c r="C211" s="52"/>
      <c r="D211" s="16"/>
      <c r="E211" s="16"/>
      <c r="F211" s="16"/>
      <c r="G211" s="16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6"/>
      <c r="X211" s="6"/>
    </row>
    <row r="214" spans="1:24" x14ac:dyDescent="0.3">
      <c r="T214" s="3"/>
    </row>
    <row r="215" spans="1:24" x14ac:dyDescent="0.3">
      <c r="T215" s="3"/>
    </row>
    <row r="216" spans="1:24" x14ac:dyDescent="0.3">
      <c r="T216" s="3"/>
    </row>
  </sheetData>
  <autoFilter ref="A5:D64" xr:uid="{68DE1B4D-A95E-40B5-8475-26441D3E9815}"/>
  <mergeCells count="9">
    <mergeCell ref="B5:B6"/>
    <mergeCell ref="C5:C6"/>
    <mergeCell ref="G1:V1"/>
    <mergeCell ref="G2:H2"/>
    <mergeCell ref="E3:H3"/>
    <mergeCell ref="I3:L3"/>
    <mergeCell ref="M3:P3"/>
    <mergeCell ref="Q3:T3"/>
    <mergeCell ref="U3:V4"/>
  </mergeCells>
  <conditionalFormatting sqref="I7">
    <cfRule type="cellIs" dxfId="165" priority="161" operator="notEqual">
      <formula>$F$7</formula>
    </cfRule>
  </conditionalFormatting>
  <conditionalFormatting sqref="I8">
    <cfRule type="cellIs" dxfId="164" priority="160" operator="notEqual">
      <formula>$F$8</formula>
    </cfRule>
  </conditionalFormatting>
  <conditionalFormatting sqref="I9">
    <cfRule type="cellIs" dxfId="163" priority="159" operator="notEqual">
      <formula>$F$9</formula>
    </cfRule>
  </conditionalFormatting>
  <conditionalFormatting sqref="I10">
    <cfRule type="cellIs" dxfId="162" priority="158" operator="notEqual">
      <formula>$F$10</formula>
    </cfRule>
  </conditionalFormatting>
  <conditionalFormatting sqref="I11">
    <cfRule type="cellIs" dxfId="161" priority="157" operator="notEqual">
      <formula>$F$11</formula>
    </cfRule>
  </conditionalFormatting>
  <conditionalFormatting sqref="I12">
    <cfRule type="cellIs" dxfId="160" priority="156" operator="notEqual">
      <formula>$F$12</formula>
    </cfRule>
  </conditionalFormatting>
  <conditionalFormatting sqref="I13">
    <cfRule type="cellIs" dxfId="159" priority="155" operator="notEqual">
      <formula>$F$13</formula>
    </cfRule>
  </conditionalFormatting>
  <conditionalFormatting sqref="I14">
    <cfRule type="cellIs" dxfId="158" priority="154" operator="notEqual">
      <formula>$F$14</formula>
    </cfRule>
  </conditionalFormatting>
  <conditionalFormatting sqref="I15">
    <cfRule type="cellIs" dxfId="157" priority="153" operator="notEqual">
      <formula>$F$15</formula>
    </cfRule>
  </conditionalFormatting>
  <conditionalFormatting sqref="I17">
    <cfRule type="cellIs" dxfId="156" priority="152" operator="notEqual">
      <formula>$F$17</formula>
    </cfRule>
  </conditionalFormatting>
  <conditionalFormatting sqref="I18">
    <cfRule type="cellIs" dxfId="155" priority="151" operator="notEqual">
      <formula>$F$18</formula>
    </cfRule>
  </conditionalFormatting>
  <conditionalFormatting sqref="I19">
    <cfRule type="cellIs" dxfId="154" priority="150" operator="notEqual">
      <formula>$F$19</formula>
    </cfRule>
  </conditionalFormatting>
  <conditionalFormatting sqref="I20">
    <cfRule type="cellIs" dxfId="153" priority="149" operator="notEqual">
      <formula>$F$20</formula>
    </cfRule>
  </conditionalFormatting>
  <conditionalFormatting sqref="I21">
    <cfRule type="cellIs" dxfId="152" priority="148" operator="notEqual">
      <formula>$F$21</formula>
    </cfRule>
  </conditionalFormatting>
  <conditionalFormatting sqref="I22">
    <cfRule type="cellIs" dxfId="151" priority="147" operator="notEqual">
      <formula>$F$22</formula>
    </cfRule>
  </conditionalFormatting>
  <conditionalFormatting sqref="I24">
    <cfRule type="cellIs" dxfId="150" priority="146" operator="notEqual">
      <formula>$F$24</formula>
    </cfRule>
  </conditionalFormatting>
  <conditionalFormatting sqref="I25">
    <cfRule type="cellIs" dxfId="149" priority="145" operator="notEqual">
      <formula>$F$25</formula>
    </cfRule>
  </conditionalFormatting>
  <conditionalFormatting sqref="I26">
    <cfRule type="cellIs" dxfId="148" priority="144" operator="notEqual">
      <formula>$F$26</formula>
    </cfRule>
  </conditionalFormatting>
  <conditionalFormatting sqref="I27">
    <cfRule type="cellIs" dxfId="147" priority="143" operator="notEqual">
      <formula>$F$27</formula>
    </cfRule>
  </conditionalFormatting>
  <conditionalFormatting sqref="I28">
    <cfRule type="cellIs" dxfId="146" priority="142" operator="notEqual">
      <formula>$F$28</formula>
    </cfRule>
  </conditionalFormatting>
  <conditionalFormatting sqref="I29">
    <cfRule type="cellIs" dxfId="145" priority="141" operator="notEqual">
      <formula>$F$29</formula>
    </cfRule>
  </conditionalFormatting>
  <conditionalFormatting sqref="I30">
    <cfRule type="cellIs" dxfId="144" priority="140" operator="notEqual">
      <formula>$F$30</formula>
    </cfRule>
  </conditionalFormatting>
  <conditionalFormatting sqref="I31">
    <cfRule type="cellIs" dxfId="143" priority="139" operator="notEqual">
      <formula>$F$31</formula>
    </cfRule>
  </conditionalFormatting>
  <conditionalFormatting sqref="I32">
    <cfRule type="cellIs" dxfId="142" priority="137" operator="notEqual">
      <formula>$F$32</formula>
    </cfRule>
  </conditionalFormatting>
  <conditionalFormatting sqref="I34">
    <cfRule type="cellIs" dxfId="141" priority="136" operator="notEqual">
      <formula>$F$34</formula>
    </cfRule>
  </conditionalFormatting>
  <conditionalFormatting sqref="I35">
    <cfRule type="cellIs" dxfId="140" priority="135" operator="notEqual">
      <formula>$F$35</formula>
    </cfRule>
  </conditionalFormatting>
  <conditionalFormatting sqref="I36">
    <cfRule type="cellIs" dxfId="139" priority="134" operator="notEqual">
      <formula>$F$36</formula>
    </cfRule>
  </conditionalFormatting>
  <conditionalFormatting sqref="I37">
    <cfRule type="cellIs" dxfId="138" priority="133" operator="notEqual">
      <formula>$F$37</formula>
    </cfRule>
  </conditionalFormatting>
  <conditionalFormatting sqref="I38">
    <cfRule type="cellIs" dxfId="137" priority="132" operator="notEqual">
      <formula>$F$38</formula>
    </cfRule>
  </conditionalFormatting>
  <conditionalFormatting sqref="I39">
    <cfRule type="cellIs" dxfId="136" priority="131" operator="notEqual">
      <formula>$F$39</formula>
    </cfRule>
  </conditionalFormatting>
  <conditionalFormatting sqref="I40">
    <cfRule type="cellIs" dxfId="135" priority="130" operator="notEqual">
      <formula>$F$40</formula>
    </cfRule>
  </conditionalFormatting>
  <conditionalFormatting sqref="I41">
    <cfRule type="cellIs" dxfId="134" priority="129" operator="notEqual">
      <formula>$F$41</formula>
    </cfRule>
  </conditionalFormatting>
  <conditionalFormatting sqref="I42">
    <cfRule type="cellIs" dxfId="133" priority="128" operator="notEqual">
      <formula>$F$42</formula>
    </cfRule>
  </conditionalFormatting>
  <conditionalFormatting sqref="I43">
    <cfRule type="cellIs" dxfId="132" priority="127" operator="notEqual">
      <formula>$F$43</formula>
    </cfRule>
  </conditionalFormatting>
  <conditionalFormatting sqref="I44">
    <cfRule type="cellIs" dxfId="131" priority="126" operator="notEqual">
      <formula>$F$44</formula>
    </cfRule>
  </conditionalFormatting>
  <conditionalFormatting sqref="I46">
    <cfRule type="cellIs" dxfId="130" priority="125" operator="notEqual">
      <formula>$F$46</formula>
    </cfRule>
  </conditionalFormatting>
  <conditionalFormatting sqref="I47">
    <cfRule type="cellIs" dxfId="129" priority="124" operator="notEqual">
      <formula>$F$47</formula>
    </cfRule>
  </conditionalFormatting>
  <conditionalFormatting sqref="I48">
    <cfRule type="cellIs" dxfId="128" priority="123" operator="notEqual">
      <formula>$F$48</formula>
    </cfRule>
  </conditionalFormatting>
  <conditionalFormatting sqref="I49">
    <cfRule type="cellIs" dxfId="127" priority="122" operator="notEqual">
      <formula>$F$49</formula>
    </cfRule>
  </conditionalFormatting>
  <conditionalFormatting sqref="I50">
    <cfRule type="cellIs" dxfId="126" priority="121" operator="notEqual">
      <formula>$F$50</formula>
    </cfRule>
  </conditionalFormatting>
  <conditionalFormatting sqref="I51">
    <cfRule type="cellIs" dxfId="125" priority="120" operator="notEqual">
      <formula>$F$51</formula>
    </cfRule>
  </conditionalFormatting>
  <conditionalFormatting sqref="I52">
    <cfRule type="cellIs" dxfId="124" priority="119" operator="notEqual">
      <formula>$F$52</formula>
    </cfRule>
  </conditionalFormatting>
  <conditionalFormatting sqref="I53">
    <cfRule type="cellIs" dxfId="123" priority="118" operator="notEqual">
      <formula>$F$53</formula>
    </cfRule>
  </conditionalFormatting>
  <conditionalFormatting sqref="I54">
    <cfRule type="cellIs" dxfId="122" priority="117" operator="notEqual">
      <formula>$F$54</formula>
    </cfRule>
  </conditionalFormatting>
  <conditionalFormatting sqref="I55">
    <cfRule type="cellIs" dxfId="121" priority="116" operator="notEqual">
      <formula>$F$55</formula>
    </cfRule>
  </conditionalFormatting>
  <conditionalFormatting sqref="I56">
    <cfRule type="cellIs" dxfId="120" priority="115" operator="notEqual">
      <formula>$F$56</formula>
    </cfRule>
  </conditionalFormatting>
  <conditionalFormatting sqref="I58">
    <cfRule type="cellIs" dxfId="119" priority="114" operator="notEqual">
      <formula>$E$58</formula>
    </cfRule>
  </conditionalFormatting>
  <conditionalFormatting sqref="I59">
    <cfRule type="cellIs" dxfId="118" priority="113" operator="notEqual">
      <formula>$F$59</formula>
    </cfRule>
  </conditionalFormatting>
  <conditionalFormatting sqref="I60">
    <cfRule type="cellIs" dxfId="117" priority="112" operator="notEqual">
      <formula>$F$60</formula>
    </cfRule>
  </conditionalFormatting>
  <conditionalFormatting sqref="I61">
    <cfRule type="cellIs" dxfId="116" priority="111" operator="notEqual">
      <formula>$F$61</formula>
    </cfRule>
  </conditionalFormatting>
  <conditionalFormatting sqref="I62">
    <cfRule type="cellIs" dxfId="115" priority="110" operator="notEqual">
      <formula>$F$62</formula>
    </cfRule>
  </conditionalFormatting>
  <conditionalFormatting sqref="I63">
    <cfRule type="cellIs" dxfId="114" priority="109" operator="notEqual">
      <formula>$F$63</formula>
    </cfRule>
  </conditionalFormatting>
  <conditionalFormatting sqref="I64">
    <cfRule type="cellIs" dxfId="113" priority="108" operator="notEqual">
      <formula>$F$64</formula>
    </cfRule>
  </conditionalFormatting>
  <conditionalFormatting sqref="M7">
    <cfRule type="cellIs" dxfId="112" priority="107" operator="notEqual">
      <formula>$J$7</formula>
    </cfRule>
  </conditionalFormatting>
  <conditionalFormatting sqref="M8">
    <cfRule type="cellIs" dxfId="111" priority="106" operator="notEqual">
      <formula>$J$8</formula>
    </cfRule>
  </conditionalFormatting>
  <conditionalFormatting sqref="M9">
    <cfRule type="cellIs" dxfId="110" priority="105" operator="notEqual">
      <formula>$J$9</formula>
    </cfRule>
  </conditionalFormatting>
  <conditionalFormatting sqref="M10">
    <cfRule type="cellIs" dxfId="109" priority="104" operator="notEqual">
      <formula>$J$10</formula>
    </cfRule>
  </conditionalFormatting>
  <conditionalFormatting sqref="M11">
    <cfRule type="cellIs" dxfId="108" priority="103" operator="notEqual">
      <formula>$J$11</formula>
    </cfRule>
  </conditionalFormatting>
  <conditionalFormatting sqref="M12">
    <cfRule type="cellIs" dxfId="107" priority="102" operator="notEqual">
      <formula>$J$12</formula>
    </cfRule>
  </conditionalFormatting>
  <conditionalFormatting sqref="M13">
    <cfRule type="cellIs" dxfId="106" priority="100" operator="notEqual">
      <formula>$J$13</formula>
    </cfRule>
  </conditionalFormatting>
  <conditionalFormatting sqref="M14">
    <cfRule type="cellIs" dxfId="105" priority="99" operator="notEqual">
      <formula>$J$14</formula>
    </cfRule>
  </conditionalFormatting>
  <conditionalFormatting sqref="M15">
    <cfRule type="cellIs" dxfId="104" priority="98" operator="notEqual">
      <formula>$J$15</formula>
    </cfRule>
  </conditionalFormatting>
  <conditionalFormatting sqref="M17">
    <cfRule type="cellIs" dxfId="103" priority="97" operator="notEqual">
      <formula>$J$17</formula>
    </cfRule>
  </conditionalFormatting>
  <conditionalFormatting sqref="M18">
    <cfRule type="cellIs" dxfId="102" priority="96" operator="notEqual">
      <formula>$J$18</formula>
    </cfRule>
  </conditionalFormatting>
  <conditionalFormatting sqref="M19">
    <cfRule type="cellIs" dxfId="101" priority="95" operator="notEqual">
      <formula>$J$19</formula>
    </cfRule>
  </conditionalFormatting>
  <conditionalFormatting sqref="M20">
    <cfRule type="cellIs" dxfId="100" priority="94" operator="notEqual">
      <formula>$J$20</formula>
    </cfRule>
  </conditionalFormatting>
  <conditionalFormatting sqref="M21">
    <cfRule type="cellIs" dxfId="99" priority="93" operator="notEqual">
      <formula>$J$21</formula>
    </cfRule>
  </conditionalFormatting>
  <conditionalFormatting sqref="M22">
    <cfRule type="cellIs" dxfId="98" priority="92" operator="notEqual">
      <formula>$J$22</formula>
    </cfRule>
  </conditionalFormatting>
  <conditionalFormatting sqref="M24">
    <cfRule type="cellIs" dxfId="97" priority="91" operator="notEqual">
      <formula>$J$24</formula>
    </cfRule>
  </conditionalFormatting>
  <conditionalFormatting sqref="M25">
    <cfRule type="cellIs" dxfId="96" priority="90" operator="notEqual">
      <formula>$J$25</formula>
    </cfRule>
  </conditionalFormatting>
  <conditionalFormatting sqref="M26">
    <cfRule type="cellIs" dxfId="95" priority="89" operator="notEqual">
      <formula>$J$26</formula>
    </cfRule>
  </conditionalFormatting>
  <conditionalFormatting sqref="M27">
    <cfRule type="cellIs" dxfId="94" priority="88" operator="notEqual">
      <formula>$J$27</formula>
    </cfRule>
  </conditionalFormatting>
  <conditionalFormatting sqref="M28">
    <cfRule type="cellIs" dxfId="93" priority="87" operator="notEqual">
      <formula>$J$28</formula>
    </cfRule>
  </conditionalFormatting>
  <conditionalFormatting sqref="M29">
    <cfRule type="cellIs" dxfId="92" priority="86" operator="notEqual">
      <formula>$J$29</formula>
    </cfRule>
  </conditionalFormatting>
  <conditionalFormatting sqref="M30">
    <cfRule type="cellIs" dxfId="91" priority="85" operator="notEqual">
      <formula>$J$30</formula>
    </cfRule>
  </conditionalFormatting>
  <conditionalFormatting sqref="M31">
    <cfRule type="cellIs" dxfId="90" priority="84" operator="notEqual">
      <formula>$J$31</formula>
    </cfRule>
  </conditionalFormatting>
  <conditionalFormatting sqref="M32">
    <cfRule type="cellIs" dxfId="89" priority="83" operator="notEqual">
      <formula>$J$32</formula>
    </cfRule>
  </conditionalFormatting>
  <conditionalFormatting sqref="M34">
    <cfRule type="cellIs" dxfId="88" priority="82" operator="notEqual">
      <formula>$J$34</formula>
    </cfRule>
  </conditionalFormatting>
  <conditionalFormatting sqref="M35">
    <cfRule type="cellIs" dxfId="87" priority="81" operator="notEqual">
      <formula>$J$35</formula>
    </cfRule>
  </conditionalFormatting>
  <conditionalFormatting sqref="M36">
    <cfRule type="cellIs" dxfId="86" priority="80" operator="notEqual">
      <formula>$J$36</formula>
    </cfRule>
  </conditionalFormatting>
  <conditionalFormatting sqref="M37">
    <cfRule type="cellIs" dxfId="85" priority="79" operator="notEqual">
      <formula>$J$37</formula>
    </cfRule>
  </conditionalFormatting>
  <conditionalFormatting sqref="M38">
    <cfRule type="cellIs" dxfId="84" priority="78" operator="notEqual">
      <formula>$J$38</formula>
    </cfRule>
  </conditionalFormatting>
  <conditionalFormatting sqref="M39">
    <cfRule type="cellIs" dxfId="83" priority="77" operator="notEqual">
      <formula>$J$39</formula>
    </cfRule>
  </conditionalFormatting>
  <conditionalFormatting sqref="M40">
    <cfRule type="cellIs" dxfId="82" priority="76" operator="notEqual">
      <formula>$J$40</formula>
    </cfRule>
  </conditionalFormatting>
  <conditionalFormatting sqref="M41">
    <cfRule type="cellIs" dxfId="81" priority="75" operator="notEqual">
      <formula>$J$41</formula>
    </cfRule>
  </conditionalFormatting>
  <conditionalFormatting sqref="M42">
    <cfRule type="cellIs" dxfId="80" priority="74" operator="notEqual">
      <formula>$J$42</formula>
    </cfRule>
  </conditionalFormatting>
  <conditionalFormatting sqref="M43">
    <cfRule type="cellIs" dxfId="79" priority="73" operator="notEqual">
      <formula>$J$43</formula>
    </cfRule>
  </conditionalFormatting>
  <conditionalFormatting sqref="M44">
    <cfRule type="cellIs" dxfId="78" priority="72" operator="notEqual">
      <formula>$J$44</formula>
    </cfRule>
  </conditionalFormatting>
  <conditionalFormatting sqref="M46">
    <cfRule type="cellIs" dxfId="77" priority="71" operator="notEqual">
      <formula>$J$46</formula>
    </cfRule>
  </conditionalFormatting>
  <conditionalFormatting sqref="M47">
    <cfRule type="cellIs" dxfId="76" priority="70" operator="notEqual">
      <formula>$J$47</formula>
    </cfRule>
  </conditionalFormatting>
  <conditionalFormatting sqref="M48">
    <cfRule type="cellIs" dxfId="75" priority="69" operator="notEqual">
      <formula>$J$48</formula>
    </cfRule>
  </conditionalFormatting>
  <conditionalFormatting sqref="M49">
    <cfRule type="cellIs" dxfId="74" priority="68" operator="notEqual">
      <formula>$J$49</formula>
    </cfRule>
  </conditionalFormatting>
  <conditionalFormatting sqref="M50">
    <cfRule type="cellIs" dxfId="73" priority="67" operator="notEqual">
      <formula>$J$50</formula>
    </cfRule>
  </conditionalFormatting>
  <conditionalFormatting sqref="M51">
    <cfRule type="cellIs" dxfId="72" priority="66" operator="notEqual">
      <formula>$J$51</formula>
    </cfRule>
  </conditionalFormatting>
  <conditionalFormatting sqref="M52">
    <cfRule type="cellIs" dxfId="71" priority="65" operator="notEqual">
      <formula>$J$52</formula>
    </cfRule>
  </conditionalFormatting>
  <conditionalFormatting sqref="M53">
    <cfRule type="cellIs" dxfId="70" priority="64" operator="notEqual">
      <formula>$J$53</formula>
    </cfRule>
  </conditionalFormatting>
  <conditionalFormatting sqref="M54">
    <cfRule type="cellIs" dxfId="69" priority="63" operator="notEqual">
      <formula>$J$54</formula>
    </cfRule>
  </conditionalFormatting>
  <conditionalFormatting sqref="M55">
    <cfRule type="cellIs" dxfId="68" priority="62" operator="notEqual">
      <formula>$J$55</formula>
    </cfRule>
  </conditionalFormatting>
  <conditionalFormatting sqref="M56">
    <cfRule type="cellIs" dxfId="67" priority="61" operator="notEqual">
      <formula>$J$56</formula>
    </cfRule>
  </conditionalFormatting>
  <conditionalFormatting sqref="M58">
    <cfRule type="cellIs" dxfId="66" priority="60" operator="notEqual">
      <formula>$J$58</formula>
    </cfRule>
  </conditionalFormatting>
  <conditionalFormatting sqref="M59">
    <cfRule type="cellIs" dxfId="65" priority="59" operator="notEqual">
      <formula>$J$59</formula>
    </cfRule>
  </conditionalFormatting>
  <conditionalFormatting sqref="M60">
    <cfRule type="cellIs" dxfId="64" priority="58" operator="notEqual">
      <formula>$J$60</formula>
    </cfRule>
  </conditionalFormatting>
  <conditionalFormatting sqref="M61">
    <cfRule type="cellIs" dxfId="63" priority="57" operator="notEqual">
      <formula>$J$61</formula>
    </cfRule>
  </conditionalFormatting>
  <conditionalFormatting sqref="M62">
    <cfRule type="cellIs" dxfId="62" priority="56" operator="notEqual">
      <formula>$J$62</formula>
    </cfRule>
  </conditionalFormatting>
  <conditionalFormatting sqref="M63">
    <cfRule type="cellIs" dxfId="61" priority="55" operator="notEqual">
      <formula>$J$63</formula>
    </cfRule>
  </conditionalFormatting>
  <conditionalFormatting sqref="M64">
    <cfRule type="cellIs" dxfId="60" priority="54" operator="notEqual">
      <formula>$J$64</formula>
    </cfRule>
  </conditionalFormatting>
  <conditionalFormatting sqref="Q7">
    <cfRule type="cellIs" dxfId="59" priority="53" operator="notEqual">
      <formula>$N$7</formula>
    </cfRule>
  </conditionalFormatting>
  <conditionalFormatting sqref="Q8">
    <cfRule type="cellIs" dxfId="58" priority="52" operator="notEqual">
      <formula>$N$8</formula>
    </cfRule>
  </conditionalFormatting>
  <conditionalFormatting sqref="Q9">
    <cfRule type="cellIs" dxfId="57" priority="51" operator="notEqual">
      <formula>$N$9</formula>
    </cfRule>
  </conditionalFormatting>
  <conditionalFormatting sqref="Q10">
    <cfRule type="cellIs" dxfId="56" priority="50" operator="notEqual">
      <formula>$N$10</formula>
    </cfRule>
  </conditionalFormatting>
  <conditionalFormatting sqref="Q11">
    <cfRule type="cellIs" dxfId="55" priority="49" operator="notEqual">
      <formula>$N$11</formula>
    </cfRule>
  </conditionalFormatting>
  <conditionalFormatting sqref="Q12">
    <cfRule type="cellIs" dxfId="54" priority="48" operator="notEqual">
      <formula>$N$12</formula>
    </cfRule>
  </conditionalFormatting>
  <conditionalFormatting sqref="Q13">
    <cfRule type="cellIs" dxfId="53" priority="47" operator="notEqual">
      <formula>$N$13</formula>
    </cfRule>
  </conditionalFormatting>
  <conditionalFormatting sqref="Q14">
    <cfRule type="cellIs" dxfId="52" priority="46" operator="notEqual">
      <formula>$N$14</formula>
    </cfRule>
  </conditionalFormatting>
  <conditionalFormatting sqref="Q15">
    <cfRule type="cellIs" dxfId="51" priority="45" operator="notEqual">
      <formula>$N$15</formula>
    </cfRule>
  </conditionalFormatting>
  <conditionalFormatting sqref="Q17">
    <cfRule type="cellIs" dxfId="50" priority="44" operator="notEqual">
      <formula>$N$17</formula>
    </cfRule>
  </conditionalFormatting>
  <conditionalFormatting sqref="Q18">
    <cfRule type="cellIs" dxfId="49" priority="43" operator="notEqual">
      <formula>$N$18</formula>
    </cfRule>
  </conditionalFormatting>
  <conditionalFormatting sqref="Q19">
    <cfRule type="cellIs" dxfId="48" priority="42" operator="notEqual">
      <formula>$N$19</formula>
    </cfRule>
  </conditionalFormatting>
  <conditionalFormatting sqref="Q20">
    <cfRule type="cellIs" dxfId="47" priority="41" operator="notEqual">
      <formula>$N$20</formula>
    </cfRule>
  </conditionalFormatting>
  <conditionalFormatting sqref="Q21">
    <cfRule type="cellIs" dxfId="46" priority="40" operator="notEqual">
      <formula>$N$21</formula>
    </cfRule>
  </conditionalFormatting>
  <conditionalFormatting sqref="Q22">
    <cfRule type="cellIs" dxfId="45" priority="39" operator="notEqual">
      <formula>$N$22</formula>
    </cfRule>
  </conditionalFormatting>
  <conditionalFormatting sqref="Q24">
    <cfRule type="cellIs" dxfId="44" priority="38" operator="notEqual">
      <formula>$N$24</formula>
    </cfRule>
  </conditionalFormatting>
  <conditionalFormatting sqref="Q25">
    <cfRule type="cellIs" dxfId="43" priority="37" operator="notEqual">
      <formula>$N$25</formula>
    </cfRule>
  </conditionalFormatting>
  <conditionalFormatting sqref="Q26">
    <cfRule type="cellIs" dxfId="42" priority="36" operator="notEqual">
      <formula>$N$26</formula>
    </cfRule>
  </conditionalFormatting>
  <conditionalFormatting sqref="Q27">
    <cfRule type="cellIs" dxfId="41" priority="35" operator="notEqual">
      <formula>$N$27</formula>
    </cfRule>
  </conditionalFormatting>
  <conditionalFormatting sqref="Q28">
    <cfRule type="cellIs" dxfId="40" priority="34" operator="notEqual">
      <formula>$N$28</formula>
    </cfRule>
  </conditionalFormatting>
  <conditionalFormatting sqref="Q29">
    <cfRule type="cellIs" dxfId="39" priority="33" operator="notEqual">
      <formula>$N$29</formula>
    </cfRule>
  </conditionalFormatting>
  <conditionalFormatting sqref="Q30">
    <cfRule type="cellIs" dxfId="38" priority="32" operator="notEqual">
      <formula>$N$30</formula>
    </cfRule>
  </conditionalFormatting>
  <conditionalFormatting sqref="Q31">
    <cfRule type="cellIs" dxfId="37" priority="31" operator="notEqual">
      <formula>$N$31</formula>
    </cfRule>
  </conditionalFormatting>
  <conditionalFormatting sqref="Q32">
    <cfRule type="cellIs" dxfId="36" priority="30" operator="notEqual">
      <formula>$N$32</formula>
    </cfRule>
  </conditionalFormatting>
  <conditionalFormatting sqref="Q34">
    <cfRule type="cellIs" dxfId="35" priority="29" operator="notEqual">
      <formula>$N$34</formula>
    </cfRule>
  </conditionalFormatting>
  <conditionalFormatting sqref="Q35">
    <cfRule type="cellIs" dxfId="34" priority="28" operator="notEqual">
      <formula>$N$35</formula>
    </cfRule>
  </conditionalFormatting>
  <conditionalFormatting sqref="Q36">
    <cfRule type="cellIs" dxfId="33" priority="27" operator="notEqual">
      <formula>$N$36</formula>
    </cfRule>
  </conditionalFormatting>
  <conditionalFormatting sqref="Q37">
    <cfRule type="cellIs" dxfId="32" priority="26" operator="notEqual">
      <formula>$N$37</formula>
    </cfRule>
  </conditionalFormatting>
  <conditionalFormatting sqref="Q38">
    <cfRule type="cellIs" dxfId="31" priority="25" operator="notEqual">
      <formula>$N$38</formula>
    </cfRule>
  </conditionalFormatting>
  <conditionalFormatting sqref="Q39">
    <cfRule type="cellIs" dxfId="30" priority="24" operator="notEqual">
      <formula>$N$39</formula>
    </cfRule>
  </conditionalFormatting>
  <conditionalFormatting sqref="Q40">
    <cfRule type="cellIs" dxfId="29" priority="23" operator="notEqual">
      <formula>$N$40</formula>
    </cfRule>
  </conditionalFormatting>
  <conditionalFormatting sqref="Q41">
    <cfRule type="cellIs" dxfId="28" priority="22" operator="notEqual">
      <formula>$N$41</formula>
    </cfRule>
  </conditionalFormatting>
  <conditionalFormatting sqref="Q42">
    <cfRule type="cellIs" dxfId="27" priority="21" operator="notEqual">
      <formula>$N$42</formula>
    </cfRule>
  </conditionalFormatting>
  <conditionalFormatting sqref="Q43">
    <cfRule type="cellIs" dxfId="26" priority="20" operator="notEqual">
      <formula>$N$43</formula>
    </cfRule>
  </conditionalFormatting>
  <conditionalFormatting sqref="Q44">
    <cfRule type="cellIs" dxfId="25" priority="19" operator="notEqual">
      <formula>$N$44</formula>
    </cfRule>
  </conditionalFormatting>
  <conditionalFormatting sqref="Q46">
    <cfRule type="cellIs" dxfId="24" priority="18" operator="notEqual">
      <formula>$N$46</formula>
    </cfRule>
  </conditionalFormatting>
  <conditionalFormatting sqref="Q47">
    <cfRule type="cellIs" dxfId="23" priority="17" operator="notEqual">
      <formula>$N$47</formula>
    </cfRule>
  </conditionalFormatting>
  <conditionalFormatting sqref="Q48">
    <cfRule type="cellIs" dxfId="22" priority="16" operator="notEqual">
      <formula>$N$48</formula>
    </cfRule>
  </conditionalFormatting>
  <conditionalFormatting sqref="Q49">
    <cfRule type="cellIs" dxfId="21" priority="15" operator="notEqual">
      <formula>$N$49</formula>
    </cfRule>
  </conditionalFormatting>
  <conditionalFormatting sqref="Q50">
    <cfRule type="cellIs" dxfId="20" priority="14" operator="notEqual">
      <formula>$N$50</formula>
    </cfRule>
  </conditionalFormatting>
  <conditionalFormatting sqref="Q51">
    <cfRule type="cellIs" dxfId="19" priority="13" operator="notEqual">
      <formula>$N$51</formula>
    </cfRule>
  </conditionalFormatting>
  <conditionalFormatting sqref="Q52">
    <cfRule type="cellIs" dxfId="18" priority="12" operator="notEqual">
      <formula>$N$52</formula>
    </cfRule>
  </conditionalFormatting>
  <conditionalFormatting sqref="Q53">
    <cfRule type="cellIs" dxfId="17" priority="11" operator="notEqual">
      <formula>$N$53</formula>
    </cfRule>
  </conditionalFormatting>
  <conditionalFormatting sqref="Q54">
    <cfRule type="cellIs" dxfId="16" priority="10" operator="notEqual">
      <formula>$N$54</formula>
    </cfRule>
  </conditionalFormatting>
  <conditionalFormatting sqref="Q55">
    <cfRule type="cellIs" dxfId="15" priority="9" operator="notEqual">
      <formula>$N$55</formula>
    </cfRule>
  </conditionalFormatting>
  <conditionalFormatting sqref="Q56">
    <cfRule type="cellIs" dxfId="14" priority="8" operator="notEqual">
      <formula>$N$56</formula>
    </cfRule>
  </conditionalFormatting>
  <conditionalFormatting sqref="Q58">
    <cfRule type="cellIs" dxfId="13" priority="7" operator="notEqual">
      <formula>$N$58</formula>
    </cfRule>
  </conditionalFormatting>
  <conditionalFormatting sqref="Q59">
    <cfRule type="cellIs" dxfId="12" priority="6" operator="notEqual">
      <formula>$N$59</formula>
    </cfRule>
  </conditionalFormatting>
  <conditionalFormatting sqref="Q60">
    <cfRule type="cellIs" dxfId="11" priority="5" operator="notEqual">
      <formula>$N$60</formula>
    </cfRule>
  </conditionalFormatting>
  <conditionalFormatting sqref="Q61">
    <cfRule type="cellIs" dxfId="10" priority="4" operator="notEqual">
      <formula>$N$61</formula>
    </cfRule>
  </conditionalFormatting>
  <conditionalFormatting sqref="Q62">
    <cfRule type="cellIs" dxfId="9" priority="3" operator="notEqual">
      <formula>$N$62</formula>
    </cfRule>
  </conditionalFormatting>
  <conditionalFormatting sqref="Q63">
    <cfRule type="cellIs" dxfId="8" priority="2" operator="notEqual">
      <formula>$N$63</formula>
    </cfRule>
  </conditionalFormatting>
  <conditionalFormatting sqref="Q64">
    <cfRule type="cellIs" dxfId="7" priority="1" operator="notEqual">
      <formula>$N$64</formula>
    </cfRule>
  </conditionalFormatting>
  <pageMargins left="0.31496062992125984" right="0" top="0.55118110236220474" bottom="0.59055118110236227" header="0.31496062992125984" footer="0.11811023622047245"/>
  <pageSetup paperSize="9" scale="70" orientation="landscape" r:id="rId1"/>
  <headerFooter>
    <oddFooter>&amp;L&amp;"Monotype Corsiva,Normal"&amp;K04-019Service Télécommunication&amp;C&amp;"Monotype Corsiva,Normal"Contrôle Eau&amp;R&amp;P/&amp;N</oddFooter>
  </headerFooter>
  <rowBreaks count="2" manualBreakCount="2">
    <brk id="9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67A8-BDC2-4270-99EA-2FA9E4F1F7CA}">
  <sheetPr codeName="Feuil5"/>
  <dimension ref="A1:X450"/>
  <sheetViews>
    <sheetView workbookViewId="0">
      <selection activeCell="F103" sqref="F103"/>
    </sheetView>
  </sheetViews>
  <sheetFormatPr baseColWidth="10" defaultRowHeight="14.4" x14ac:dyDescent="0.3"/>
  <cols>
    <col min="1" max="1" width="37" customWidth="1"/>
    <col min="6" max="6" width="16.33203125" customWidth="1"/>
    <col min="7" max="7" width="34.44140625" customWidth="1"/>
    <col min="8" max="8" width="8.88671875" customWidth="1"/>
    <col min="12" max="12" width="21.5546875" customWidth="1"/>
    <col min="13" max="13" width="33.44140625" customWidth="1"/>
    <col min="14" max="14" width="8.5546875" bestFit="1" customWidth="1"/>
    <col min="18" max="18" width="21.5546875" customWidth="1"/>
    <col min="19" max="19" width="35.6640625" customWidth="1"/>
    <col min="20" max="20" width="8.44140625" customWidth="1"/>
    <col min="24" max="24" width="20.33203125" customWidth="1"/>
  </cols>
  <sheetData>
    <row r="1" spans="1:24" ht="24" x14ac:dyDescent="0.5">
      <c r="A1" s="342" t="s">
        <v>180</v>
      </c>
      <c r="B1" s="342"/>
      <c r="C1" s="342"/>
      <c r="D1" s="342"/>
      <c r="E1" s="342"/>
      <c r="F1" s="342"/>
      <c r="G1" s="342" t="s">
        <v>181</v>
      </c>
      <c r="H1" s="342"/>
      <c r="I1" s="342"/>
      <c r="J1" s="342"/>
      <c r="K1" s="342"/>
      <c r="L1" s="342"/>
      <c r="M1" s="342" t="s">
        <v>182</v>
      </c>
      <c r="N1" s="342"/>
      <c r="O1" s="342"/>
      <c r="P1" s="342"/>
      <c r="Q1" s="342"/>
      <c r="R1" s="342"/>
      <c r="S1" s="342" t="s">
        <v>184</v>
      </c>
      <c r="T1" s="342"/>
      <c r="U1" s="342"/>
      <c r="V1" s="342"/>
      <c r="W1" s="342"/>
      <c r="X1" s="342"/>
    </row>
    <row r="3" spans="1:24" ht="16.2" x14ac:dyDescent="0.3">
      <c r="A3" s="173" t="s">
        <v>53</v>
      </c>
      <c r="B3" s="173" t="s">
        <v>179</v>
      </c>
      <c r="C3" s="173" t="s">
        <v>85</v>
      </c>
      <c r="G3" s="173" t="s">
        <v>53</v>
      </c>
      <c r="H3" s="173" t="s">
        <v>179</v>
      </c>
      <c r="I3" s="173" t="s">
        <v>85</v>
      </c>
      <c r="M3" s="173" t="s">
        <v>53</v>
      </c>
      <c r="N3" s="173" t="s">
        <v>179</v>
      </c>
      <c r="O3" s="173" t="s">
        <v>85</v>
      </c>
      <c r="S3" s="173" t="s">
        <v>53</v>
      </c>
      <c r="T3" s="173" t="s">
        <v>179</v>
      </c>
      <c r="U3" s="173" t="s">
        <v>85</v>
      </c>
    </row>
    <row r="4" spans="1:24" x14ac:dyDescent="0.3">
      <c r="A4" s="174" t="s">
        <v>7</v>
      </c>
      <c r="B4" s="175">
        <f>'Ventilation Coûts'!G6</f>
        <v>553</v>
      </c>
      <c r="C4" s="176">
        <f>'Ventilation Coûts'!H6</f>
        <v>1152.46</v>
      </c>
      <c r="G4" s="209" t="s">
        <v>7</v>
      </c>
      <c r="H4" s="201">
        <f>'Ventilation Coûts'!K6</f>
        <v>446</v>
      </c>
      <c r="I4" s="202">
        <f>'Ventilation Coûts'!L6</f>
        <v>905.7600000000001</v>
      </c>
      <c r="M4" s="209" t="s">
        <v>7</v>
      </c>
      <c r="N4" s="201">
        <f>'Ventilation Coûts'!O6</f>
        <v>492</v>
      </c>
      <c r="O4" s="202">
        <f>'Ventilation Coûts'!P6</f>
        <v>986.11</v>
      </c>
      <c r="S4" s="209" t="s">
        <v>7</v>
      </c>
      <c r="T4" s="201">
        <f>'Ventilation Coûts'!S6</f>
        <v>633</v>
      </c>
      <c r="U4" s="202">
        <f>'Ventilation Coûts'!T6</f>
        <v>1295.3700000000001</v>
      </c>
    </row>
    <row r="5" spans="1:24" x14ac:dyDescent="0.3">
      <c r="A5" s="177" t="s">
        <v>13</v>
      </c>
      <c r="B5" s="178">
        <f>'Ventilation Coûts'!G16</f>
        <v>342</v>
      </c>
      <c r="C5" s="179">
        <f>'Ventilation Coûts'!H16</f>
        <v>638.7700000000001</v>
      </c>
      <c r="G5" s="213" t="s">
        <v>13</v>
      </c>
      <c r="H5" s="205">
        <f>'Ventilation Coûts'!K16</f>
        <v>149</v>
      </c>
      <c r="I5" s="206">
        <f>'Ventilation Coûts'!L16</f>
        <v>257.29000000000002</v>
      </c>
      <c r="M5" s="211" t="s">
        <v>13</v>
      </c>
      <c r="N5" s="205">
        <f>'Ventilation Coûts'!O16</f>
        <v>87</v>
      </c>
      <c r="O5" s="206">
        <f>'Ventilation Coûts'!P16</f>
        <v>155.05000000000001</v>
      </c>
      <c r="S5" s="211" t="s">
        <v>13</v>
      </c>
      <c r="T5" s="205">
        <f>'Ventilation Coûts'!S16</f>
        <v>86</v>
      </c>
      <c r="U5" s="206">
        <f>'Ventilation Coûts'!T16</f>
        <v>153.97999999999999</v>
      </c>
    </row>
    <row r="6" spans="1:24" x14ac:dyDescent="0.3">
      <c r="A6" s="180" t="s">
        <v>26</v>
      </c>
      <c r="B6" s="181">
        <f>'Ventilation Coûts'!G23</f>
        <v>996</v>
      </c>
      <c r="C6" s="182">
        <f>'Ventilation Coûts'!H23</f>
        <v>2285.9399999999996</v>
      </c>
      <c r="G6" s="214" t="s">
        <v>26</v>
      </c>
      <c r="H6" s="207">
        <f>'Ventilation Coûts'!K23</f>
        <v>395</v>
      </c>
      <c r="I6" s="208">
        <f>'Ventilation Coûts'!L23</f>
        <v>257.61</v>
      </c>
      <c r="M6" s="212" t="s">
        <v>26</v>
      </c>
      <c r="N6" s="207">
        <f>'Ventilation Coûts'!O23</f>
        <v>427</v>
      </c>
      <c r="O6" s="208">
        <f>'Ventilation Coûts'!P23</f>
        <v>770.53000000000009</v>
      </c>
      <c r="S6" s="212" t="s">
        <v>26</v>
      </c>
      <c r="T6" s="207">
        <f>'Ventilation Coûts'!S23</f>
        <v>2307</v>
      </c>
      <c r="U6" s="208">
        <f>'Ventilation Coûts'!T23</f>
        <v>6061.26</v>
      </c>
    </row>
    <row r="7" spans="1:24" x14ac:dyDescent="0.3">
      <c r="A7" s="177" t="s">
        <v>82</v>
      </c>
      <c r="B7" s="178">
        <f>'Ventilation Coûts'!G33</f>
        <v>1478</v>
      </c>
      <c r="C7" s="179">
        <f>'Ventilation Coûts'!H33</f>
        <v>3437.1899999999996</v>
      </c>
      <c r="G7" s="213" t="s">
        <v>82</v>
      </c>
      <c r="H7" s="205">
        <f>'Ventilation Coûts'!K33</f>
        <v>1060</v>
      </c>
      <c r="I7" s="206">
        <f>'Ventilation Coûts'!L33</f>
        <v>2598.77</v>
      </c>
      <c r="M7" s="211" t="s">
        <v>82</v>
      </c>
      <c r="N7" s="205">
        <f>'Ventilation Coûts'!O33</f>
        <v>1193</v>
      </c>
      <c r="O7" s="206">
        <f>'Ventilation Coûts'!P33</f>
        <v>2715.37</v>
      </c>
      <c r="S7" s="211" t="s">
        <v>82</v>
      </c>
      <c r="T7" s="205">
        <f>'Ventilation Coûts'!S33</f>
        <v>1681</v>
      </c>
      <c r="U7" s="206">
        <f>'Ventilation Coûts'!T33</f>
        <v>4088.59</v>
      </c>
    </row>
    <row r="8" spans="1:24" x14ac:dyDescent="0.3">
      <c r="A8" s="180" t="s">
        <v>91</v>
      </c>
      <c r="B8" s="181">
        <f>'Ventilation Coûts'!G45</f>
        <v>1315</v>
      </c>
      <c r="C8" s="182">
        <f>'Ventilation Coûts'!H45</f>
        <v>3602.3699999999994</v>
      </c>
      <c r="G8" s="214" t="s">
        <v>91</v>
      </c>
      <c r="H8" s="207">
        <f>'Ventilation Coûts'!K45</f>
        <v>455</v>
      </c>
      <c r="I8" s="208">
        <f>'Ventilation Coûts'!L45</f>
        <v>882.68000000000006</v>
      </c>
      <c r="M8" s="212" t="s">
        <v>91</v>
      </c>
      <c r="N8" s="207">
        <f>'Ventilation Coûts'!O45</f>
        <v>769</v>
      </c>
      <c r="O8" s="208">
        <f>'Ventilation Coûts'!P45</f>
        <v>1897.34</v>
      </c>
      <c r="S8" s="212" t="s">
        <v>91</v>
      </c>
      <c r="T8" s="207">
        <f>'Ventilation Coûts'!S45</f>
        <v>1493</v>
      </c>
      <c r="U8" s="208">
        <f>'Ventilation Coûts'!T45</f>
        <v>3863.56</v>
      </c>
    </row>
    <row r="9" spans="1:24" x14ac:dyDescent="0.3">
      <c r="A9" s="177" t="s">
        <v>90</v>
      </c>
      <c r="B9" s="178">
        <f>'Ventilation Coûts'!G57</f>
        <v>286</v>
      </c>
      <c r="C9" s="179">
        <f>'Ventilation Coûts'!H57</f>
        <v>616.38</v>
      </c>
      <c r="G9" s="210" t="s">
        <v>90</v>
      </c>
      <c r="H9" s="203">
        <f>'Ventilation Coûts'!K57</f>
        <v>341</v>
      </c>
      <c r="I9" s="204">
        <f>'Ventilation Coûts'!L57</f>
        <v>771.33999999999992</v>
      </c>
      <c r="M9" s="210" t="s">
        <v>90</v>
      </c>
      <c r="N9" s="203">
        <f>'Ventilation Coûts'!O57</f>
        <v>203</v>
      </c>
      <c r="O9" s="204">
        <f>'Ventilation Coûts'!P57</f>
        <v>437.43199999999996</v>
      </c>
      <c r="S9" s="210" t="s">
        <v>90</v>
      </c>
      <c r="T9" s="203">
        <f>'Ventilation Coûts'!S57</f>
        <v>457</v>
      </c>
      <c r="U9" s="204">
        <f>'Ventilation Coûts'!T57</f>
        <v>1105.42</v>
      </c>
    </row>
    <row r="10" spans="1:24" x14ac:dyDescent="0.3">
      <c r="A10" s="154" t="s">
        <v>1</v>
      </c>
      <c r="B10" s="155">
        <f>SUM(B4:B9)</f>
        <v>4970</v>
      </c>
      <c r="C10" s="156">
        <f>SUM(C4:C9)</f>
        <v>11733.109999999997</v>
      </c>
      <c r="G10" s="154" t="s">
        <v>1</v>
      </c>
      <c r="H10" s="155">
        <f>SUM(H4:H9)</f>
        <v>2846</v>
      </c>
      <c r="I10" s="186">
        <f>SUM(I4:I9)</f>
        <v>5673.4500000000007</v>
      </c>
      <c r="M10" s="154" t="s">
        <v>1</v>
      </c>
      <c r="N10" s="155">
        <f>SUM(N4:N9)</f>
        <v>3171</v>
      </c>
      <c r="O10" s="186">
        <f>SUM(O4:O9)</f>
        <v>6961.8319999999994</v>
      </c>
      <c r="S10" s="154" t="s">
        <v>1</v>
      </c>
      <c r="T10" s="155">
        <f>SUM(T4:T9)</f>
        <v>6657</v>
      </c>
      <c r="U10" s="186">
        <f>SUM(U4:U9)</f>
        <v>16568.18</v>
      </c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55" spans="1:24" ht="21.6" x14ac:dyDescent="0.45">
      <c r="A55" s="338" t="s">
        <v>154</v>
      </c>
      <c r="B55" s="338"/>
      <c r="C55" s="338"/>
      <c r="D55" s="338"/>
      <c r="E55" s="338"/>
      <c r="F55" s="338"/>
      <c r="G55" s="338" t="s">
        <v>97</v>
      </c>
      <c r="H55" s="338"/>
      <c r="I55" s="338"/>
      <c r="J55" s="338"/>
      <c r="K55" s="338"/>
      <c r="L55" s="338"/>
      <c r="M55" s="338" t="s">
        <v>183</v>
      </c>
      <c r="N55" s="338"/>
      <c r="O55" s="338"/>
      <c r="P55" s="338"/>
      <c r="Q55" s="338"/>
      <c r="R55" s="338"/>
      <c r="S55" s="338" t="s">
        <v>185</v>
      </c>
      <c r="T55" s="338"/>
      <c r="U55" s="338"/>
      <c r="V55" s="338"/>
      <c r="W55" s="338"/>
      <c r="X55" s="338"/>
    </row>
    <row r="56" spans="1:24" x14ac:dyDescent="0.3">
      <c r="A56" s="335" t="s">
        <v>7</v>
      </c>
      <c r="B56" s="336"/>
      <c r="C56" s="337"/>
      <c r="G56" s="335" t="s">
        <v>7</v>
      </c>
      <c r="H56" s="336"/>
      <c r="I56" s="337"/>
      <c r="M56" s="335" t="s">
        <v>7</v>
      </c>
      <c r="N56" s="336"/>
      <c r="O56" s="337"/>
      <c r="S56" s="335" t="s">
        <v>7</v>
      </c>
      <c r="T56" s="336"/>
      <c r="U56" s="337"/>
    </row>
    <row r="57" spans="1:24" ht="16.2" x14ac:dyDescent="0.3">
      <c r="A57" s="90" t="s">
        <v>93</v>
      </c>
      <c r="B57" s="90" t="s">
        <v>92</v>
      </c>
      <c r="C57" s="90" t="s">
        <v>85</v>
      </c>
      <c r="G57" s="90" t="s">
        <v>93</v>
      </c>
      <c r="H57" s="236" t="s">
        <v>92</v>
      </c>
      <c r="I57" s="90" t="s">
        <v>85</v>
      </c>
      <c r="M57" s="90" t="s">
        <v>93</v>
      </c>
      <c r="N57" s="90" t="s">
        <v>92</v>
      </c>
      <c r="O57" s="90" t="s">
        <v>85</v>
      </c>
      <c r="S57" s="90" t="s">
        <v>93</v>
      </c>
      <c r="T57" s="90" t="s">
        <v>92</v>
      </c>
      <c r="U57" s="90" t="s">
        <v>85</v>
      </c>
    </row>
    <row r="58" spans="1:24" x14ac:dyDescent="0.3">
      <c r="A58" s="125" t="s">
        <v>162</v>
      </c>
      <c r="B58" s="228">
        <f>'Ventilation Coûts'!G7</f>
        <v>292</v>
      </c>
      <c r="C58" s="170">
        <f>'Ventilation Coûts'!H7</f>
        <v>729.64</v>
      </c>
      <c r="G58" s="125" t="s">
        <v>162</v>
      </c>
      <c r="H58" s="228">
        <f>'Ventilation Coûts'!K7</f>
        <v>219</v>
      </c>
      <c r="I58" s="170">
        <f>'Ventilation Coûts'!L7</f>
        <v>517.61</v>
      </c>
      <c r="M58" s="125" t="s">
        <v>162</v>
      </c>
      <c r="N58" s="228">
        <f>'Ventilation Coûts'!O7</f>
        <v>238</v>
      </c>
      <c r="O58" s="170">
        <f>'Ventilation Coûts'!P7</f>
        <v>573.04999999999995</v>
      </c>
      <c r="S58" s="125" t="s">
        <v>162</v>
      </c>
      <c r="T58" s="228">
        <f>'Ventilation Coûts'!S7</f>
        <v>250</v>
      </c>
      <c r="U58" s="170">
        <f>'Ventilation Coûts'!T7</f>
        <v>608.08000000000004</v>
      </c>
    </row>
    <row r="59" spans="1:24" x14ac:dyDescent="0.3">
      <c r="A59" s="124" t="s">
        <v>163</v>
      </c>
      <c r="B59" s="229">
        <f>'Ventilation Coûts'!G8</f>
        <v>87</v>
      </c>
      <c r="C59" s="183">
        <f>'Ventilation Coûts'!H8</f>
        <v>139.59</v>
      </c>
      <c r="G59" s="124" t="s">
        <v>163</v>
      </c>
      <c r="H59" s="229">
        <f>'Ventilation Coûts'!K8</f>
        <v>73</v>
      </c>
      <c r="I59" s="183">
        <f>'Ventilation Coûts'!L8</f>
        <v>106.68</v>
      </c>
      <c r="M59" s="124" t="s">
        <v>163</v>
      </c>
      <c r="N59" s="229">
        <f>'Ventilation Coûts'!O8</f>
        <v>91</v>
      </c>
      <c r="O59" s="183">
        <f>'Ventilation Coûts'!P8</f>
        <v>149.11000000000001</v>
      </c>
      <c r="S59" s="124" t="s">
        <v>163</v>
      </c>
      <c r="T59" s="229">
        <f>'Ventilation Coûts'!S8</f>
        <v>103</v>
      </c>
      <c r="U59" s="183">
        <f>'Ventilation Coûts'!T8</f>
        <v>179.12</v>
      </c>
    </row>
    <row r="60" spans="1:24" ht="16.2" x14ac:dyDescent="0.3">
      <c r="A60" s="125" t="s">
        <v>164</v>
      </c>
      <c r="B60" s="230">
        <f>'Ventilation Coûts'!G9</f>
        <v>21</v>
      </c>
      <c r="C60" s="172">
        <f>'Ventilation Coûts'!H9</f>
        <v>32.979999999999997</v>
      </c>
      <c r="G60" s="125" t="s">
        <v>164</v>
      </c>
      <c r="H60" s="230">
        <f>'Ventilation Coûts'!K9</f>
        <v>10</v>
      </c>
      <c r="I60" s="172">
        <f>'Ventilation Coûts'!L9</f>
        <v>20.87</v>
      </c>
      <c r="M60" s="125" t="s">
        <v>164</v>
      </c>
      <c r="N60" s="230">
        <f>'Ventilation Coûts'!O9</f>
        <v>11</v>
      </c>
      <c r="O60" s="172">
        <f>'Ventilation Coûts'!P9</f>
        <v>21.98</v>
      </c>
      <c r="S60" s="125" t="s">
        <v>164</v>
      </c>
      <c r="T60" s="230">
        <f>'Ventilation Coûts'!S9</f>
        <v>10</v>
      </c>
      <c r="U60" s="172">
        <f>'Ventilation Coûts'!T9</f>
        <v>20.87</v>
      </c>
      <c r="W60" s="231"/>
    </row>
    <row r="61" spans="1:24" x14ac:dyDescent="0.3">
      <c r="A61" s="124" t="s">
        <v>131</v>
      </c>
      <c r="B61" s="229">
        <f>'Ventilation Coûts'!G10</f>
        <v>8</v>
      </c>
      <c r="C61" s="183">
        <f>'Ventilation Coûts'!H10</f>
        <v>18.670000000000002</v>
      </c>
      <c r="E61" s="227"/>
      <c r="G61" s="124" t="s">
        <v>131</v>
      </c>
      <c r="H61" s="229">
        <f>'Ventilation Coûts'!K10</f>
        <v>10</v>
      </c>
      <c r="I61" s="183">
        <f>'Ventilation Coûts'!L10</f>
        <v>20.87</v>
      </c>
      <c r="M61" s="124" t="s">
        <v>131</v>
      </c>
      <c r="N61" s="229">
        <f>'Ventilation Coûts'!O10</f>
        <v>9</v>
      </c>
      <c r="O61" s="183">
        <f>'Ventilation Coûts'!P10</f>
        <v>19.77</v>
      </c>
      <c r="S61" s="124" t="s">
        <v>131</v>
      </c>
      <c r="T61" s="229">
        <f>'Ventilation Coûts'!S10</f>
        <v>18</v>
      </c>
      <c r="U61" s="183">
        <f>'Ventilation Coûts'!T10</f>
        <v>29.71</v>
      </c>
    </row>
    <row r="62" spans="1:24" x14ac:dyDescent="0.3">
      <c r="A62" s="125" t="s">
        <v>165</v>
      </c>
      <c r="B62" s="230">
        <f>'Ventilation Coûts'!G11</f>
        <v>4</v>
      </c>
      <c r="C62" s="172">
        <f>'Ventilation Coûts'!H11</f>
        <v>14.26</v>
      </c>
      <c r="G62" s="125" t="s">
        <v>165</v>
      </c>
      <c r="H62" s="230">
        <f>'Ventilation Coûts'!K11</f>
        <v>8</v>
      </c>
      <c r="I62" s="172">
        <f>'Ventilation Coûts'!L11</f>
        <v>18.690000000000001</v>
      </c>
      <c r="M62" s="125" t="s">
        <v>165</v>
      </c>
      <c r="N62" s="230">
        <f>'Ventilation Coûts'!O11</f>
        <v>3</v>
      </c>
      <c r="O62" s="172">
        <f>'Ventilation Coûts'!P11</f>
        <v>13.16</v>
      </c>
      <c r="S62" s="125" t="s">
        <v>165</v>
      </c>
      <c r="T62" s="230">
        <f>'Ventilation Coûts'!S11</f>
        <v>2</v>
      </c>
      <c r="U62" s="172">
        <f>'Ventilation Coûts'!T11</f>
        <v>12.04</v>
      </c>
    </row>
    <row r="63" spans="1:24" x14ac:dyDescent="0.3">
      <c r="A63" s="124" t="s">
        <v>166</v>
      </c>
      <c r="B63" s="229">
        <f>'Ventilation Coûts'!G12</f>
        <v>62</v>
      </c>
      <c r="C63" s="183">
        <f>'Ventilation Coûts'!H12</f>
        <v>80.709999999999994</v>
      </c>
      <c r="G63" s="124" t="s">
        <v>166</v>
      </c>
      <c r="H63" s="229">
        <f>'Ventilation Coûts'!K12</f>
        <v>30</v>
      </c>
      <c r="I63" s="183">
        <f>'Ventilation Coûts'!L12</f>
        <v>42.94</v>
      </c>
      <c r="M63" s="124" t="s">
        <v>166</v>
      </c>
      <c r="N63" s="229">
        <f>'Ventilation Coûts'!O12</f>
        <v>80</v>
      </c>
      <c r="O63" s="183">
        <f>'Ventilation Coûts'!P12</f>
        <v>123.18</v>
      </c>
      <c r="S63" s="124" t="s">
        <v>166</v>
      </c>
      <c r="T63" s="229">
        <f>'Ventilation Coûts'!S12</f>
        <v>95</v>
      </c>
      <c r="U63" s="183">
        <f>'Ventilation Coûts'!T12</f>
        <v>158.55000000000001</v>
      </c>
    </row>
    <row r="64" spans="1:24" x14ac:dyDescent="0.3">
      <c r="A64" s="85" t="s">
        <v>170</v>
      </c>
      <c r="B64" s="230">
        <f>'Ventilation Coûts'!G13</f>
        <v>2</v>
      </c>
      <c r="C64" s="172">
        <f>'Ventilation Coûts'!H13</f>
        <v>12.05</v>
      </c>
      <c r="G64" s="85" t="s">
        <v>167</v>
      </c>
      <c r="H64" s="230">
        <f>'Ventilation Coûts'!K13</f>
        <v>0</v>
      </c>
      <c r="I64" s="172">
        <f>'Ventilation Coûts'!L13</f>
        <v>9.85</v>
      </c>
      <c r="M64" s="85" t="s">
        <v>167</v>
      </c>
      <c r="N64" s="230">
        <f>'Ventilation Coûts'!O13</f>
        <v>1</v>
      </c>
      <c r="O64" s="172">
        <f>'Ventilation Coûts'!P13</f>
        <v>10.95</v>
      </c>
      <c r="S64" s="85" t="s">
        <v>167</v>
      </c>
      <c r="T64" s="230">
        <f>'Ventilation Coûts'!S13</f>
        <v>3</v>
      </c>
      <c r="U64" s="172">
        <f>'Ventilation Coûts'!T13</f>
        <v>13.16</v>
      </c>
    </row>
    <row r="65" spans="1:21" x14ac:dyDescent="0.3">
      <c r="A65" s="81" t="s">
        <v>168</v>
      </c>
      <c r="B65" s="229">
        <f>'Ventilation Coûts'!G14</f>
        <v>1</v>
      </c>
      <c r="C65" s="183">
        <f>'Ventilation Coûts'!H14</f>
        <v>10.95</v>
      </c>
      <c r="D65" s="158"/>
      <c r="E65" s="158"/>
      <c r="F65" s="158"/>
      <c r="G65" s="81" t="s">
        <v>168</v>
      </c>
      <c r="H65" s="229">
        <f>'Ventilation Coûts'!K14</f>
        <v>2</v>
      </c>
      <c r="I65" s="183">
        <f>'Ventilation Coûts'!L14</f>
        <v>12.04</v>
      </c>
      <c r="M65" s="81" t="s">
        <v>168</v>
      </c>
      <c r="N65" s="229">
        <f>'Ventilation Coûts'!O14</f>
        <v>0</v>
      </c>
      <c r="O65" s="183">
        <f>'Ventilation Coûts'!P14</f>
        <v>0</v>
      </c>
      <c r="S65" s="81" t="s">
        <v>168</v>
      </c>
      <c r="T65" s="229">
        <f>'Ventilation Coûts'!S14</f>
        <v>32</v>
      </c>
      <c r="U65" s="183">
        <f>'Ventilation Coûts'!T14</f>
        <v>45.13</v>
      </c>
    </row>
    <row r="66" spans="1:21" x14ac:dyDescent="0.3">
      <c r="A66" s="87" t="s">
        <v>169</v>
      </c>
      <c r="B66" s="235">
        <f>'Ventilation Coûts'!G15</f>
        <v>76</v>
      </c>
      <c r="C66" s="171">
        <f>'Ventilation Coûts'!H15</f>
        <v>113.61</v>
      </c>
      <c r="D66" s="158"/>
      <c r="E66" s="158"/>
      <c r="F66" s="158"/>
      <c r="G66" s="87" t="s">
        <v>169</v>
      </c>
      <c r="H66" s="235">
        <f>'Ventilation Coûts'!K15</f>
        <v>94</v>
      </c>
      <c r="I66" s="171">
        <f>'Ventilation Coûts'!L15</f>
        <v>156.21</v>
      </c>
      <c r="M66" s="87" t="s">
        <v>169</v>
      </c>
      <c r="N66" s="230">
        <f>'Ventilation Coûts'!O15</f>
        <v>59</v>
      </c>
      <c r="O66" s="172">
        <f>'Ventilation Coûts'!P15</f>
        <v>74.91</v>
      </c>
      <c r="S66" s="87" t="s">
        <v>169</v>
      </c>
      <c r="T66" s="230">
        <f>'Ventilation Coûts'!S15</f>
        <v>120</v>
      </c>
      <c r="U66" s="172">
        <f>'Ventilation Coûts'!T15</f>
        <v>228.71</v>
      </c>
    </row>
    <row r="67" spans="1:21" x14ac:dyDescent="0.3">
      <c r="A67" s="154" t="s">
        <v>1</v>
      </c>
      <c r="B67" s="233">
        <f>SUM(B58:B66)</f>
        <v>553</v>
      </c>
      <c r="C67" s="156">
        <f>SUM(C58:C66)</f>
        <v>1152.46</v>
      </c>
      <c r="G67" s="154" t="s">
        <v>1</v>
      </c>
      <c r="H67" s="233">
        <f>SUM(H58:H66)</f>
        <v>446</v>
      </c>
      <c r="I67" s="186">
        <f>SUM(I58:I66)</f>
        <v>905.7600000000001</v>
      </c>
      <c r="M67" s="154" t="s">
        <v>1</v>
      </c>
      <c r="N67" s="233">
        <f>SUM(N58:N66)</f>
        <v>492</v>
      </c>
      <c r="O67" s="186">
        <f>SUM(O58:O66)</f>
        <v>986.11</v>
      </c>
      <c r="S67" s="154" t="s">
        <v>1</v>
      </c>
      <c r="T67" s="155">
        <f>SUM(T58:T66)</f>
        <v>633</v>
      </c>
      <c r="U67" s="186">
        <f>SUM(U58:U66)</f>
        <v>1295.3700000000001</v>
      </c>
    </row>
    <row r="109" spans="1:24" ht="21.6" x14ac:dyDescent="0.45">
      <c r="A109" s="338" t="s">
        <v>154</v>
      </c>
      <c r="B109" s="338"/>
      <c r="C109" s="338"/>
      <c r="D109" s="338"/>
      <c r="E109" s="338"/>
      <c r="F109" s="338"/>
      <c r="G109" s="338" t="s">
        <v>97</v>
      </c>
      <c r="H109" s="338"/>
      <c r="I109" s="338"/>
      <c r="J109" s="338"/>
      <c r="K109" s="338"/>
      <c r="L109" s="338"/>
      <c r="M109" s="338" t="s">
        <v>183</v>
      </c>
      <c r="N109" s="338"/>
      <c r="O109" s="338"/>
      <c r="P109" s="338"/>
      <c r="Q109" s="338"/>
      <c r="R109" s="338"/>
      <c r="S109" s="338" t="s">
        <v>185</v>
      </c>
      <c r="T109" s="338"/>
      <c r="U109" s="338"/>
      <c r="V109" s="338"/>
      <c r="W109" s="338"/>
      <c r="X109" s="338"/>
    </row>
    <row r="110" spans="1:24" x14ac:dyDescent="0.3">
      <c r="A110" s="335" t="s">
        <v>13</v>
      </c>
      <c r="B110" s="336"/>
      <c r="C110" s="337"/>
      <c r="G110" s="335" t="s">
        <v>13</v>
      </c>
      <c r="H110" s="336"/>
      <c r="I110" s="337"/>
      <c r="M110" s="335" t="s">
        <v>13</v>
      </c>
      <c r="N110" s="336"/>
      <c r="O110" s="337"/>
      <c r="S110" s="335" t="s">
        <v>13</v>
      </c>
      <c r="T110" s="336"/>
      <c r="U110" s="337"/>
    </row>
    <row r="111" spans="1:24" ht="16.2" x14ac:dyDescent="0.3">
      <c r="A111" s="90" t="s">
        <v>93</v>
      </c>
      <c r="B111" s="90" t="s">
        <v>92</v>
      </c>
      <c r="C111" s="90" t="s">
        <v>85</v>
      </c>
      <c r="G111" s="90" t="s">
        <v>93</v>
      </c>
      <c r="H111" s="90" t="s">
        <v>92</v>
      </c>
      <c r="I111" s="90" t="s">
        <v>85</v>
      </c>
      <c r="M111" s="90" t="s">
        <v>93</v>
      </c>
      <c r="N111" s="90" t="s">
        <v>92</v>
      </c>
      <c r="O111" s="90" t="s">
        <v>85</v>
      </c>
      <c r="S111" s="90" t="s">
        <v>93</v>
      </c>
      <c r="T111" s="90" t="s">
        <v>92</v>
      </c>
      <c r="U111" s="90" t="s">
        <v>85</v>
      </c>
    </row>
    <row r="112" spans="1:24" x14ac:dyDescent="0.3">
      <c r="A112" s="125" t="s">
        <v>146</v>
      </c>
      <c r="B112" s="228">
        <f>'Ventilation Coûts'!G17</f>
        <v>169</v>
      </c>
      <c r="C112" s="167">
        <f>'Ventilation Coûts'!H17</f>
        <v>371.24</v>
      </c>
      <c r="G112" s="125" t="s">
        <v>146</v>
      </c>
      <c r="H112" s="228">
        <f>'Ventilation Coûts'!K17</f>
        <v>87</v>
      </c>
      <c r="I112" s="170">
        <f>'Ventilation Coûts'!L17</f>
        <v>139.68</v>
      </c>
      <c r="M112" s="125" t="s">
        <v>146</v>
      </c>
      <c r="N112" s="228">
        <f>'Ventilation Coûts'!O17</f>
        <v>31</v>
      </c>
      <c r="O112" s="170">
        <f>'Ventilation Coûts'!P17</f>
        <v>44.03</v>
      </c>
      <c r="S112" s="125" t="s">
        <v>146</v>
      </c>
      <c r="T112" s="228">
        <f>'Ventilation Coûts'!S17</f>
        <v>24</v>
      </c>
      <c r="U112" s="170">
        <f>'Ventilation Coûts'!T17</f>
        <v>36.33</v>
      </c>
    </row>
    <row r="113" spans="1:21" x14ac:dyDescent="0.3">
      <c r="A113" s="124" t="s">
        <v>116</v>
      </c>
      <c r="B113" s="229">
        <f>'Ventilation Coûts'!G18</f>
        <v>21</v>
      </c>
      <c r="C113" s="321">
        <f>'Ventilation Coûts'!H18</f>
        <v>32.979999999999997</v>
      </c>
      <c r="G113" s="124" t="s">
        <v>116</v>
      </c>
      <c r="H113" s="232">
        <f>'Ventilation Coûts'!K18</f>
        <v>10</v>
      </c>
      <c r="I113" s="184">
        <f>'Ventilation Coûts'!L18</f>
        <v>20.87</v>
      </c>
      <c r="M113" s="124" t="s">
        <v>116</v>
      </c>
      <c r="N113" s="232">
        <f>'Ventilation Coûts'!O18</f>
        <v>4</v>
      </c>
      <c r="O113" s="184">
        <f>'Ventilation Coûts'!P18</f>
        <v>14.26</v>
      </c>
      <c r="S113" s="124" t="s">
        <v>116</v>
      </c>
      <c r="T113" s="232">
        <f>'Ventilation Coûts'!S18</f>
        <v>3</v>
      </c>
      <c r="U113" s="184">
        <f>'Ventilation Coûts'!T18</f>
        <v>13.16</v>
      </c>
    </row>
    <row r="114" spans="1:21" x14ac:dyDescent="0.3">
      <c r="A114" s="87" t="s">
        <v>147</v>
      </c>
      <c r="B114" s="230">
        <f>'Ventilation Coûts'!G19</f>
        <v>17</v>
      </c>
      <c r="C114" s="169">
        <f>'Ventilation Coûts'!H19</f>
        <v>28.6</v>
      </c>
      <c r="G114" s="87" t="s">
        <v>147</v>
      </c>
      <c r="H114" s="230">
        <f>'Ventilation Coûts'!K19</f>
        <v>17</v>
      </c>
      <c r="I114" s="172">
        <f>'Ventilation Coûts'!L19</f>
        <v>28.6</v>
      </c>
      <c r="M114" s="87" t="s">
        <v>147</v>
      </c>
      <c r="N114" s="230">
        <f>'Ventilation Coûts'!O19</f>
        <v>19</v>
      </c>
      <c r="O114" s="172">
        <f>'Ventilation Coûts'!P19</f>
        <v>30.81</v>
      </c>
      <c r="S114" s="87" t="s">
        <v>147</v>
      </c>
      <c r="T114" s="230">
        <f>'Ventilation Coûts'!S19</f>
        <v>18</v>
      </c>
      <c r="U114" s="172">
        <f>'Ventilation Coûts'!T19</f>
        <v>29.71</v>
      </c>
    </row>
    <row r="115" spans="1:21" x14ac:dyDescent="0.3">
      <c r="A115" s="80" t="s">
        <v>173</v>
      </c>
      <c r="B115" s="229">
        <f>'Ventilation Coûts'!G20</f>
        <v>16</v>
      </c>
      <c r="C115" s="321">
        <f>'Ventilation Coûts'!H20</f>
        <v>27.5</v>
      </c>
      <c r="G115" s="80" t="s">
        <v>173</v>
      </c>
      <c r="H115" s="232">
        <f>'Ventilation Coûts'!K20</f>
        <v>3</v>
      </c>
      <c r="I115" s="184">
        <f>'Ventilation Coûts'!L20</f>
        <v>13.16</v>
      </c>
      <c r="M115" s="80" t="s">
        <v>173</v>
      </c>
      <c r="N115" s="232">
        <f>'Ventilation Coûts'!O20</f>
        <v>6</v>
      </c>
      <c r="O115" s="184">
        <f>'Ventilation Coûts'!P20</f>
        <v>16.46</v>
      </c>
      <c r="S115" s="80" t="s">
        <v>173</v>
      </c>
      <c r="T115" s="232">
        <f>'Ventilation Coûts'!S20</f>
        <v>5</v>
      </c>
      <c r="U115" s="184">
        <f>'Ventilation Coûts'!T20</f>
        <v>15.37</v>
      </c>
    </row>
    <row r="116" spans="1:21" x14ac:dyDescent="0.3">
      <c r="A116" s="87" t="s">
        <v>172</v>
      </c>
      <c r="B116" s="230">
        <f>'Ventilation Coûts'!G21</f>
        <v>82</v>
      </c>
      <c r="C116" s="169">
        <f>'Ventilation Coûts'!H21</f>
        <v>127.83</v>
      </c>
      <c r="G116" s="87" t="s">
        <v>172</v>
      </c>
      <c r="H116" s="230">
        <f>'Ventilation Coûts'!K21</f>
        <v>0</v>
      </c>
      <c r="I116" s="172">
        <f>'Ventilation Coûts'!L21</f>
        <v>9.85</v>
      </c>
      <c r="M116" s="87" t="s">
        <v>172</v>
      </c>
      <c r="N116" s="230">
        <f>'Ventilation Coûts'!O21</f>
        <v>3</v>
      </c>
      <c r="O116" s="172">
        <f>'Ventilation Coûts'!P21</f>
        <v>13.16</v>
      </c>
      <c r="S116" s="87" t="s">
        <v>172</v>
      </c>
      <c r="T116" s="230">
        <f>'Ventilation Coûts'!S21</f>
        <v>7</v>
      </c>
      <c r="U116" s="172">
        <f>'Ventilation Coûts'!T21</f>
        <v>17.57</v>
      </c>
    </row>
    <row r="117" spans="1:21" x14ac:dyDescent="0.3">
      <c r="A117" s="81" t="s">
        <v>171</v>
      </c>
      <c r="B117" s="322">
        <f>'Ventilation Coûts'!G22</f>
        <v>37</v>
      </c>
      <c r="C117" s="323">
        <f>'Ventilation Coûts'!H22</f>
        <v>50.62</v>
      </c>
      <c r="G117" s="81" t="s">
        <v>171</v>
      </c>
      <c r="H117" s="234">
        <f>'Ventilation Coûts'!K22</f>
        <v>32</v>
      </c>
      <c r="I117" s="185">
        <f>'Ventilation Coûts'!L22</f>
        <v>45.13</v>
      </c>
      <c r="M117" s="81" t="s">
        <v>171</v>
      </c>
      <c r="N117" s="232">
        <f>'Ventilation Coûts'!O22</f>
        <v>24</v>
      </c>
      <c r="O117" s="184">
        <f>'Ventilation Coûts'!P22</f>
        <v>36.33</v>
      </c>
      <c r="S117" s="81" t="s">
        <v>171</v>
      </c>
      <c r="T117" s="232">
        <f>'Ventilation Coûts'!S22</f>
        <v>29</v>
      </c>
      <c r="U117" s="184">
        <f>'Ventilation Coûts'!T22</f>
        <v>41.84</v>
      </c>
    </row>
    <row r="118" spans="1:21" x14ac:dyDescent="0.3">
      <c r="A118" s="154" t="s">
        <v>1</v>
      </c>
      <c r="B118" s="233">
        <f>SUM(B112:B117)</f>
        <v>342</v>
      </c>
      <c r="C118" s="156">
        <f>SUM(C112:C117)</f>
        <v>638.7700000000001</v>
      </c>
      <c r="G118" s="154" t="s">
        <v>1</v>
      </c>
      <c r="H118" s="233">
        <f>SUM(H112:H117)</f>
        <v>149</v>
      </c>
      <c r="I118" s="186">
        <f>SUM(I112:I117)</f>
        <v>257.29000000000002</v>
      </c>
      <c r="M118" s="154" t="s">
        <v>1</v>
      </c>
      <c r="N118" s="233">
        <f>SUM(N112:N117)</f>
        <v>87</v>
      </c>
      <c r="O118" s="186">
        <f>SUM(O112:O117)</f>
        <v>155.05000000000001</v>
      </c>
      <c r="S118" s="154" t="s">
        <v>1</v>
      </c>
      <c r="T118" s="233">
        <f>SUM(T112:T117)</f>
        <v>86</v>
      </c>
      <c r="U118" s="186">
        <f>SUM(U112:U117)</f>
        <v>153.97999999999999</v>
      </c>
    </row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3" spans="1:24" ht="21.6" x14ac:dyDescent="0.45">
      <c r="A163" s="338" t="s">
        <v>154</v>
      </c>
      <c r="B163" s="338"/>
      <c r="C163" s="338"/>
      <c r="D163" s="338"/>
      <c r="E163" s="338"/>
      <c r="F163" s="338"/>
      <c r="G163" s="338" t="s">
        <v>97</v>
      </c>
      <c r="H163" s="338"/>
      <c r="I163" s="338"/>
      <c r="J163" s="338"/>
      <c r="K163" s="338"/>
      <c r="L163" s="338"/>
      <c r="M163" s="338" t="s">
        <v>183</v>
      </c>
      <c r="N163" s="338"/>
      <c r="O163" s="338"/>
      <c r="P163" s="338"/>
      <c r="Q163" s="338"/>
      <c r="R163" s="338"/>
      <c r="S163" s="338" t="s">
        <v>185</v>
      </c>
      <c r="T163" s="338"/>
      <c r="U163" s="338"/>
      <c r="V163" s="338"/>
      <c r="W163" s="338"/>
      <c r="X163" s="338"/>
    </row>
    <row r="164" spans="1:24" x14ac:dyDescent="0.3">
      <c r="A164" s="339" t="s">
        <v>26</v>
      </c>
      <c r="B164" s="340"/>
      <c r="C164" s="341"/>
      <c r="G164" s="339" t="s">
        <v>26</v>
      </c>
      <c r="H164" s="340"/>
      <c r="I164" s="341"/>
      <c r="M164" s="339" t="s">
        <v>26</v>
      </c>
      <c r="N164" s="340"/>
      <c r="O164" s="341"/>
      <c r="S164" s="339" t="s">
        <v>26</v>
      </c>
      <c r="T164" s="340"/>
      <c r="U164" s="341"/>
    </row>
    <row r="165" spans="1:24" ht="16.2" x14ac:dyDescent="0.3">
      <c r="A165" s="90" t="s">
        <v>93</v>
      </c>
      <c r="B165" s="90" t="s">
        <v>92</v>
      </c>
      <c r="C165" s="90" t="s">
        <v>85</v>
      </c>
      <c r="G165" s="90" t="s">
        <v>93</v>
      </c>
      <c r="H165" s="90" t="s">
        <v>92</v>
      </c>
      <c r="I165" s="90" t="s">
        <v>85</v>
      </c>
      <c r="M165" s="90" t="s">
        <v>93</v>
      </c>
      <c r="N165" s="90" t="s">
        <v>92</v>
      </c>
      <c r="O165" s="90" t="s">
        <v>85</v>
      </c>
      <c r="P165" s="55"/>
      <c r="S165" s="90" t="s">
        <v>93</v>
      </c>
      <c r="T165" s="90" t="s">
        <v>92</v>
      </c>
      <c r="U165" s="90" t="s">
        <v>85</v>
      </c>
      <c r="V165" s="55"/>
    </row>
    <row r="166" spans="1:24" x14ac:dyDescent="0.3">
      <c r="A166" s="85" t="s">
        <v>176</v>
      </c>
      <c r="B166" s="228">
        <f>'Ventilation Coûts'!G24</f>
        <v>5</v>
      </c>
      <c r="C166" s="170">
        <f>'Ventilation Coûts'!H24</f>
        <v>15.34</v>
      </c>
      <c r="G166" s="85" t="s">
        <v>176</v>
      </c>
      <c r="H166" s="228">
        <f>'Ventilation Coûts'!K24</f>
        <v>0</v>
      </c>
      <c r="I166" s="170">
        <f>'Ventilation Coûts'!L24</f>
        <v>0</v>
      </c>
      <c r="M166" s="85" t="s">
        <v>176</v>
      </c>
      <c r="N166" s="228">
        <f>'Ventilation Coûts'!O24</f>
        <v>4</v>
      </c>
      <c r="O166" s="170">
        <f>'Ventilation Coûts'!P24</f>
        <v>14.26</v>
      </c>
      <c r="P166" s="55"/>
      <c r="S166" s="85" t="s">
        <v>176</v>
      </c>
      <c r="T166" s="228">
        <f>'Ventilation Coûts'!S24</f>
        <v>113</v>
      </c>
      <c r="U166" s="170">
        <f>'Ventilation Coûts'!T24</f>
        <v>208.29</v>
      </c>
      <c r="V166" s="55"/>
    </row>
    <row r="167" spans="1:24" x14ac:dyDescent="0.3">
      <c r="A167" s="81" t="s">
        <v>148</v>
      </c>
      <c r="B167" s="232">
        <f>'Ventilation Coûts'!G25</f>
        <v>144</v>
      </c>
      <c r="C167" s="184">
        <f>'Ventilation Coûts'!H25</f>
        <v>298.94</v>
      </c>
      <c r="G167" s="81" t="s">
        <v>148</v>
      </c>
      <c r="H167" s="229">
        <f>'Ventilation Coûts'!K25</f>
        <v>51</v>
      </c>
      <c r="I167" s="183">
        <f>'Ventilation Coûts'!L25</f>
        <v>66.11</v>
      </c>
      <c r="M167" s="81" t="s">
        <v>148</v>
      </c>
      <c r="N167" s="229">
        <f>'Ventilation Coûts'!O25</f>
        <v>80</v>
      </c>
      <c r="O167" s="183">
        <f>'Ventilation Coûts'!P25</f>
        <v>123.18</v>
      </c>
      <c r="P167" s="55"/>
      <c r="S167" s="81" t="s">
        <v>148</v>
      </c>
      <c r="T167" s="229">
        <f>'Ventilation Coûts'!S25</f>
        <v>288</v>
      </c>
      <c r="U167" s="183">
        <f>'Ventilation Coûts'!T25</f>
        <v>718.96</v>
      </c>
      <c r="V167" s="55"/>
    </row>
    <row r="168" spans="1:24" x14ac:dyDescent="0.3">
      <c r="A168" s="85" t="s">
        <v>149</v>
      </c>
      <c r="B168" s="230">
        <f>'Ventilation Coûts'!G26</f>
        <v>27</v>
      </c>
      <c r="C168" s="172">
        <f>'Ventilation Coûts'!H26</f>
        <v>39.6</v>
      </c>
      <c r="D168">
        <f>9*3</f>
        <v>27</v>
      </c>
      <c r="G168" s="85" t="s">
        <v>149</v>
      </c>
      <c r="H168" s="230">
        <f>'Ventilation Coûts'!K26</f>
        <v>39</v>
      </c>
      <c r="I168" s="172">
        <f>'Ventilation Coûts'!L26</f>
        <v>52.86</v>
      </c>
      <c r="M168" s="85" t="s">
        <v>149</v>
      </c>
      <c r="N168" s="230">
        <f>'Ventilation Coûts'!O26</f>
        <v>52</v>
      </c>
      <c r="O168" s="172">
        <f>'Ventilation Coûts'!P26</f>
        <v>67.2</v>
      </c>
      <c r="S168" s="85" t="s">
        <v>149</v>
      </c>
      <c r="T168" s="230">
        <f>'Ventilation Coûts'!S26</f>
        <v>40</v>
      </c>
      <c r="U168" s="172">
        <f>'Ventilation Coûts'!T26</f>
        <v>53.96</v>
      </c>
    </row>
    <row r="169" spans="1:24" x14ac:dyDescent="0.3">
      <c r="A169" s="81" t="s">
        <v>140</v>
      </c>
      <c r="B169" s="232">
        <f>'Ventilation Coûts'!G27</f>
        <v>88</v>
      </c>
      <c r="C169" s="184">
        <f>'Ventilation Coûts'!H27</f>
        <v>141.94999999999999</v>
      </c>
      <c r="G169" s="81" t="s">
        <v>140</v>
      </c>
      <c r="H169" s="229">
        <f>'Ventilation Coûts'!K27</f>
        <v>41</v>
      </c>
      <c r="I169" s="183">
        <f>'Ventilation Coûts'!L27</f>
        <v>55.06</v>
      </c>
      <c r="M169" s="81" t="s">
        <v>140</v>
      </c>
      <c r="N169" s="229">
        <f>'Ventilation Coûts'!O27</f>
        <v>94</v>
      </c>
      <c r="O169" s="183">
        <f>'Ventilation Coûts'!P27</f>
        <v>156.21</v>
      </c>
      <c r="P169" s="55"/>
      <c r="S169" s="81" t="s">
        <v>140</v>
      </c>
      <c r="T169" s="229">
        <f>'Ventilation Coûts'!S27</f>
        <v>75</v>
      </c>
      <c r="U169" s="183">
        <f>'Ventilation Coûts'!T27</f>
        <v>111.39</v>
      </c>
      <c r="V169" s="55"/>
    </row>
    <row r="170" spans="1:24" x14ac:dyDescent="0.3">
      <c r="A170" s="87" t="s">
        <v>87</v>
      </c>
      <c r="B170" s="230">
        <f>'Ventilation Coûts'!G28</f>
        <v>0</v>
      </c>
      <c r="C170" s="172">
        <f>'Ventilation Coûts'!H28</f>
        <v>0</v>
      </c>
      <c r="G170" s="87" t="s">
        <v>87</v>
      </c>
      <c r="H170" s="230">
        <f>'Ventilation Coûts'!K28</f>
        <v>0</v>
      </c>
      <c r="I170" s="172">
        <f>'Ventilation Coûts'!L28</f>
        <v>0</v>
      </c>
      <c r="M170" s="87" t="s">
        <v>87</v>
      </c>
      <c r="N170" s="230">
        <f>'Ventilation Coûts'!O28</f>
        <v>0</v>
      </c>
      <c r="O170" s="172">
        <f>'Ventilation Coûts'!P28</f>
        <v>0</v>
      </c>
      <c r="P170" s="92"/>
      <c r="S170" s="87" t="s">
        <v>87</v>
      </c>
      <c r="T170" s="230">
        <f>'Ventilation Coûts'!S28</f>
        <v>114</v>
      </c>
      <c r="U170" s="172">
        <f>'Ventilation Coûts'!T28</f>
        <v>214.1</v>
      </c>
      <c r="V170" s="92"/>
    </row>
    <row r="171" spans="1:24" x14ac:dyDescent="0.3">
      <c r="A171" s="80" t="s">
        <v>110</v>
      </c>
      <c r="B171" s="232">
        <f>'Ventilation Coûts'!G29</f>
        <v>4</v>
      </c>
      <c r="C171" s="184">
        <f>'Ventilation Coûts'!H29</f>
        <v>14.26</v>
      </c>
      <c r="G171" s="80" t="s">
        <v>110</v>
      </c>
      <c r="H171" s="229">
        <f>'Ventilation Coûts'!K29</f>
        <v>4</v>
      </c>
      <c r="I171" s="183">
        <f>'Ventilation Coûts'!L29</f>
        <v>14.26</v>
      </c>
      <c r="M171" s="80" t="s">
        <v>110</v>
      </c>
      <c r="N171" s="229">
        <f>'Ventilation Coûts'!O29</f>
        <v>4</v>
      </c>
      <c r="O171" s="183">
        <f>'Ventilation Coûts'!P29</f>
        <v>14.26</v>
      </c>
      <c r="P171" s="92"/>
      <c r="S171" s="80" t="s">
        <v>110</v>
      </c>
      <c r="T171" s="229">
        <f>'Ventilation Coûts'!S29</f>
        <v>6</v>
      </c>
      <c r="U171" s="183">
        <f>'Ventilation Coûts'!T29</f>
        <v>16.46</v>
      </c>
      <c r="V171" s="92"/>
    </row>
    <row r="172" spans="1:24" x14ac:dyDescent="0.3">
      <c r="A172" s="87" t="s">
        <v>175</v>
      </c>
      <c r="B172" s="230">
        <f>'Ventilation Coûts'!G30</f>
        <v>67</v>
      </c>
      <c r="C172" s="172">
        <f>'Ventilation Coûts'!H30</f>
        <v>92.49</v>
      </c>
      <c r="G172" s="87" t="s">
        <v>175</v>
      </c>
      <c r="H172" s="230">
        <f>'Ventilation Coûts'!K30</f>
        <v>215</v>
      </c>
      <c r="I172" s="172">
        <f>'Ventilation Coûts'!L30</f>
        <v>9.85</v>
      </c>
      <c r="M172" s="87" t="s">
        <v>175</v>
      </c>
      <c r="N172" s="230">
        <f>'Ventilation Coûts'!O30</f>
        <v>1</v>
      </c>
      <c r="O172" s="172">
        <f>'Ventilation Coûts'!P30</f>
        <v>10.95</v>
      </c>
      <c r="P172" s="92"/>
      <c r="S172" s="87" t="s">
        <v>175</v>
      </c>
      <c r="T172" s="230">
        <f>'Ventilation Coûts'!S30</f>
        <v>0</v>
      </c>
      <c r="U172" s="172">
        <f>'Ventilation Coûts'!T30</f>
        <v>9.85</v>
      </c>
      <c r="V172" s="92"/>
    </row>
    <row r="173" spans="1:24" x14ac:dyDescent="0.3">
      <c r="A173" s="80" t="s">
        <v>88</v>
      </c>
      <c r="B173" s="232">
        <f>'Ventilation Coûts'!G31</f>
        <v>520</v>
      </c>
      <c r="C173" s="184">
        <f>'Ventilation Coûts'!H31</f>
        <v>1393.62</v>
      </c>
      <c r="G173" s="80" t="s">
        <v>88</v>
      </c>
      <c r="H173" s="229">
        <f>'Ventilation Coûts'!K31</f>
        <v>0</v>
      </c>
      <c r="I173" s="183">
        <f>'Ventilation Coûts'!L31</f>
        <v>0</v>
      </c>
      <c r="M173" s="80" t="s">
        <v>88</v>
      </c>
      <c r="N173" s="229">
        <f>'Ventilation Coûts'!O31</f>
        <v>170</v>
      </c>
      <c r="O173" s="183">
        <f>'Ventilation Coûts'!P31</f>
        <v>374.62</v>
      </c>
      <c r="P173" s="92"/>
      <c r="S173" s="80" t="s">
        <v>88</v>
      </c>
      <c r="T173" s="229">
        <f>'Ventilation Coûts'!S31</f>
        <v>20</v>
      </c>
      <c r="U173" s="183">
        <f>'Ventilation Coûts'!T31</f>
        <v>31.9</v>
      </c>
      <c r="V173" s="92"/>
    </row>
    <row r="174" spans="1:24" x14ac:dyDescent="0.3">
      <c r="A174" s="87" t="s">
        <v>174</v>
      </c>
      <c r="B174" s="235">
        <f>'Ventilation Coûts'!G32</f>
        <v>141</v>
      </c>
      <c r="C174" s="171">
        <f>'Ventilation Coûts'!H32</f>
        <v>289.74</v>
      </c>
      <c r="G174" s="87" t="s">
        <v>174</v>
      </c>
      <c r="H174" s="235">
        <f>'Ventilation Coûts'!K32</f>
        <v>45</v>
      </c>
      <c r="I174" s="171">
        <f>'Ventilation Coûts'!L32</f>
        <v>59.47</v>
      </c>
      <c r="M174" s="87" t="s">
        <v>174</v>
      </c>
      <c r="N174" s="235">
        <f>'Ventilation Coûts'!O32</f>
        <v>22</v>
      </c>
      <c r="O174" s="171">
        <f>'Ventilation Coûts'!P32</f>
        <v>9.85</v>
      </c>
      <c r="P174" s="92"/>
      <c r="S174" s="87" t="s">
        <v>174</v>
      </c>
      <c r="T174" s="235">
        <f>'Ventilation Coûts'!S32</f>
        <v>1651</v>
      </c>
      <c r="U174" s="171">
        <f>'Ventilation Coûts'!T32</f>
        <v>4696.3500000000004</v>
      </c>
      <c r="V174" s="92"/>
    </row>
    <row r="175" spans="1:24" x14ac:dyDescent="0.3">
      <c r="A175" s="154" t="s">
        <v>1</v>
      </c>
      <c r="B175" s="233">
        <f>SUM(B166:B174)</f>
        <v>996</v>
      </c>
      <c r="C175" s="186">
        <f>SUM(C166:C174)</f>
        <v>2285.9399999999996</v>
      </c>
      <c r="G175" s="154" t="s">
        <v>1</v>
      </c>
      <c r="H175" s="233">
        <f>SUM(H166:H174)</f>
        <v>395</v>
      </c>
      <c r="I175" s="186">
        <f>SUM(I166:I174)</f>
        <v>257.61</v>
      </c>
      <c r="M175" s="154" t="s">
        <v>1</v>
      </c>
      <c r="N175" s="233">
        <f>SUM(N166:N174)</f>
        <v>427</v>
      </c>
      <c r="O175" s="186">
        <f>SUM(O166:O174)</f>
        <v>770.53000000000009</v>
      </c>
      <c r="P175" s="92"/>
      <c r="S175" s="154" t="s">
        <v>1</v>
      </c>
      <c r="T175" s="233">
        <f>SUM(T166:T174)</f>
        <v>2307</v>
      </c>
      <c r="U175" s="186">
        <f>SUM(U166:U174)</f>
        <v>6061.26</v>
      </c>
      <c r="V175" s="92"/>
    </row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18" spans="1:24" ht="21" customHeight="1" x14ac:dyDescent="0.45">
      <c r="A218" s="338" t="s">
        <v>154</v>
      </c>
      <c r="B218" s="338"/>
      <c r="C218" s="338"/>
      <c r="D218" s="338"/>
      <c r="E218" s="338"/>
      <c r="F218" s="338"/>
      <c r="G218" s="338" t="s">
        <v>97</v>
      </c>
      <c r="H218" s="338"/>
      <c r="I218" s="338"/>
      <c r="J218" s="338"/>
      <c r="K218" s="338"/>
      <c r="L218" s="338"/>
      <c r="M218" s="338" t="s">
        <v>183</v>
      </c>
      <c r="N218" s="338"/>
      <c r="O218" s="338"/>
      <c r="P218" s="338"/>
      <c r="Q218" s="338"/>
      <c r="R218" s="338"/>
      <c r="S218" s="338" t="s">
        <v>185</v>
      </c>
      <c r="T218" s="338"/>
      <c r="U218" s="338"/>
      <c r="V218" s="338"/>
      <c r="W218" s="338"/>
      <c r="X218" s="338"/>
    </row>
    <row r="219" spans="1:24" x14ac:dyDescent="0.3">
      <c r="A219" s="335" t="s">
        <v>82</v>
      </c>
      <c r="B219" s="336"/>
      <c r="C219" s="336"/>
      <c r="D219" s="337"/>
      <c r="G219" s="335" t="s">
        <v>82</v>
      </c>
      <c r="H219" s="336"/>
      <c r="I219" s="336"/>
      <c r="J219" s="337"/>
      <c r="M219" s="335" t="s">
        <v>82</v>
      </c>
      <c r="N219" s="336"/>
      <c r="O219" s="336"/>
      <c r="P219" s="337"/>
      <c r="S219" s="335" t="s">
        <v>82</v>
      </c>
      <c r="T219" s="336"/>
      <c r="U219" s="336"/>
      <c r="V219" s="337"/>
    </row>
    <row r="220" spans="1:24" ht="16.2" x14ac:dyDescent="0.3">
      <c r="A220" s="90" t="s">
        <v>93</v>
      </c>
      <c r="B220" s="90" t="s">
        <v>92</v>
      </c>
      <c r="C220" s="90" t="s">
        <v>85</v>
      </c>
      <c r="D220" s="90" t="s">
        <v>95</v>
      </c>
      <c r="G220" s="90" t="s">
        <v>93</v>
      </c>
      <c r="H220" s="90" t="s">
        <v>92</v>
      </c>
      <c r="I220" s="90" t="s">
        <v>85</v>
      </c>
      <c r="J220" s="90" t="s">
        <v>95</v>
      </c>
      <c r="M220" s="90" t="s">
        <v>93</v>
      </c>
      <c r="N220" s="90" t="s">
        <v>92</v>
      </c>
      <c r="O220" s="90" t="s">
        <v>85</v>
      </c>
      <c r="P220" s="90" t="s">
        <v>95</v>
      </c>
      <c r="S220" s="90" t="s">
        <v>93</v>
      </c>
      <c r="T220" s="90" t="s">
        <v>92</v>
      </c>
      <c r="U220" s="90" t="s">
        <v>85</v>
      </c>
      <c r="V220" s="90" t="s">
        <v>95</v>
      </c>
    </row>
    <row r="221" spans="1:24" x14ac:dyDescent="0.3">
      <c r="A221" s="128" t="s">
        <v>36</v>
      </c>
      <c r="B221" s="161">
        <f>'Ventilation Coûts'!G34</f>
        <v>30</v>
      </c>
      <c r="C221" s="241">
        <f>'Ventilation Coûts'!H34</f>
        <v>42.9</v>
      </c>
      <c r="D221" s="164">
        <v>137</v>
      </c>
      <c r="G221" s="215" t="s">
        <v>36</v>
      </c>
      <c r="H221" s="238">
        <f>'Ventilation Coûts'!K34</f>
        <v>0</v>
      </c>
      <c r="I221" s="246">
        <f>'Ventilation Coûts'!L34</f>
        <v>0</v>
      </c>
      <c r="J221" s="250">
        <v>137</v>
      </c>
      <c r="M221" s="215" t="s">
        <v>36</v>
      </c>
      <c r="N221" s="238">
        <f>'Ventilation Coûts'!O34</f>
        <v>39</v>
      </c>
      <c r="O221" s="246">
        <f>'Ventilation Coûts'!P34</f>
        <v>52.86</v>
      </c>
      <c r="P221" s="250">
        <v>137</v>
      </c>
      <c r="S221" s="215" t="s">
        <v>36</v>
      </c>
      <c r="T221" s="238">
        <f>'Ventilation Coûts'!S34</f>
        <v>80</v>
      </c>
      <c r="U221" s="246">
        <f>'Ventilation Coûts'!T34</f>
        <v>123.18</v>
      </c>
      <c r="V221" s="250">
        <v>137</v>
      </c>
    </row>
    <row r="222" spans="1:24" x14ac:dyDescent="0.3">
      <c r="A222" s="129" t="s">
        <v>89</v>
      </c>
      <c r="B222" s="112">
        <f>'Ventilation Coûts'!G35</f>
        <v>248</v>
      </c>
      <c r="C222" s="242">
        <f>'Ventilation Coûts'!H35</f>
        <v>601.41</v>
      </c>
      <c r="D222" s="165">
        <v>0</v>
      </c>
      <c r="G222" s="217" t="s">
        <v>89</v>
      </c>
      <c r="H222" s="229">
        <f>'Ventilation Coûts'!K35</f>
        <v>293</v>
      </c>
      <c r="I222" s="247">
        <f>'Ventilation Coûts'!L35</f>
        <v>733.56</v>
      </c>
      <c r="J222" s="168">
        <v>0</v>
      </c>
      <c r="M222" s="217" t="s">
        <v>89</v>
      </c>
      <c r="N222" s="229">
        <f>'Ventilation Coûts'!O35</f>
        <v>292</v>
      </c>
      <c r="O222" s="247">
        <f>'Ventilation Coûts'!P35</f>
        <v>730.62</v>
      </c>
      <c r="P222" s="168">
        <v>0</v>
      </c>
      <c r="S222" s="217" t="s">
        <v>89</v>
      </c>
      <c r="T222" s="229">
        <f>'Ventilation Coûts'!S35</f>
        <v>366</v>
      </c>
      <c r="U222" s="247">
        <f>'Ventilation Coûts'!T35</f>
        <v>946.57</v>
      </c>
      <c r="V222" s="168">
        <v>0</v>
      </c>
    </row>
    <row r="223" spans="1:24" x14ac:dyDescent="0.3">
      <c r="A223" s="128" t="s">
        <v>37</v>
      </c>
      <c r="B223" s="161">
        <f>'Ventilation Coûts'!G36</f>
        <v>400</v>
      </c>
      <c r="C223" s="241">
        <f>'Ventilation Coûts'!H36</f>
        <v>1044.31</v>
      </c>
      <c r="D223" s="164">
        <v>360</v>
      </c>
      <c r="G223" s="218" t="s">
        <v>37</v>
      </c>
      <c r="H223" s="239">
        <f>'Ventilation Coûts'!K36</f>
        <v>0</v>
      </c>
      <c r="I223" s="248">
        <f>'Ventilation Coûts'!L36</f>
        <v>9.85</v>
      </c>
      <c r="J223" s="251">
        <v>360</v>
      </c>
      <c r="M223" s="218" t="s">
        <v>37</v>
      </c>
      <c r="N223" s="239">
        <f>'Ventilation Coûts'!O36</f>
        <v>0</v>
      </c>
      <c r="O223" s="248">
        <f>'Ventilation Coûts'!P36</f>
        <v>0</v>
      </c>
      <c r="P223" s="251">
        <v>360</v>
      </c>
      <c r="S223" s="218" t="s">
        <v>37</v>
      </c>
      <c r="T223" s="239">
        <f>'Ventilation Coûts'!S36</f>
        <v>0</v>
      </c>
      <c r="U223" s="248">
        <f>'Ventilation Coûts'!T36</f>
        <v>9.85</v>
      </c>
      <c r="V223" s="251">
        <v>360</v>
      </c>
    </row>
    <row r="224" spans="1:24" x14ac:dyDescent="0.3">
      <c r="A224" s="91" t="s">
        <v>38</v>
      </c>
      <c r="B224" s="161">
        <f>'Ventilation Coûts'!G37</f>
        <v>74</v>
      </c>
      <c r="C224" s="241">
        <f>'Ventilation Coûts'!H37</f>
        <v>108.95</v>
      </c>
      <c r="D224" s="166">
        <v>120</v>
      </c>
      <c r="G224" s="219" t="s">
        <v>38</v>
      </c>
      <c r="H224" s="229">
        <f>'Ventilation Coûts'!K37</f>
        <v>107</v>
      </c>
      <c r="I224" s="247">
        <f>'Ventilation Coûts'!L37</f>
        <v>190.77</v>
      </c>
      <c r="J224" s="168">
        <v>120</v>
      </c>
      <c r="M224" s="219" t="s">
        <v>38</v>
      </c>
      <c r="N224" s="229">
        <f>'Ventilation Coûts'!O37</f>
        <v>125</v>
      </c>
      <c r="O224" s="247">
        <f>'Ventilation Coûts'!P37</f>
        <v>243.3</v>
      </c>
      <c r="P224" s="168">
        <v>120</v>
      </c>
      <c r="S224" s="219" t="s">
        <v>38</v>
      </c>
      <c r="T224" s="229">
        <f>'Ventilation Coûts'!S37</f>
        <v>118</v>
      </c>
      <c r="U224" s="247">
        <f>'Ventilation Coûts'!T37</f>
        <v>222.88</v>
      </c>
      <c r="V224" s="168">
        <v>120</v>
      </c>
    </row>
    <row r="225" spans="1:23" ht="15" customHeight="1" x14ac:dyDescent="0.3">
      <c r="A225" s="159" t="s">
        <v>94</v>
      </c>
      <c r="B225" s="162">
        <f>'Ventilation Coûts'!G38</f>
        <v>168</v>
      </c>
      <c r="C225" s="243">
        <f>'Ventilation Coûts'!H38</f>
        <v>368.45</v>
      </c>
      <c r="D225" s="164">
        <v>228</v>
      </c>
      <c r="G225" s="220" t="s">
        <v>94</v>
      </c>
      <c r="H225" s="239">
        <f>'Ventilation Coûts'!K38</f>
        <v>253</v>
      </c>
      <c r="I225" s="248">
        <f>'Ventilation Coûts'!L38</f>
        <v>616.82000000000005</v>
      </c>
      <c r="J225" s="251">
        <v>228</v>
      </c>
      <c r="K225" s="6"/>
      <c r="M225" s="220" t="s">
        <v>94</v>
      </c>
      <c r="N225" s="239">
        <f>'Ventilation Coûts'!O38</f>
        <v>179</v>
      </c>
      <c r="O225" s="248">
        <f>'Ventilation Coûts'!P38</f>
        <v>400.89</v>
      </c>
      <c r="P225" s="251">
        <v>228</v>
      </c>
      <c r="Q225" s="6"/>
      <c r="S225" s="220" t="s">
        <v>94</v>
      </c>
      <c r="T225" s="239">
        <f>'Ventilation Coûts'!S38</f>
        <v>354</v>
      </c>
      <c r="U225" s="248">
        <f>'Ventilation Coûts'!T38</f>
        <v>911.55</v>
      </c>
      <c r="V225" s="251">
        <v>228</v>
      </c>
      <c r="W225" s="6"/>
    </row>
    <row r="226" spans="1:23" x14ac:dyDescent="0.3">
      <c r="A226" s="91" t="s">
        <v>39</v>
      </c>
      <c r="B226" s="163">
        <f>'Ventilation Coûts'!G39</f>
        <v>266</v>
      </c>
      <c r="C226" s="244">
        <f>'Ventilation Coûts'!H39</f>
        <v>654.21</v>
      </c>
      <c r="D226" s="166">
        <v>282</v>
      </c>
      <c r="G226" s="219" t="s">
        <v>39</v>
      </c>
      <c r="H226" s="229">
        <f>'Ventilation Coûts'!K39</f>
        <v>386</v>
      </c>
      <c r="I226" s="247">
        <f>'Ventilation Coûts'!L39</f>
        <v>1004.92</v>
      </c>
      <c r="J226" s="168">
        <v>282</v>
      </c>
      <c r="K226" s="6"/>
      <c r="M226" s="219" t="s">
        <v>39</v>
      </c>
      <c r="N226" s="229">
        <f>'Ventilation Coûts'!O39</f>
        <v>354</v>
      </c>
      <c r="O226" s="247">
        <f>'Ventilation Coûts'!P39</f>
        <v>911.55</v>
      </c>
      <c r="P226" s="168">
        <v>282</v>
      </c>
      <c r="Q226" s="6"/>
      <c r="S226" s="219" t="s">
        <v>39</v>
      </c>
      <c r="T226" s="229">
        <f>'Ventilation Coûts'!S39</f>
        <v>467</v>
      </c>
      <c r="U226" s="247">
        <f>'Ventilation Coûts'!T39</f>
        <v>1241.29</v>
      </c>
      <c r="V226" s="168">
        <v>282</v>
      </c>
      <c r="W226" s="6"/>
    </row>
    <row r="227" spans="1:23" x14ac:dyDescent="0.3">
      <c r="A227" s="159" t="s">
        <v>40</v>
      </c>
      <c r="B227" s="162">
        <f>'Ventilation Coûts'!G40</f>
        <v>0</v>
      </c>
      <c r="C227" s="243">
        <f>'Ventilation Coûts'!H40</f>
        <v>9.85</v>
      </c>
      <c r="D227" s="164">
        <v>152</v>
      </c>
      <c r="E227">
        <f>10*3</f>
        <v>30</v>
      </c>
      <c r="G227" s="220" t="s">
        <v>40</v>
      </c>
      <c r="H227" s="239">
        <f>'Ventilation Coûts'!K40</f>
        <v>0</v>
      </c>
      <c r="I227" s="248">
        <f>'Ventilation Coûts'!L40</f>
        <v>9.85</v>
      </c>
      <c r="J227" s="251">
        <v>152</v>
      </c>
      <c r="M227" s="220" t="s">
        <v>40</v>
      </c>
      <c r="N227" s="239">
        <f>'Ventilation Coûts'!O40</f>
        <v>0</v>
      </c>
      <c r="O227" s="248">
        <f>'Ventilation Coûts'!P40</f>
        <v>9.85</v>
      </c>
      <c r="P227" s="251">
        <v>152</v>
      </c>
      <c r="S227" s="220" t="s">
        <v>40</v>
      </c>
      <c r="T227" s="239">
        <f>'Ventilation Coûts'!S40</f>
        <v>0</v>
      </c>
      <c r="U227" s="248">
        <f>'Ventilation Coûts'!T40</f>
        <v>9.85</v>
      </c>
      <c r="V227" s="251">
        <v>152</v>
      </c>
    </row>
    <row r="228" spans="1:23" x14ac:dyDescent="0.3">
      <c r="A228" s="91" t="s">
        <v>41</v>
      </c>
      <c r="B228" s="163">
        <f>'Ventilation Coûts'!G41</f>
        <v>105</v>
      </c>
      <c r="C228" s="244">
        <f>'Ventilation Coûts'!H41</f>
        <v>184.72</v>
      </c>
      <c r="D228" s="166">
        <v>140</v>
      </c>
      <c r="G228" s="219" t="s">
        <v>41</v>
      </c>
      <c r="H228" s="229">
        <f>'Ventilation Coûts'!K41</f>
        <v>0</v>
      </c>
      <c r="I228" s="247">
        <f>'Ventilation Coûts'!L41</f>
        <v>0</v>
      </c>
      <c r="J228" s="168">
        <v>140</v>
      </c>
      <c r="M228" s="219" t="s">
        <v>41</v>
      </c>
      <c r="N228" s="229">
        <f>'Ventilation Coûts'!O41</f>
        <v>83</v>
      </c>
      <c r="O228" s="247">
        <f>'Ventilation Coûts'!P41</f>
        <v>130.26</v>
      </c>
      <c r="P228" s="168">
        <v>140</v>
      </c>
      <c r="S228" s="219" t="s">
        <v>41</v>
      </c>
      <c r="T228" s="229">
        <f>'Ventilation Coûts'!S41</f>
        <v>136</v>
      </c>
      <c r="U228" s="247">
        <f>'Ventilation Coûts'!T41</f>
        <v>275.39999999999998</v>
      </c>
      <c r="V228" s="168">
        <v>140</v>
      </c>
    </row>
    <row r="229" spans="1:23" x14ac:dyDescent="0.3">
      <c r="A229" s="159" t="s">
        <v>42</v>
      </c>
      <c r="B229" s="162">
        <f>'Ventilation Coûts'!G42</f>
        <v>170</v>
      </c>
      <c r="C229" s="243">
        <f>'Ventilation Coûts'!H42</f>
        <v>374.08</v>
      </c>
      <c r="D229" s="164">
        <v>71</v>
      </c>
      <c r="G229" s="220" t="s">
        <v>42</v>
      </c>
      <c r="H229" s="239">
        <f>'Ventilation Coûts'!K42</f>
        <v>0</v>
      </c>
      <c r="I229" s="248">
        <f>'Ventilation Coûts'!L42</f>
        <v>0</v>
      </c>
      <c r="J229" s="251">
        <v>71</v>
      </c>
      <c r="M229" s="220" t="s">
        <v>42</v>
      </c>
      <c r="N229" s="239">
        <f>'Ventilation Coûts'!O42</f>
        <v>118</v>
      </c>
      <c r="O229" s="248">
        <f>'Ventilation Coûts'!P42</f>
        <v>222.88</v>
      </c>
      <c r="P229" s="251">
        <v>71</v>
      </c>
      <c r="S229" s="220" t="s">
        <v>42</v>
      </c>
      <c r="T229" s="239">
        <f>'Ventilation Coûts'!S42</f>
        <v>156</v>
      </c>
      <c r="U229" s="248">
        <f>'Ventilation Coûts'!T42</f>
        <v>333.76</v>
      </c>
      <c r="V229" s="251">
        <v>71</v>
      </c>
    </row>
    <row r="230" spans="1:23" x14ac:dyDescent="0.3">
      <c r="A230" s="91" t="s">
        <v>38</v>
      </c>
      <c r="B230" s="161">
        <f>'Ventilation Coûts'!G43</f>
        <v>17</v>
      </c>
      <c r="C230" s="241">
        <f>'Ventilation Coûts'!H43</f>
        <v>28.6</v>
      </c>
      <c r="D230" s="166">
        <v>0</v>
      </c>
      <c r="G230" s="219" t="s">
        <v>38</v>
      </c>
      <c r="H230" s="229">
        <f>'Ventilation Coûts'!K43</f>
        <v>21</v>
      </c>
      <c r="I230" s="247">
        <f>'Ventilation Coûts'!L43</f>
        <v>33</v>
      </c>
      <c r="J230" s="168">
        <v>0</v>
      </c>
      <c r="M230" s="219" t="s">
        <v>38</v>
      </c>
      <c r="N230" s="229">
        <f>'Ventilation Coûts'!O43</f>
        <v>3</v>
      </c>
      <c r="O230" s="247">
        <f>'Ventilation Coûts'!P43</f>
        <v>13.16</v>
      </c>
      <c r="P230" s="168">
        <v>0</v>
      </c>
      <c r="S230" s="219" t="s">
        <v>38</v>
      </c>
      <c r="T230" s="229">
        <f>'Ventilation Coûts'!S43</f>
        <v>4</v>
      </c>
      <c r="U230" s="247">
        <f>'Ventilation Coûts'!T43</f>
        <v>14.26</v>
      </c>
      <c r="V230" s="168">
        <v>0</v>
      </c>
    </row>
    <row r="231" spans="1:23" ht="28.8" x14ac:dyDescent="0.3">
      <c r="A231" s="159" t="s">
        <v>157</v>
      </c>
      <c r="B231" s="237">
        <f>'Ventilation Coûts'!G44</f>
        <v>0</v>
      </c>
      <c r="C231" s="245">
        <f>'Ventilation Coûts'!H44</f>
        <v>19.71</v>
      </c>
      <c r="D231" s="160">
        <v>0</v>
      </c>
      <c r="G231" s="216" t="s">
        <v>157</v>
      </c>
      <c r="H231" s="240">
        <f>'Ventilation Coûts'!K44</f>
        <v>0</v>
      </c>
      <c r="I231" s="249">
        <f>'Ventilation Coûts'!L44</f>
        <v>0</v>
      </c>
      <c r="J231" s="252">
        <v>0</v>
      </c>
      <c r="M231" s="216" t="s">
        <v>157</v>
      </c>
      <c r="N231" s="240">
        <f>'Ventilation Coûts'!O44</f>
        <v>0</v>
      </c>
      <c r="O231" s="249">
        <f>'Ventilation Coûts'!P44</f>
        <v>0</v>
      </c>
      <c r="P231" s="252">
        <v>0</v>
      </c>
      <c r="S231" s="216" t="s">
        <v>157</v>
      </c>
      <c r="T231" s="240">
        <f>'Ventilation Coûts'!S44</f>
        <v>0</v>
      </c>
      <c r="U231" s="249">
        <f>'Ventilation Coûts'!T44</f>
        <v>0</v>
      </c>
      <c r="V231" s="252">
        <v>0</v>
      </c>
    </row>
    <row r="232" spans="1:23" x14ac:dyDescent="0.3">
      <c r="A232" s="154" t="s">
        <v>1</v>
      </c>
      <c r="B232" s="233">
        <f>SUM(B221:B231)</f>
        <v>1478</v>
      </c>
      <c r="C232" s="253">
        <f>SUM(C221:C231)</f>
        <v>3437.1899999999996</v>
      </c>
      <c r="D232" s="157">
        <f>SUM(D221:D231)</f>
        <v>1490</v>
      </c>
      <c r="G232" s="154" t="s">
        <v>1</v>
      </c>
      <c r="H232" s="233">
        <f>SUM(H221:H231)</f>
        <v>1060</v>
      </c>
      <c r="I232" s="253">
        <f>SUM(I221:I231)</f>
        <v>2598.77</v>
      </c>
      <c r="J232" s="157">
        <f>SUM(J221:J231)</f>
        <v>1490</v>
      </c>
      <c r="M232" s="154" t="s">
        <v>1</v>
      </c>
      <c r="N232" s="233">
        <f>SUM(N221:N231)</f>
        <v>1193</v>
      </c>
      <c r="O232" s="186">
        <f>SUM(O221:O231)</f>
        <v>2715.37</v>
      </c>
      <c r="P232" s="157">
        <f>SUM(P221:P231)</f>
        <v>1490</v>
      </c>
      <c r="S232" s="154" t="s">
        <v>1</v>
      </c>
      <c r="T232" s="233">
        <f>SUM(T221:T231)</f>
        <v>1681</v>
      </c>
      <c r="U232" s="253">
        <f>SUM(U221:U231)</f>
        <v>4088.59</v>
      </c>
      <c r="V232" s="157">
        <f>SUM(V221:V231)</f>
        <v>1490</v>
      </c>
    </row>
    <row r="233" spans="1:23" x14ac:dyDescent="0.3">
      <c r="G233" s="93"/>
      <c r="H233" s="53"/>
      <c r="I233" s="58"/>
    </row>
    <row r="234" spans="1:23" x14ac:dyDescent="0.3">
      <c r="G234" s="93"/>
      <c r="H234" s="53"/>
      <c r="I234" s="58"/>
    </row>
    <row r="235" spans="1:23" x14ac:dyDescent="0.3">
      <c r="G235" s="93"/>
      <c r="H235" s="53"/>
      <c r="I235" s="58"/>
    </row>
    <row r="236" spans="1:23" x14ac:dyDescent="0.3">
      <c r="G236" s="93"/>
      <c r="H236" s="53"/>
      <c r="I236" s="58"/>
    </row>
    <row r="237" spans="1:23" x14ac:dyDescent="0.3">
      <c r="G237" s="93"/>
      <c r="H237" s="53"/>
      <c r="I237" s="58"/>
    </row>
    <row r="238" spans="1:23" x14ac:dyDescent="0.3">
      <c r="G238" s="93"/>
      <c r="H238" s="53"/>
      <c r="I238" s="58"/>
    </row>
    <row r="239" spans="1:23" x14ac:dyDescent="0.3">
      <c r="G239" s="93"/>
      <c r="H239" s="53"/>
      <c r="I239" s="58"/>
    </row>
    <row r="240" spans="1:23" x14ac:dyDescent="0.3">
      <c r="G240" s="93"/>
      <c r="H240" s="53"/>
      <c r="I240" s="58"/>
    </row>
    <row r="241" spans="1:9" x14ac:dyDescent="0.3">
      <c r="G241" s="93"/>
      <c r="H241" s="53"/>
      <c r="I241" s="58"/>
    </row>
    <row r="242" spans="1:9" x14ac:dyDescent="0.3">
      <c r="G242" s="93"/>
      <c r="H242" s="53"/>
      <c r="I242" s="58"/>
    </row>
    <row r="243" spans="1:9" x14ac:dyDescent="0.3">
      <c r="G243" s="93"/>
      <c r="H243" s="53"/>
      <c r="I243" s="58"/>
    </row>
    <row r="244" spans="1:9" x14ac:dyDescent="0.3">
      <c r="G244" s="93"/>
      <c r="H244" s="53"/>
      <c r="I244" s="58"/>
    </row>
    <row r="245" spans="1:9" x14ac:dyDescent="0.3">
      <c r="G245" s="93"/>
      <c r="H245" s="53"/>
      <c r="I245" s="58"/>
    </row>
    <row r="246" spans="1:9" x14ac:dyDescent="0.3">
      <c r="G246" s="93"/>
      <c r="H246" s="53"/>
      <c r="I246" s="58"/>
    </row>
    <row r="247" spans="1:9" x14ac:dyDescent="0.3">
      <c r="G247" s="93"/>
      <c r="H247" s="53"/>
      <c r="I247" s="58"/>
    </row>
    <row r="248" spans="1:9" x14ac:dyDescent="0.3">
      <c r="G248" s="93"/>
      <c r="H248" s="53"/>
      <c r="I248" s="58"/>
    </row>
    <row r="253" spans="1:9" ht="30.75" customHeight="1" x14ac:dyDescent="0.3">
      <c r="A253" s="345" t="s">
        <v>161</v>
      </c>
      <c r="B253" s="345"/>
      <c r="C253" s="345"/>
      <c r="D253" s="345"/>
      <c r="E253" s="345"/>
      <c r="F253" s="345"/>
    </row>
    <row r="254" spans="1:9" x14ac:dyDescent="0.3">
      <c r="A254" s="345" t="s">
        <v>158</v>
      </c>
      <c r="B254" s="345"/>
      <c r="C254" s="345"/>
      <c r="D254" s="345"/>
      <c r="E254" s="345"/>
      <c r="F254" s="345"/>
    </row>
    <row r="255" spans="1:9" x14ac:dyDescent="0.3">
      <c r="A255" s="345" t="s">
        <v>159</v>
      </c>
      <c r="B255" s="345"/>
      <c r="C255" s="345"/>
      <c r="D255" s="345"/>
      <c r="E255" s="345"/>
      <c r="F255" s="345"/>
    </row>
    <row r="256" spans="1:9" x14ac:dyDescent="0.3">
      <c r="A256" s="344" t="s">
        <v>207</v>
      </c>
      <c r="B256" s="344"/>
      <c r="C256" s="344"/>
      <c r="D256" s="344"/>
      <c r="E256" s="344"/>
      <c r="F256" s="344"/>
    </row>
    <row r="257" spans="1:24" x14ac:dyDescent="0.3">
      <c r="A257" s="344"/>
      <c r="B257" s="344"/>
      <c r="C257" s="344"/>
      <c r="D257" s="344"/>
      <c r="E257" s="344"/>
      <c r="F257" s="344"/>
    </row>
    <row r="258" spans="1:24" x14ac:dyDescent="0.3">
      <c r="A258" s="344"/>
      <c r="B258" s="344"/>
      <c r="C258" s="344"/>
      <c r="D258" s="344"/>
      <c r="E258" s="344"/>
      <c r="F258" s="344"/>
    </row>
    <row r="259" spans="1:24" x14ac:dyDescent="0.3">
      <c r="A259" s="344"/>
      <c r="B259" s="344"/>
      <c r="C259" s="344"/>
      <c r="D259" s="344"/>
      <c r="E259" s="344"/>
      <c r="F259" s="344"/>
    </row>
    <row r="260" spans="1:24" x14ac:dyDescent="0.3">
      <c r="A260" s="344"/>
      <c r="B260" s="344"/>
      <c r="C260" s="344"/>
      <c r="D260" s="344"/>
      <c r="E260" s="344"/>
      <c r="F260" s="344"/>
    </row>
    <row r="261" spans="1:24" x14ac:dyDescent="0.3">
      <c r="A261" s="344"/>
      <c r="B261" s="344"/>
      <c r="C261" s="344"/>
      <c r="D261" s="344"/>
      <c r="E261" s="344"/>
      <c r="F261" s="344"/>
    </row>
    <row r="262" spans="1:24" ht="12.75" customHeight="1" x14ac:dyDescent="0.3">
      <c r="A262" s="344"/>
      <c r="B262" s="344"/>
      <c r="C262" s="344"/>
      <c r="D262" s="344"/>
      <c r="E262" s="344"/>
      <c r="F262" s="344"/>
    </row>
    <row r="263" spans="1:24" ht="15" customHeight="1" x14ac:dyDescent="0.3">
      <c r="A263" s="344" t="s">
        <v>160</v>
      </c>
      <c r="B263" s="344"/>
      <c r="C263" s="344"/>
      <c r="D263" s="344"/>
      <c r="E263" s="344"/>
      <c r="F263" s="344"/>
    </row>
    <row r="264" spans="1:24" x14ac:dyDescent="0.3">
      <c r="A264" s="344"/>
      <c r="B264" s="344"/>
      <c r="C264" s="344"/>
      <c r="D264" s="344"/>
      <c r="E264" s="344"/>
      <c r="F264" s="344"/>
    </row>
    <row r="265" spans="1:24" x14ac:dyDescent="0.3">
      <c r="A265" s="344"/>
      <c r="B265" s="344"/>
      <c r="C265" s="344"/>
      <c r="D265" s="344"/>
      <c r="E265" s="344"/>
      <c r="F265" s="344"/>
    </row>
    <row r="266" spans="1:24" x14ac:dyDescent="0.3">
      <c r="A266" s="344"/>
      <c r="B266" s="344"/>
      <c r="C266" s="344"/>
      <c r="D266" s="344"/>
      <c r="E266" s="344"/>
      <c r="F266" s="344"/>
    </row>
    <row r="267" spans="1:24" x14ac:dyDescent="0.3">
      <c r="A267" s="226"/>
      <c r="B267" s="226"/>
      <c r="C267" s="226"/>
      <c r="D267" s="226"/>
      <c r="E267" s="226"/>
      <c r="F267" s="226"/>
    </row>
    <row r="268" spans="1:24" x14ac:dyDescent="0.3">
      <c r="A268" s="226"/>
      <c r="B268" s="226"/>
      <c r="C268" s="226"/>
      <c r="D268" s="226"/>
      <c r="E268" s="226"/>
      <c r="F268" s="226"/>
    </row>
    <row r="269" spans="1:24" x14ac:dyDescent="0.3">
      <c r="A269" s="226"/>
      <c r="B269" s="226"/>
      <c r="C269" s="226"/>
      <c r="D269" s="226"/>
      <c r="E269" s="226"/>
      <c r="F269" s="226"/>
    </row>
    <row r="270" spans="1:24" x14ac:dyDescent="0.3">
      <c r="A270" s="226"/>
      <c r="B270" s="226"/>
      <c r="C270" s="226"/>
      <c r="D270" s="226"/>
      <c r="E270" s="226"/>
      <c r="F270" s="226"/>
    </row>
    <row r="271" spans="1:24" ht="15" customHeight="1" x14ac:dyDescent="0.3">
      <c r="A271" s="343" t="s">
        <v>209</v>
      </c>
      <c r="B271" s="343"/>
      <c r="C271" s="343"/>
      <c r="D271" s="343"/>
      <c r="E271" s="343"/>
      <c r="F271" s="343"/>
      <c r="G271" s="343" t="s">
        <v>210</v>
      </c>
      <c r="H271" s="343"/>
      <c r="I271" s="343"/>
      <c r="J271" s="343"/>
      <c r="K271" s="343"/>
      <c r="L271" s="343"/>
      <c r="M271" s="343" t="s">
        <v>211</v>
      </c>
      <c r="N271" s="343"/>
      <c r="O271" s="343"/>
      <c r="P271" s="343"/>
      <c r="Q271" s="343"/>
      <c r="R271" s="343"/>
      <c r="S271" s="343" t="s">
        <v>212</v>
      </c>
      <c r="T271" s="343"/>
      <c r="U271" s="343"/>
      <c r="V271" s="343"/>
      <c r="W271" s="343"/>
      <c r="X271" s="343"/>
    </row>
    <row r="272" spans="1:24" ht="15" customHeight="1" x14ac:dyDescent="0.3">
      <c r="A272" s="343"/>
      <c r="B272" s="343"/>
      <c r="C272" s="343"/>
      <c r="D272" s="343"/>
      <c r="E272" s="343"/>
      <c r="F272" s="343"/>
      <c r="G272" s="343"/>
      <c r="H272" s="343"/>
      <c r="I272" s="343"/>
      <c r="J272" s="343"/>
      <c r="K272" s="343"/>
      <c r="L272" s="343"/>
      <c r="M272" s="343"/>
      <c r="N272" s="343"/>
      <c r="O272" s="343"/>
      <c r="P272" s="343"/>
      <c r="Q272" s="343"/>
      <c r="R272" s="343"/>
      <c r="S272" s="343"/>
      <c r="T272" s="343"/>
      <c r="U272" s="343"/>
      <c r="V272" s="343"/>
      <c r="W272" s="343"/>
      <c r="X272" s="343"/>
    </row>
    <row r="273" spans="1:23" x14ac:dyDescent="0.3">
      <c r="A273" s="335" t="s">
        <v>82</v>
      </c>
      <c r="B273" s="336"/>
      <c r="C273" s="336"/>
      <c r="D273" s="337"/>
      <c r="G273" s="335" t="s">
        <v>82</v>
      </c>
      <c r="H273" s="336"/>
      <c r="I273" s="336"/>
      <c r="J273" s="337"/>
      <c r="M273" s="335" t="s">
        <v>82</v>
      </c>
      <c r="N273" s="336"/>
      <c r="O273" s="336"/>
      <c r="P273" s="337"/>
      <c r="S273" s="335" t="s">
        <v>82</v>
      </c>
      <c r="T273" s="336"/>
      <c r="U273" s="336"/>
      <c r="V273" s="337"/>
    </row>
    <row r="274" spans="1:23" ht="16.2" x14ac:dyDescent="0.3">
      <c r="A274" s="90" t="s">
        <v>93</v>
      </c>
      <c r="B274" s="90" t="s">
        <v>92</v>
      </c>
      <c r="C274" s="90" t="s">
        <v>85</v>
      </c>
      <c r="D274" s="90" t="s">
        <v>95</v>
      </c>
      <c r="G274" s="90" t="s">
        <v>93</v>
      </c>
      <c r="H274" s="90" t="s">
        <v>92</v>
      </c>
      <c r="I274" s="90" t="s">
        <v>85</v>
      </c>
      <c r="J274" s="90" t="s">
        <v>95</v>
      </c>
      <c r="M274" s="90" t="s">
        <v>93</v>
      </c>
      <c r="N274" s="90" t="s">
        <v>92</v>
      </c>
      <c r="O274" s="90" t="s">
        <v>85</v>
      </c>
      <c r="P274" s="90" t="s">
        <v>95</v>
      </c>
      <c r="S274" s="90" t="s">
        <v>93</v>
      </c>
      <c r="T274" s="90" t="s">
        <v>92</v>
      </c>
      <c r="U274" s="90" t="s">
        <v>85</v>
      </c>
      <c r="V274" s="90" t="s">
        <v>95</v>
      </c>
    </row>
    <row r="275" spans="1:23" x14ac:dyDescent="0.3">
      <c r="A275" s="215" t="s">
        <v>36</v>
      </c>
      <c r="B275" s="238">
        <f>B221</f>
        <v>30</v>
      </c>
      <c r="C275" s="246">
        <f>C221</f>
        <v>42.9</v>
      </c>
      <c r="D275" s="250">
        <v>137</v>
      </c>
      <c r="E275">
        <f>8*4</f>
        <v>32</v>
      </c>
      <c r="G275" s="215" t="s">
        <v>36</v>
      </c>
      <c r="H275" s="238">
        <f>H221</f>
        <v>0</v>
      </c>
      <c r="I275" s="246">
        <f>I221</f>
        <v>0</v>
      </c>
      <c r="J275" s="250">
        <v>137</v>
      </c>
      <c r="M275" s="215" t="s">
        <v>36</v>
      </c>
      <c r="N275" s="238">
        <f>N221</f>
        <v>39</v>
      </c>
      <c r="O275" s="246">
        <f>O221</f>
        <v>52.86</v>
      </c>
      <c r="P275" s="250">
        <v>137</v>
      </c>
      <c r="S275" s="215" t="s">
        <v>36</v>
      </c>
      <c r="T275" s="238">
        <f>T221</f>
        <v>80</v>
      </c>
      <c r="U275" s="246">
        <f>U221</f>
        <v>123.18</v>
      </c>
      <c r="V275" s="250">
        <v>137</v>
      </c>
    </row>
    <row r="276" spans="1:23" x14ac:dyDescent="0.3">
      <c r="A276" s="217" t="s">
        <v>37</v>
      </c>
      <c r="B276" s="229">
        <f t="shared" ref="B276:C282" si="0">B223</f>
        <v>400</v>
      </c>
      <c r="C276" s="247">
        <f t="shared" si="0"/>
        <v>1044.31</v>
      </c>
      <c r="D276" s="168">
        <v>360</v>
      </c>
      <c r="E276">
        <f>3*8</f>
        <v>24</v>
      </c>
      <c r="G276" s="217" t="s">
        <v>37</v>
      </c>
      <c r="H276" s="229">
        <f t="shared" ref="H276:I282" si="1">H223</f>
        <v>0</v>
      </c>
      <c r="I276" s="247">
        <f t="shared" si="1"/>
        <v>9.85</v>
      </c>
      <c r="J276" s="168">
        <v>360</v>
      </c>
      <c r="M276" s="217" t="s">
        <v>37</v>
      </c>
      <c r="N276" s="229">
        <f t="shared" ref="N276:O282" si="2">N223</f>
        <v>0</v>
      </c>
      <c r="O276" s="247">
        <f t="shared" si="2"/>
        <v>0</v>
      </c>
      <c r="P276" s="168">
        <v>360</v>
      </c>
      <c r="S276" s="217" t="s">
        <v>37</v>
      </c>
      <c r="T276" s="229">
        <f t="shared" ref="T276:U282" si="3">T223</f>
        <v>0</v>
      </c>
      <c r="U276" s="247">
        <f t="shared" si="3"/>
        <v>9.85</v>
      </c>
      <c r="V276" s="168">
        <v>360</v>
      </c>
    </row>
    <row r="277" spans="1:23" x14ac:dyDescent="0.3">
      <c r="A277" s="220" t="s">
        <v>38</v>
      </c>
      <c r="B277" s="239">
        <f t="shared" si="0"/>
        <v>74</v>
      </c>
      <c r="C277" s="248">
        <f t="shared" si="0"/>
        <v>108.95</v>
      </c>
      <c r="D277" s="251">
        <v>120</v>
      </c>
      <c r="G277" s="220" t="s">
        <v>38</v>
      </c>
      <c r="H277" s="239">
        <f t="shared" si="1"/>
        <v>107</v>
      </c>
      <c r="I277" s="248">
        <f t="shared" si="1"/>
        <v>190.77</v>
      </c>
      <c r="J277" s="251">
        <v>120</v>
      </c>
      <c r="M277" s="220" t="s">
        <v>38</v>
      </c>
      <c r="N277" s="239">
        <f t="shared" si="2"/>
        <v>125</v>
      </c>
      <c r="O277" s="248">
        <f t="shared" si="2"/>
        <v>243.3</v>
      </c>
      <c r="P277" s="251">
        <v>120</v>
      </c>
      <c r="S277" s="220" t="s">
        <v>38</v>
      </c>
      <c r="T277" s="239">
        <f t="shared" si="3"/>
        <v>118</v>
      </c>
      <c r="U277" s="248">
        <f t="shared" si="3"/>
        <v>222.88</v>
      </c>
      <c r="V277" s="251">
        <v>120</v>
      </c>
    </row>
    <row r="278" spans="1:23" x14ac:dyDescent="0.3">
      <c r="A278" s="219" t="s">
        <v>208</v>
      </c>
      <c r="B278" s="229">
        <f t="shared" si="0"/>
        <v>168</v>
      </c>
      <c r="C278" s="247">
        <f t="shared" si="0"/>
        <v>368.45</v>
      </c>
      <c r="D278" s="168">
        <v>228</v>
      </c>
      <c r="G278" s="219" t="s">
        <v>208</v>
      </c>
      <c r="H278" s="229">
        <f t="shared" si="1"/>
        <v>253</v>
      </c>
      <c r="I278" s="247">
        <f t="shared" si="1"/>
        <v>616.82000000000005</v>
      </c>
      <c r="J278" s="168">
        <v>228</v>
      </c>
      <c r="M278" s="219" t="s">
        <v>208</v>
      </c>
      <c r="N278" s="229">
        <f t="shared" si="2"/>
        <v>179</v>
      </c>
      <c r="O278" s="247">
        <f t="shared" si="2"/>
        <v>400.89</v>
      </c>
      <c r="P278" s="168">
        <v>228</v>
      </c>
      <c r="S278" s="219" t="s">
        <v>208</v>
      </c>
      <c r="T278" s="229">
        <f t="shared" si="3"/>
        <v>354</v>
      </c>
      <c r="U278" s="247">
        <f t="shared" si="3"/>
        <v>911.55</v>
      </c>
      <c r="V278" s="168">
        <v>228</v>
      </c>
    </row>
    <row r="279" spans="1:23" x14ac:dyDescent="0.3">
      <c r="A279" s="220" t="s">
        <v>39</v>
      </c>
      <c r="B279" s="239">
        <f t="shared" si="0"/>
        <v>266</v>
      </c>
      <c r="C279" s="248">
        <f t="shared" si="0"/>
        <v>654.21</v>
      </c>
      <c r="D279" s="251">
        <v>282</v>
      </c>
      <c r="G279" s="220" t="s">
        <v>39</v>
      </c>
      <c r="H279" s="239">
        <f t="shared" si="1"/>
        <v>386</v>
      </c>
      <c r="I279" s="248">
        <f t="shared" si="1"/>
        <v>1004.92</v>
      </c>
      <c r="J279" s="251">
        <v>282</v>
      </c>
      <c r="M279" s="220" t="s">
        <v>39</v>
      </c>
      <c r="N279" s="239">
        <f t="shared" si="2"/>
        <v>354</v>
      </c>
      <c r="O279" s="248">
        <f t="shared" si="2"/>
        <v>911.55</v>
      </c>
      <c r="P279" s="251">
        <v>282</v>
      </c>
      <c r="S279" s="220" t="s">
        <v>39</v>
      </c>
      <c r="T279" s="239">
        <f t="shared" si="3"/>
        <v>467</v>
      </c>
      <c r="U279" s="248">
        <f t="shared" si="3"/>
        <v>1241.29</v>
      </c>
      <c r="V279" s="251">
        <v>282</v>
      </c>
    </row>
    <row r="280" spans="1:23" x14ac:dyDescent="0.3">
      <c r="A280" s="219" t="s">
        <v>40</v>
      </c>
      <c r="B280" s="229">
        <f t="shared" si="0"/>
        <v>0</v>
      </c>
      <c r="C280" s="247">
        <f t="shared" si="0"/>
        <v>9.85</v>
      </c>
      <c r="D280" s="168">
        <v>152</v>
      </c>
      <c r="E280" s="92"/>
      <c r="G280" s="219" t="s">
        <v>40</v>
      </c>
      <c r="H280" s="229">
        <f t="shared" si="1"/>
        <v>0</v>
      </c>
      <c r="I280" s="247">
        <f t="shared" si="1"/>
        <v>9.85</v>
      </c>
      <c r="J280" s="168">
        <v>152</v>
      </c>
      <c r="K280" s="92"/>
      <c r="M280" s="219" t="s">
        <v>40</v>
      </c>
      <c r="N280" s="229">
        <f t="shared" si="2"/>
        <v>0</v>
      </c>
      <c r="O280" s="247">
        <f t="shared" si="2"/>
        <v>9.85</v>
      </c>
      <c r="P280" s="168">
        <v>152</v>
      </c>
      <c r="Q280" s="92"/>
      <c r="S280" s="219" t="s">
        <v>40</v>
      </c>
      <c r="T280" s="229">
        <f t="shared" si="3"/>
        <v>0</v>
      </c>
      <c r="U280" s="247">
        <f t="shared" si="3"/>
        <v>9.85</v>
      </c>
      <c r="V280" s="168">
        <v>152</v>
      </c>
      <c r="W280" s="92"/>
    </row>
    <row r="281" spans="1:23" x14ac:dyDescent="0.3">
      <c r="A281" s="220" t="s">
        <v>41</v>
      </c>
      <c r="B281" s="239">
        <f t="shared" si="0"/>
        <v>105</v>
      </c>
      <c r="C281" s="248">
        <f t="shared" si="0"/>
        <v>184.72</v>
      </c>
      <c r="D281" s="251">
        <v>140</v>
      </c>
      <c r="G281" s="220" t="s">
        <v>41</v>
      </c>
      <c r="H281" s="239">
        <f t="shared" si="1"/>
        <v>0</v>
      </c>
      <c r="I281" s="248">
        <f t="shared" si="1"/>
        <v>0</v>
      </c>
      <c r="J281" s="251">
        <v>140</v>
      </c>
      <c r="M281" s="220" t="s">
        <v>41</v>
      </c>
      <c r="N281" s="239">
        <f t="shared" si="2"/>
        <v>83</v>
      </c>
      <c r="O281" s="248">
        <f t="shared" si="2"/>
        <v>130.26</v>
      </c>
      <c r="P281" s="251">
        <v>140</v>
      </c>
      <c r="S281" s="220" t="s">
        <v>41</v>
      </c>
      <c r="T281" s="239">
        <f t="shared" si="3"/>
        <v>136</v>
      </c>
      <c r="U281" s="248">
        <f t="shared" si="3"/>
        <v>275.39999999999998</v>
      </c>
      <c r="V281" s="251">
        <v>140</v>
      </c>
    </row>
    <row r="282" spans="1:23" x14ac:dyDescent="0.3">
      <c r="A282" s="219" t="s">
        <v>42</v>
      </c>
      <c r="B282" s="229">
        <f t="shared" si="0"/>
        <v>170</v>
      </c>
      <c r="C282" s="247">
        <f t="shared" si="0"/>
        <v>374.08</v>
      </c>
      <c r="D282" s="168">
        <v>71</v>
      </c>
      <c r="E282" s="92"/>
      <c r="G282" s="219" t="s">
        <v>42</v>
      </c>
      <c r="H282" s="229">
        <f t="shared" si="1"/>
        <v>0</v>
      </c>
      <c r="I282" s="247">
        <f t="shared" si="1"/>
        <v>0</v>
      </c>
      <c r="J282" s="168">
        <v>71</v>
      </c>
      <c r="K282" s="92"/>
      <c r="M282" s="219" t="s">
        <v>42</v>
      </c>
      <c r="N282" s="229">
        <f t="shared" si="2"/>
        <v>118</v>
      </c>
      <c r="O282" s="247">
        <f t="shared" si="2"/>
        <v>222.88</v>
      </c>
      <c r="P282" s="168">
        <v>71</v>
      </c>
      <c r="Q282" s="92"/>
      <c r="S282" s="219" t="s">
        <v>42</v>
      </c>
      <c r="T282" s="229">
        <f t="shared" si="3"/>
        <v>156</v>
      </c>
      <c r="U282" s="247">
        <f t="shared" si="3"/>
        <v>333.76</v>
      </c>
      <c r="V282" s="168">
        <v>71</v>
      </c>
      <c r="W282" s="92"/>
    </row>
    <row r="283" spans="1:23" x14ac:dyDescent="0.3">
      <c r="A283" s="154" t="s">
        <v>1</v>
      </c>
      <c r="B283" s="233">
        <f>SUM(B275:B282)</f>
        <v>1213</v>
      </c>
      <c r="C283" s="253">
        <f>SUM(C275:C282)</f>
        <v>2787.47</v>
      </c>
      <c r="D283" s="157">
        <f>SUM(D272:D282)</f>
        <v>1490</v>
      </c>
      <c r="G283" s="154" t="s">
        <v>1</v>
      </c>
      <c r="H283" s="233">
        <f>SUM(H275:H282)</f>
        <v>746</v>
      </c>
      <c r="I283" s="253">
        <f>SUM(I275:I282)</f>
        <v>1832.21</v>
      </c>
      <c r="J283" s="157">
        <f>SUM(J272:J282)</f>
        <v>1490</v>
      </c>
      <c r="M283" s="154" t="s">
        <v>1</v>
      </c>
      <c r="N283" s="233">
        <f>SUM(N275:N282)</f>
        <v>898</v>
      </c>
      <c r="O283" s="253">
        <f>SUM(O275:O282)</f>
        <v>1971.5899999999997</v>
      </c>
      <c r="P283" s="157">
        <f>SUM(P272:P282)</f>
        <v>1490</v>
      </c>
      <c r="S283" s="154" t="s">
        <v>1</v>
      </c>
      <c r="T283" s="233">
        <f>SUM(T275:T282)</f>
        <v>1311</v>
      </c>
      <c r="U283" s="253">
        <f>SUM(U275:U282)</f>
        <v>3127.76</v>
      </c>
      <c r="V283" s="157">
        <f>SUM(V272:V282)</f>
        <v>1490</v>
      </c>
    </row>
    <row r="284" spans="1:23" x14ac:dyDescent="0.3">
      <c r="A284" s="226"/>
      <c r="B284" s="226"/>
      <c r="C284" s="226"/>
      <c r="D284" s="226"/>
      <c r="E284" s="226"/>
      <c r="F284" s="226"/>
    </row>
    <row r="285" spans="1:23" x14ac:dyDescent="0.3">
      <c r="A285" s="226"/>
      <c r="B285" s="226"/>
      <c r="C285" s="226"/>
      <c r="D285" s="226"/>
      <c r="E285" s="226"/>
      <c r="F285" s="226"/>
    </row>
    <row r="286" spans="1:23" x14ac:dyDescent="0.3">
      <c r="A286" s="226"/>
      <c r="B286" s="226"/>
      <c r="C286" s="226"/>
      <c r="D286" s="226"/>
      <c r="E286" s="226"/>
      <c r="F286" s="226"/>
    </row>
    <row r="287" spans="1:23" x14ac:dyDescent="0.3">
      <c r="A287" s="226"/>
      <c r="B287" s="226"/>
      <c r="C287" s="226"/>
      <c r="D287" s="226"/>
      <c r="E287" s="226"/>
      <c r="F287" s="226"/>
    </row>
    <row r="288" spans="1:23" x14ac:dyDescent="0.3">
      <c r="A288" s="226"/>
      <c r="B288" s="226"/>
      <c r="C288" s="226"/>
      <c r="D288" s="226"/>
      <c r="E288" s="226"/>
      <c r="F288" s="226"/>
    </row>
    <row r="289" spans="1:6" x14ac:dyDescent="0.3">
      <c r="A289" s="226"/>
      <c r="B289" s="226"/>
      <c r="C289" s="226"/>
      <c r="D289" s="226"/>
      <c r="E289" s="226"/>
      <c r="F289" s="226"/>
    </row>
    <row r="290" spans="1:6" x14ac:dyDescent="0.3">
      <c r="A290" s="226"/>
      <c r="B290" s="226"/>
      <c r="C290" s="226"/>
      <c r="D290" s="226"/>
      <c r="E290" s="226"/>
      <c r="F290" s="226"/>
    </row>
    <row r="291" spans="1:6" x14ac:dyDescent="0.3">
      <c r="A291" s="226"/>
      <c r="B291" s="226"/>
      <c r="C291" s="226"/>
      <c r="D291" s="226"/>
      <c r="E291" s="226"/>
      <c r="F291" s="226"/>
    </row>
    <row r="292" spans="1:6" x14ac:dyDescent="0.3">
      <c r="A292" s="226"/>
      <c r="B292" s="226"/>
      <c r="C292" s="226"/>
      <c r="D292" s="226"/>
      <c r="E292" s="226"/>
      <c r="F292" s="226"/>
    </row>
    <row r="293" spans="1:6" x14ac:dyDescent="0.3">
      <c r="A293" s="226"/>
      <c r="B293" s="226"/>
      <c r="C293" s="226"/>
      <c r="D293" s="226"/>
      <c r="E293" s="226"/>
      <c r="F293" s="226"/>
    </row>
    <row r="294" spans="1:6" x14ac:dyDescent="0.3">
      <c r="A294" s="226"/>
      <c r="B294" s="226"/>
      <c r="C294" s="226"/>
      <c r="D294" s="226"/>
      <c r="E294" s="226"/>
      <c r="F294" s="226"/>
    </row>
    <row r="295" spans="1:6" x14ac:dyDescent="0.3">
      <c r="A295" s="226"/>
      <c r="B295" s="226"/>
      <c r="C295" s="226"/>
      <c r="D295" s="226"/>
      <c r="E295" s="226"/>
      <c r="F295" s="226"/>
    </row>
    <row r="296" spans="1:6" x14ac:dyDescent="0.3">
      <c r="A296" s="226"/>
      <c r="B296" s="226"/>
      <c r="C296" s="226"/>
      <c r="D296" s="226"/>
      <c r="E296" s="226"/>
      <c r="F296" s="226"/>
    </row>
    <row r="297" spans="1:6" x14ac:dyDescent="0.3">
      <c r="A297" s="226"/>
      <c r="B297" s="226"/>
      <c r="C297" s="226"/>
      <c r="D297" s="226"/>
      <c r="E297" s="226"/>
      <c r="F297" s="226"/>
    </row>
    <row r="298" spans="1:6" x14ac:dyDescent="0.3">
      <c r="A298" s="226"/>
      <c r="B298" s="226"/>
      <c r="C298" s="226"/>
      <c r="D298" s="226"/>
      <c r="E298" s="226"/>
      <c r="F298" s="226"/>
    </row>
    <row r="299" spans="1:6" x14ac:dyDescent="0.3">
      <c r="A299" s="226"/>
      <c r="B299" s="226"/>
      <c r="C299" s="226"/>
      <c r="D299" s="226"/>
      <c r="E299" s="226"/>
      <c r="F299" s="226"/>
    </row>
    <row r="300" spans="1:6" x14ac:dyDescent="0.3">
      <c r="A300" s="226"/>
      <c r="B300" s="226"/>
      <c r="C300" s="226"/>
      <c r="D300" s="226"/>
      <c r="E300" s="226"/>
      <c r="F300" s="226"/>
    </row>
    <row r="301" spans="1:6" x14ac:dyDescent="0.3">
      <c r="A301" s="226"/>
      <c r="B301" s="226"/>
      <c r="C301" s="226"/>
      <c r="D301" s="226"/>
      <c r="E301" s="226"/>
      <c r="F301" s="226"/>
    </row>
    <row r="302" spans="1:6" x14ac:dyDescent="0.3">
      <c r="A302" s="226"/>
      <c r="B302" s="226"/>
      <c r="C302" s="226"/>
      <c r="D302" s="226"/>
      <c r="E302" s="226"/>
      <c r="F302" s="226"/>
    </row>
    <row r="303" spans="1:6" x14ac:dyDescent="0.3">
      <c r="A303" s="226"/>
      <c r="B303" s="226"/>
      <c r="C303" s="226"/>
      <c r="D303" s="226"/>
      <c r="E303" s="226"/>
      <c r="F303" s="226"/>
    </row>
    <row r="304" spans="1:6" x14ac:dyDescent="0.3">
      <c r="A304" s="226"/>
      <c r="B304" s="226"/>
      <c r="C304" s="226"/>
      <c r="D304" s="226"/>
      <c r="E304" s="226"/>
      <c r="F304" s="226"/>
    </row>
    <row r="305" spans="1:6" x14ac:dyDescent="0.3">
      <c r="A305" s="226"/>
      <c r="B305" s="226"/>
      <c r="C305" s="226"/>
      <c r="D305" s="226"/>
      <c r="E305" s="226"/>
      <c r="F305" s="226"/>
    </row>
    <row r="306" spans="1:6" x14ac:dyDescent="0.3">
      <c r="A306" s="226"/>
      <c r="B306" s="226"/>
      <c r="C306" s="226"/>
      <c r="D306" s="226"/>
      <c r="E306" s="226"/>
      <c r="F306" s="226"/>
    </row>
    <row r="307" spans="1:6" x14ac:dyDescent="0.3">
      <c r="A307" s="226"/>
      <c r="B307" s="226"/>
      <c r="C307" s="226"/>
      <c r="D307" s="226"/>
      <c r="E307" s="226"/>
      <c r="F307" s="226"/>
    </row>
    <row r="308" spans="1:6" x14ac:dyDescent="0.3">
      <c r="A308" s="226"/>
      <c r="B308" s="226"/>
      <c r="C308" s="226"/>
      <c r="D308" s="226"/>
      <c r="E308" s="226"/>
      <c r="F308" s="226"/>
    </row>
    <row r="309" spans="1:6" x14ac:dyDescent="0.3">
      <c r="A309" s="226"/>
      <c r="B309" s="226"/>
      <c r="C309" s="226"/>
      <c r="D309" s="226"/>
      <c r="E309" s="226"/>
      <c r="F309" s="226"/>
    </row>
    <row r="310" spans="1:6" x14ac:dyDescent="0.3">
      <c r="A310" s="226"/>
      <c r="B310" s="226"/>
      <c r="C310" s="226"/>
      <c r="D310" s="226"/>
      <c r="E310" s="226"/>
      <c r="F310" s="226"/>
    </row>
    <row r="311" spans="1:6" x14ac:dyDescent="0.3">
      <c r="A311" s="226"/>
      <c r="B311" s="226"/>
      <c r="C311" s="226"/>
      <c r="D311" s="226"/>
      <c r="E311" s="226"/>
      <c r="F311" s="226"/>
    </row>
    <row r="312" spans="1:6" x14ac:dyDescent="0.3">
      <c r="A312" s="226"/>
      <c r="B312" s="226"/>
      <c r="C312" s="226"/>
      <c r="D312" s="226"/>
      <c r="E312" s="226"/>
      <c r="F312" s="226"/>
    </row>
    <row r="313" spans="1:6" x14ac:dyDescent="0.3">
      <c r="A313" s="226"/>
      <c r="B313" s="226"/>
      <c r="C313" s="226"/>
      <c r="D313" s="226"/>
      <c r="E313" s="226"/>
      <c r="F313" s="226"/>
    </row>
    <row r="314" spans="1:6" x14ac:dyDescent="0.3">
      <c r="A314" s="226"/>
      <c r="B314" s="226"/>
      <c r="C314" s="226"/>
      <c r="D314" s="226"/>
      <c r="E314" s="226"/>
      <c r="F314" s="226"/>
    </row>
    <row r="315" spans="1:6" x14ac:dyDescent="0.3">
      <c r="A315" s="226"/>
      <c r="B315" s="226"/>
      <c r="C315" s="226"/>
      <c r="D315" s="226"/>
      <c r="E315" s="226"/>
      <c r="F315" s="226"/>
    </row>
    <row r="316" spans="1:6" x14ac:dyDescent="0.3">
      <c r="A316" s="226"/>
      <c r="B316" s="226"/>
      <c r="C316" s="226"/>
      <c r="D316" s="226"/>
      <c r="E316" s="226"/>
      <c r="F316" s="226"/>
    </row>
    <row r="317" spans="1:6" x14ac:dyDescent="0.3">
      <c r="A317" s="226"/>
      <c r="B317" s="226"/>
      <c r="C317" s="226"/>
      <c r="D317" s="226"/>
      <c r="E317" s="226"/>
      <c r="F317" s="226"/>
    </row>
    <row r="318" spans="1:6" x14ac:dyDescent="0.3">
      <c r="A318" s="226"/>
      <c r="B318" s="226"/>
      <c r="C318" s="226"/>
      <c r="D318" s="226"/>
      <c r="E318" s="226"/>
      <c r="F318" s="226"/>
    </row>
    <row r="319" spans="1:6" x14ac:dyDescent="0.3">
      <c r="A319" s="226"/>
      <c r="B319" s="226"/>
      <c r="C319" s="226"/>
      <c r="D319" s="226"/>
      <c r="E319" s="226"/>
      <c r="F319" s="226"/>
    </row>
    <row r="320" spans="1:6" x14ac:dyDescent="0.3">
      <c r="A320" s="226"/>
      <c r="B320" s="226"/>
      <c r="C320" s="226"/>
      <c r="D320" s="226"/>
      <c r="E320" s="226"/>
      <c r="F320" s="226"/>
    </row>
    <row r="321" spans="1:24" x14ac:dyDescent="0.3">
      <c r="A321" s="226"/>
      <c r="B321" s="226"/>
      <c r="C321" s="226"/>
      <c r="D321" s="226"/>
      <c r="E321" s="226"/>
      <c r="F321" s="226"/>
    </row>
    <row r="322" spans="1:24" x14ac:dyDescent="0.3">
      <c r="A322" s="226"/>
      <c r="B322" s="226"/>
      <c r="C322" s="226"/>
      <c r="D322" s="226"/>
      <c r="E322" s="226"/>
      <c r="F322" s="226"/>
    </row>
    <row r="323" spans="1:24" x14ac:dyDescent="0.3">
      <c r="A323" s="226"/>
      <c r="B323" s="226"/>
      <c r="C323" s="226"/>
      <c r="D323" s="226"/>
      <c r="E323" s="226"/>
      <c r="F323" s="226"/>
    </row>
    <row r="324" spans="1:24" x14ac:dyDescent="0.3">
      <c r="A324" s="226"/>
      <c r="B324" s="226"/>
      <c r="C324" s="226"/>
      <c r="D324" s="226"/>
      <c r="E324" s="226"/>
      <c r="F324" s="226"/>
    </row>
    <row r="325" spans="1:24" x14ac:dyDescent="0.3">
      <c r="A325" s="226"/>
      <c r="B325" s="226"/>
      <c r="C325" s="226"/>
      <c r="D325" s="226"/>
      <c r="E325" s="226"/>
      <c r="F325" s="226"/>
    </row>
    <row r="326" spans="1:24" ht="21.6" x14ac:dyDescent="0.45">
      <c r="A326" s="338" t="s">
        <v>154</v>
      </c>
      <c r="B326" s="338"/>
      <c r="C326" s="338"/>
      <c r="D326" s="338"/>
      <c r="E326" s="338"/>
      <c r="F326" s="338"/>
      <c r="G326" s="338" t="s">
        <v>97</v>
      </c>
      <c r="H326" s="338"/>
      <c r="I326" s="338"/>
      <c r="J326" s="338"/>
      <c r="K326" s="338"/>
      <c r="L326" s="338"/>
      <c r="M326" s="338" t="s">
        <v>183</v>
      </c>
      <c r="N326" s="338"/>
      <c r="O326" s="338"/>
      <c r="P326" s="338"/>
      <c r="Q326" s="338"/>
      <c r="R326" s="338"/>
      <c r="S326" s="338" t="s">
        <v>185</v>
      </c>
      <c r="T326" s="338"/>
      <c r="U326" s="338"/>
      <c r="V326" s="338"/>
      <c r="W326" s="338"/>
      <c r="X326" s="338"/>
    </row>
    <row r="327" spans="1:24" x14ac:dyDescent="0.3">
      <c r="A327" s="335" t="s">
        <v>91</v>
      </c>
      <c r="B327" s="336"/>
      <c r="C327" s="337"/>
      <c r="G327" s="335" t="s">
        <v>91</v>
      </c>
      <c r="H327" s="336"/>
      <c r="I327" s="337"/>
      <c r="M327" s="335" t="s">
        <v>91</v>
      </c>
      <c r="N327" s="336"/>
      <c r="O327" s="337"/>
      <c r="S327" s="335" t="s">
        <v>91</v>
      </c>
      <c r="T327" s="336"/>
      <c r="U327" s="337"/>
    </row>
    <row r="328" spans="1:24" ht="16.2" x14ac:dyDescent="0.3">
      <c r="A328" s="90" t="s">
        <v>93</v>
      </c>
      <c r="B328" s="90" t="s">
        <v>92</v>
      </c>
      <c r="C328" s="90" t="s">
        <v>85</v>
      </c>
      <c r="G328" s="90" t="s">
        <v>93</v>
      </c>
      <c r="H328" s="90" t="s">
        <v>92</v>
      </c>
      <c r="I328" s="90" t="s">
        <v>85</v>
      </c>
      <c r="M328" s="90" t="s">
        <v>93</v>
      </c>
      <c r="N328" s="90" t="s">
        <v>92</v>
      </c>
      <c r="O328" s="90" t="s">
        <v>85</v>
      </c>
      <c r="S328" s="90" t="s">
        <v>93</v>
      </c>
      <c r="T328" s="90" t="s">
        <v>92</v>
      </c>
      <c r="U328" s="90" t="s">
        <v>85</v>
      </c>
    </row>
    <row r="329" spans="1:24" x14ac:dyDescent="0.3">
      <c r="A329" s="86" t="s">
        <v>150</v>
      </c>
      <c r="B329" s="228">
        <f>'Ventilation Coûts'!G46</f>
        <v>1137</v>
      </c>
      <c r="C329" s="170">
        <f>'Ventilation Coûts'!H46</f>
        <v>3190.56</v>
      </c>
      <c r="G329" s="86" t="s">
        <v>150</v>
      </c>
      <c r="H329" s="228">
        <f>'Ventilation Coûts'!K46</f>
        <v>163</v>
      </c>
      <c r="I329" s="170">
        <f>'Ventilation Coûts'!L46</f>
        <v>354.19</v>
      </c>
      <c r="M329" s="86" t="s">
        <v>150</v>
      </c>
      <c r="N329" s="228">
        <f>'Ventilation Coûts'!O46</f>
        <v>421</v>
      </c>
      <c r="O329" s="170">
        <f>'Ventilation Coûts'!P46</f>
        <v>1107.06</v>
      </c>
      <c r="S329" s="86" t="s">
        <v>150</v>
      </c>
      <c r="T329" s="228">
        <f>'Ventilation Coûts'!S46</f>
        <v>1078</v>
      </c>
      <c r="U329" s="170">
        <f>'Ventilation Coûts'!T46</f>
        <v>3024.27</v>
      </c>
    </row>
    <row r="330" spans="1:24" x14ac:dyDescent="0.3">
      <c r="A330" s="82" t="s">
        <v>151</v>
      </c>
      <c r="B330" s="229">
        <f>'Ventilation Coûts'!G47</f>
        <v>0</v>
      </c>
      <c r="C330" s="183">
        <f>'Ventilation Coûts'!H47</f>
        <v>9.85</v>
      </c>
      <c r="G330" s="82" t="s">
        <v>151</v>
      </c>
      <c r="H330" s="229">
        <f>'Ventilation Coûts'!K47</f>
        <v>0</v>
      </c>
      <c r="I330" s="183">
        <f>'Ventilation Coûts'!L47</f>
        <v>9.85</v>
      </c>
      <c r="M330" s="82" t="s">
        <v>151</v>
      </c>
      <c r="N330" s="229">
        <f>'Ventilation Coûts'!O47</f>
        <v>0</v>
      </c>
      <c r="O330" s="183">
        <f>'Ventilation Coûts'!P47</f>
        <v>9.85</v>
      </c>
      <c r="S330" s="82" t="s">
        <v>151</v>
      </c>
      <c r="T330" s="229">
        <f>'Ventilation Coûts'!S47</f>
        <v>0</v>
      </c>
      <c r="U330" s="183">
        <f>'Ventilation Coûts'!T47</f>
        <v>9.85</v>
      </c>
    </row>
    <row r="331" spans="1:24" x14ac:dyDescent="0.3">
      <c r="A331" s="86" t="s">
        <v>112</v>
      </c>
      <c r="B331" s="230">
        <f>'Ventilation Coûts'!G48</f>
        <v>0</v>
      </c>
      <c r="C331" s="172">
        <f>'Ventilation Coûts'!H48</f>
        <v>9.85</v>
      </c>
      <c r="G331" s="86" t="s">
        <v>112</v>
      </c>
      <c r="H331" s="230">
        <f>'Ventilation Coûts'!K48</f>
        <v>0</v>
      </c>
      <c r="I331" s="172">
        <f>'Ventilation Coûts'!L48</f>
        <v>9.85</v>
      </c>
      <c r="M331" s="86" t="s">
        <v>112</v>
      </c>
      <c r="N331" s="230">
        <f>'Ventilation Coûts'!O48</f>
        <v>0</v>
      </c>
      <c r="O331" s="172">
        <f>'Ventilation Coûts'!P48</f>
        <v>9.85</v>
      </c>
      <c r="S331" s="86" t="s">
        <v>112</v>
      </c>
      <c r="T331" s="230">
        <f>'Ventilation Coûts'!S48</f>
        <v>0</v>
      </c>
      <c r="U331" s="172">
        <f>'Ventilation Coûts'!T48</f>
        <v>9.85</v>
      </c>
    </row>
    <row r="332" spans="1:24" x14ac:dyDescent="0.3">
      <c r="A332" s="81" t="s">
        <v>177</v>
      </c>
      <c r="B332" s="229">
        <f>'Ventilation Coûts'!G49</f>
        <v>11</v>
      </c>
      <c r="C332" s="183">
        <f>'Ventilation Coûts'!H49</f>
        <v>21.97</v>
      </c>
      <c r="G332" s="81" t="s">
        <v>177</v>
      </c>
      <c r="H332" s="229">
        <f>'Ventilation Coûts'!K49</f>
        <v>9</v>
      </c>
      <c r="I332" s="183">
        <f>'Ventilation Coûts'!L49</f>
        <v>19.77</v>
      </c>
      <c r="M332" s="81" t="s">
        <v>177</v>
      </c>
      <c r="N332" s="229">
        <f>'Ventilation Coûts'!O49</f>
        <v>11</v>
      </c>
      <c r="O332" s="183">
        <f>'Ventilation Coûts'!P49</f>
        <v>21.98</v>
      </c>
      <c r="S332" s="81" t="s">
        <v>177</v>
      </c>
      <c r="T332" s="229">
        <f>'Ventilation Coûts'!S49</f>
        <v>17</v>
      </c>
      <c r="U332" s="183">
        <f>'Ventilation Coûts'!T49</f>
        <v>28.6</v>
      </c>
    </row>
    <row r="333" spans="1:24" x14ac:dyDescent="0.3">
      <c r="A333" s="85" t="s">
        <v>132</v>
      </c>
      <c r="B333" s="230">
        <f>'Ventilation Coûts'!G50</f>
        <v>13</v>
      </c>
      <c r="C333" s="172">
        <f>'Ventilation Coûts'!H50</f>
        <v>24.18</v>
      </c>
      <c r="D333">
        <f>11*3</f>
        <v>33</v>
      </c>
      <c r="G333" s="85" t="s">
        <v>132</v>
      </c>
      <c r="H333" s="230">
        <f>'Ventilation Coûts'!K50</f>
        <v>4</v>
      </c>
      <c r="I333" s="172">
        <f>'Ventilation Coûts'!L50</f>
        <v>14.26</v>
      </c>
      <c r="M333" s="85" t="s">
        <v>132</v>
      </c>
      <c r="N333" s="230">
        <f>'Ventilation Coûts'!O50</f>
        <v>3</v>
      </c>
      <c r="O333" s="172">
        <f>'Ventilation Coûts'!P50</f>
        <v>13.16</v>
      </c>
      <c r="S333" s="85" t="s">
        <v>132</v>
      </c>
      <c r="T333" s="230">
        <f>'Ventilation Coûts'!S50</f>
        <v>4</v>
      </c>
      <c r="U333" s="172">
        <f>'Ventilation Coûts'!T50</f>
        <v>14.26</v>
      </c>
    </row>
    <row r="334" spans="1:24" x14ac:dyDescent="0.3">
      <c r="A334" s="80" t="s">
        <v>152</v>
      </c>
      <c r="B334" s="229">
        <f>'Ventilation Coûts'!G51</f>
        <v>4</v>
      </c>
      <c r="C334" s="183">
        <f>'Ventilation Coûts'!H51</f>
        <v>14.26</v>
      </c>
      <c r="G334" s="80" t="s">
        <v>152</v>
      </c>
      <c r="H334" s="229">
        <f>'Ventilation Coûts'!K51</f>
        <v>5</v>
      </c>
      <c r="I334" s="183">
        <f>'Ventilation Coûts'!L51</f>
        <v>15.37</v>
      </c>
      <c r="M334" s="80" t="s">
        <v>152</v>
      </c>
      <c r="N334" s="229">
        <f>'Ventilation Coûts'!O51</f>
        <v>242</v>
      </c>
      <c r="O334" s="183">
        <f>'Ventilation Coûts'!P51</f>
        <v>584.73</v>
      </c>
      <c r="S334" s="80" t="s">
        <v>152</v>
      </c>
      <c r="T334" s="229">
        <f>'Ventilation Coûts'!S51</f>
        <v>85</v>
      </c>
      <c r="U334" s="183">
        <f>'Ventilation Coûts'!T51</f>
        <v>134.97999999999999</v>
      </c>
    </row>
    <row r="335" spans="1:24" x14ac:dyDescent="0.3">
      <c r="A335" s="87" t="s">
        <v>153</v>
      </c>
      <c r="B335" s="230">
        <f>'Ventilation Coûts'!G52</f>
        <v>6</v>
      </c>
      <c r="C335" s="172">
        <f>'Ventilation Coûts'!H52</f>
        <v>16.47</v>
      </c>
      <c r="G335" s="87" t="s">
        <v>153</v>
      </c>
      <c r="H335" s="230">
        <f>'Ventilation Coûts'!K52</f>
        <v>5</v>
      </c>
      <c r="I335" s="172">
        <f>'Ventilation Coûts'!L52</f>
        <v>15.37</v>
      </c>
      <c r="M335" s="87" t="s">
        <v>153</v>
      </c>
      <c r="N335" s="230">
        <f>'Ventilation Coûts'!O52</f>
        <v>4</v>
      </c>
      <c r="O335" s="172">
        <f>'Ventilation Coûts'!P52</f>
        <v>14.26</v>
      </c>
      <c r="S335" s="87" t="s">
        <v>153</v>
      </c>
      <c r="T335" s="230">
        <f>'Ventilation Coûts'!S52</f>
        <v>41</v>
      </c>
      <c r="U335" s="172">
        <f>'Ventilation Coûts'!T52</f>
        <v>55.06</v>
      </c>
    </row>
    <row r="336" spans="1:24" x14ac:dyDescent="0.3">
      <c r="A336" s="80" t="s">
        <v>134</v>
      </c>
      <c r="B336" s="229">
        <f>'Ventilation Coûts'!G53</f>
        <v>0</v>
      </c>
      <c r="C336" s="183">
        <f>'Ventilation Coûts'!H53</f>
        <v>9.85</v>
      </c>
      <c r="G336" s="80" t="s">
        <v>134</v>
      </c>
      <c r="H336" s="229">
        <f>'Ventilation Coûts'!K53</f>
        <v>80</v>
      </c>
      <c r="I336" s="183">
        <f>'Ventilation Coûts'!L53</f>
        <v>123.18</v>
      </c>
      <c r="M336" s="80" t="s">
        <v>134</v>
      </c>
      <c r="N336" s="229">
        <f>'Ventilation Coûts'!O53</f>
        <v>20</v>
      </c>
      <c r="O336" s="183">
        <f>'Ventilation Coûts'!P53</f>
        <v>31.9</v>
      </c>
      <c r="S336" s="80" t="s">
        <v>134</v>
      </c>
      <c r="T336" s="229">
        <f>'Ventilation Coûts'!S53</f>
        <v>50</v>
      </c>
      <c r="U336" s="183">
        <f>'Ventilation Coûts'!T53</f>
        <v>65</v>
      </c>
    </row>
    <row r="337" spans="1:21" x14ac:dyDescent="0.3">
      <c r="A337" s="87" t="s">
        <v>102</v>
      </c>
      <c r="B337" s="230">
        <f>'Ventilation Coûts'!G54</f>
        <v>137</v>
      </c>
      <c r="C337" s="172">
        <f>'Ventilation Coûts'!H54</f>
        <v>277.98</v>
      </c>
      <c r="G337" s="87" t="s">
        <v>102</v>
      </c>
      <c r="H337" s="230">
        <f>'Ventilation Coûts'!K54</f>
        <v>94</v>
      </c>
      <c r="I337" s="172">
        <f>'Ventilation Coûts'!L54</f>
        <v>156.21</v>
      </c>
      <c r="M337" s="87" t="s">
        <v>102</v>
      </c>
      <c r="N337" s="230">
        <f>'Ventilation Coûts'!O54</f>
        <v>60</v>
      </c>
      <c r="O337" s="172">
        <f>'Ventilation Coûts'!P54</f>
        <v>76.03</v>
      </c>
      <c r="S337" s="87" t="s">
        <v>102</v>
      </c>
      <c r="T337" s="230">
        <f>'Ventilation Coûts'!S54</f>
        <v>211</v>
      </c>
      <c r="U337" s="172">
        <f>'Ventilation Coûts'!T54</f>
        <v>494.27</v>
      </c>
    </row>
    <row r="338" spans="1:21" x14ac:dyDescent="0.3">
      <c r="A338" s="80" t="s">
        <v>101</v>
      </c>
      <c r="B338" s="229">
        <f>'Ventilation Coûts'!G55</f>
        <v>3</v>
      </c>
      <c r="C338" s="183">
        <f>'Ventilation Coûts'!H55</f>
        <v>13.14</v>
      </c>
      <c r="G338" s="80" t="s">
        <v>101</v>
      </c>
      <c r="H338" s="229">
        <f>'Ventilation Coûts'!K55</f>
        <v>92</v>
      </c>
      <c r="I338" s="183">
        <f>'Ventilation Coûts'!L55</f>
        <v>151.47</v>
      </c>
      <c r="M338" s="80" t="s">
        <v>101</v>
      </c>
      <c r="N338" s="229">
        <f>'Ventilation Coûts'!O55</f>
        <v>4</v>
      </c>
      <c r="O338" s="183">
        <f>'Ventilation Coûts'!P55</f>
        <v>14.26</v>
      </c>
      <c r="S338" s="80" t="s">
        <v>101</v>
      </c>
      <c r="T338" s="229">
        <f>'Ventilation Coûts'!S55</f>
        <v>4</v>
      </c>
      <c r="U338" s="183">
        <f>'Ventilation Coûts'!T55</f>
        <v>14.26</v>
      </c>
    </row>
    <row r="339" spans="1:21" x14ac:dyDescent="0.3">
      <c r="A339" s="87" t="s">
        <v>136</v>
      </c>
      <c r="B339" s="235">
        <f>'Ventilation Coûts'!G56</f>
        <v>4</v>
      </c>
      <c r="C339" s="171">
        <f>'Ventilation Coûts'!H56</f>
        <v>14.26</v>
      </c>
      <c r="G339" s="87" t="s">
        <v>136</v>
      </c>
      <c r="H339" s="235">
        <f>'Ventilation Coûts'!K56</f>
        <v>3</v>
      </c>
      <c r="I339" s="171">
        <f>'Ventilation Coûts'!L56</f>
        <v>13.16</v>
      </c>
      <c r="M339" s="87" t="s">
        <v>136</v>
      </c>
      <c r="N339" s="230">
        <f>'Ventilation Coûts'!O56</f>
        <v>4</v>
      </c>
      <c r="O339" s="172">
        <f>'Ventilation Coûts'!P56</f>
        <v>14.26</v>
      </c>
      <c r="S339" s="87" t="s">
        <v>136</v>
      </c>
      <c r="T339" s="230">
        <f>'Ventilation Coûts'!S56</f>
        <v>3</v>
      </c>
      <c r="U339" s="172">
        <f>'Ventilation Coûts'!T56</f>
        <v>13.16</v>
      </c>
    </row>
    <row r="340" spans="1:21" x14ac:dyDescent="0.3">
      <c r="A340" s="154" t="s">
        <v>1</v>
      </c>
      <c r="B340" s="233">
        <f>SUM(B329:B339)</f>
        <v>1315</v>
      </c>
      <c r="C340" s="186">
        <f>SUM(C329:C339)</f>
        <v>3602.3699999999994</v>
      </c>
      <c r="G340" s="154" t="s">
        <v>1</v>
      </c>
      <c r="H340" s="233">
        <f>SUM(H329:H339)</f>
        <v>455</v>
      </c>
      <c r="I340" s="186">
        <f>SUM(I329:I339)</f>
        <v>882.68000000000006</v>
      </c>
      <c r="M340" s="154" t="s">
        <v>1</v>
      </c>
      <c r="N340" s="233">
        <f>SUM(N329:N339)</f>
        <v>769</v>
      </c>
      <c r="O340" s="186">
        <f>SUM(O329:O339)</f>
        <v>1897.34</v>
      </c>
      <c r="S340" s="154" t="s">
        <v>1</v>
      </c>
      <c r="T340" s="233">
        <f>SUM(T329:T339)</f>
        <v>1493</v>
      </c>
      <c r="U340" s="186">
        <f>SUM(U329:U339)</f>
        <v>3863.56</v>
      </c>
    </row>
    <row r="358" spans="14:22" x14ac:dyDescent="0.3">
      <c r="N358" s="56"/>
      <c r="O358" s="53"/>
      <c r="P358" s="55"/>
      <c r="T358" s="56"/>
      <c r="U358" s="53"/>
      <c r="V358" s="55"/>
    </row>
    <row r="359" spans="14:22" x14ac:dyDescent="0.3">
      <c r="N359" s="54"/>
      <c r="O359" s="53"/>
      <c r="P359" s="55"/>
      <c r="T359" s="54"/>
      <c r="U359" s="53"/>
      <c r="V359" s="55"/>
    </row>
    <row r="360" spans="14:22" x14ac:dyDescent="0.3">
      <c r="N360" s="54"/>
      <c r="O360" s="53"/>
      <c r="P360" s="55"/>
      <c r="T360" s="54"/>
      <c r="U360" s="53"/>
      <c r="V360" s="55"/>
    </row>
    <row r="361" spans="14:22" x14ac:dyDescent="0.3">
      <c r="N361" s="54"/>
      <c r="O361" s="53"/>
      <c r="P361" s="55"/>
      <c r="T361" s="54"/>
      <c r="U361" s="53"/>
      <c r="V361" s="55"/>
    </row>
    <row r="362" spans="14:22" x14ac:dyDescent="0.3">
      <c r="N362" s="54"/>
      <c r="O362" s="53"/>
      <c r="P362" s="55"/>
      <c r="T362" s="54"/>
      <c r="U362" s="53"/>
      <c r="V362" s="55"/>
    </row>
    <row r="363" spans="14:22" x14ac:dyDescent="0.3">
      <c r="N363" s="54"/>
      <c r="O363" s="53"/>
      <c r="P363" s="55"/>
      <c r="T363" s="54"/>
      <c r="U363" s="53"/>
      <c r="V363" s="55"/>
    </row>
    <row r="364" spans="14:22" x14ac:dyDescent="0.3">
      <c r="N364" s="54"/>
      <c r="O364" s="53"/>
      <c r="P364" s="55"/>
      <c r="T364" s="54"/>
      <c r="U364" s="53"/>
      <c r="V364" s="55"/>
    </row>
    <row r="365" spans="14:22" x14ac:dyDescent="0.3">
      <c r="N365" s="54"/>
      <c r="O365" s="53"/>
      <c r="P365" s="55"/>
      <c r="T365" s="54"/>
      <c r="U365" s="53"/>
      <c r="V365" s="55"/>
    </row>
    <row r="366" spans="14:22" x14ac:dyDescent="0.3">
      <c r="N366" s="54"/>
      <c r="O366" s="53"/>
      <c r="P366" s="55"/>
    </row>
    <row r="367" spans="14:22" x14ac:dyDescent="0.3">
      <c r="N367" s="54"/>
      <c r="O367" s="53"/>
      <c r="P367" s="55"/>
    </row>
    <row r="368" spans="14:22" x14ac:dyDescent="0.3">
      <c r="N368" s="54"/>
      <c r="O368" s="53"/>
      <c r="P368" s="55"/>
    </row>
    <row r="369" spans="1:24" x14ac:dyDescent="0.3">
      <c r="N369" s="54"/>
      <c r="O369" s="53"/>
      <c r="P369" s="55"/>
    </row>
    <row r="370" spans="1:24" x14ac:dyDescent="0.3">
      <c r="N370" s="54"/>
      <c r="O370" s="53"/>
      <c r="P370" s="55"/>
    </row>
    <row r="371" spans="1:24" x14ac:dyDescent="0.3">
      <c r="N371" s="54"/>
      <c r="O371" s="53"/>
      <c r="P371" s="55"/>
    </row>
    <row r="372" spans="1:24" x14ac:dyDescent="0.3">
      <c r="N372" s="54"/>
      <c r="O372" s="53"/>
      <c r="P372" s="55"/>
    </row>
    <row r="373" spans="1:24" x14ac:dyDescent="0.3">
      <c r="N373" s="54"/>
      <c r="O373" s="53"/>
      <c r="P373" s="55"/>
    </row>
    <row r="374" spans="1:24" x14ac:dyDescent="0.3">
      <c r="N374" s="54"/>
      <c r="O374" s="53"/>
      <c r="P374" s="55"/>
    </row>
    <row r="375" spans="1:24" x14ac:dyDescent="0.3">
      <c r="N375" s="54"/>
      <c r="O375" s="53"/>
      <c r="P375" s="55"/>
    </row>
    <row r="376" spans="1:24" x14ac:dyDescent="0.3">
      <c r="N376" s="54"/>
      <c r="O376" s="53"/>
      <c r="P376" s="55"/>
    </row>
    <row r="377" spans="1:24" x14ac:dyDescent="0.3">
      <c r="N377" s="54"/>
      <c r="O377" s="53"/>
      <c r="P377" s="55"/>
    </row>
    <row r="378" spans="1:24" ht="21.6" x14ac:dyDescent="0.45">
      <c r="A378" s="338" t="s">
        <v>154</v>
      </c>
      <c r="B378" s="338"/>
      <c r="C378" s="338"/>
      <c r="D378" s="338"/>
      <c r="E378" s="338"/>
      <c r="F378" s="338"/>
      <c r="G378" s="338" t="s">
        <v>97</v>
      </c>
      <c r="H378" s="338"/>
      <c r="I378" s="338"/>
      <c r="J378" s="338"/>
      <c r="K378" s="338"/>
      <c r="L378" s="338"/>
      <c r="M378" s="338" t="s">
        <v>183</v>
      </c>
      <c r="N378" s="338"/>
      <c r="O378" s="338"/>
      <c r="P378" s="338"/>
      <c r="Q378" s="338"/>
      <c r="R378" s="338"/>
      <c r="S378" s="338" t="s">
        <v>185</v>
      </c>
      <c r="T378" s="338"/>
      <c r="U378" s="338"/>
      <c r="V378" s="338"/>
      <c r="W378" s="338"/>
      <c r="X378" s="338"/>
    </row>
    <row r="379" spans="1:24" x14ac:dyDescent="0.3">
      <c r="A379" s="339" t="s">
        <v>90</v>
      </c>
      <c r="B379" s="340"/>
      <c r="C379" s="341"/>
      <c r="G379" s="339" t="s">
        <v>90</v>
      </c>
      <c r="H379" s="340"/>
      <c r="I379" s="341"/>
      <c r="M379" s="339" t="s">
        <v>90</v>
      </c>
      <c r="N379" s="340"/>
      <c r="O379" s="341"/>
      <c r="P379" s="55"/>
      <c r="S379" s="339" t="s">
        <v>90</v>
      </c>
      <c r="T379" s="340"/>
      <c r="U379" s="341"/>
      <c r="V379" s="55"/>
    </row>
    <row r="380" spans="1:24" ht="16.2" x14ac:dyDescent="0.3">
      <c r="A380" s="90" t="s">
        <v>93</v>
      </c>
      <c r="B380" s="90" t="s">
        <v>92</v>
      </c>
      <c r="C380" s="90" t="s">
        <v>85</v>
      </c>
      <c r="G380" s="90" t="s">
        <v>93</v>
      </c>
      <c r="H380" s="90" t="s">
        <v>92</v>
      </c>
      <c r="I380" s="90" t="s">
        <v>85</v>
      </c>
      <c r="M380" s="90" t="s">
        <v>93</v>
      </c>
      <c r="N380" s="90" t="s">
        <v>92</v>
      </c>
      <c r="O380" s="90" t="s">
        <v>85</v>
      </c>
      <c r="P380" s="55"/>
      <c r="S380" s="90" t="s">
        <v>93</v>
      </c>
      <c r="T380" s="90" t="s">
        <v>92</v>
      </c>
      <c r="U380" s="90" t="s">
        <v>85</v>
      </c>
      <c r="V380" s="55"/>
    </row>
    <row r="381" spans="1:24" x14ac:dyDescent="0.3">
      <c r="A381" s="86" t="s">
        <v>66</v>
      </c>
      <c r="B381" s="228">
        <f>'Ventilation Coûts'!G58</f>
        <v>0</v>
      </c>
      <c r="C381" s="170">
        <f>'Ventilation Coûts'!H58</f>
        <v>9.85</v>
      </c>
      <c r="D381">
        <f>7*3</f>
        <v>21</v>
      </c>
      <c r="G381" s="86" t="s">
        <v>66</v>
      </c>
      <c r="H381" s="228">
        <f>'Ventilation Coûts'!K58</f>
        <v>0</v>
      </c>
      <c r="I381" s="170">
        <f>'Ventilation Coûts'!L58</f>
        <v>9.85</v>
      </c>
      <c r="M381" s="86" t="s">
        <v>66</v>
      </c>
      <c r="N381" s="228">
        <f>'Ventilation Coûts'!O58</f>
        <v>0</v>
      </c>
      <c r="O381" s="170">
        <f>'Ventilation Coûts'!P58</f>
        <v>9.85</v>
      </c>
      <c r="P381" s="55"/>
      <c r="S381" s="86" t="s">
        <v>66</v>
      </c>
      <c r="T381" s="228">
        <f>'Ventilation Coûts'!S58</f>
        <v>0</v>
      </c>
      <c r="U381" s="170">
        <f>'Ventilation Coûts'!T58</f>
        <v>9.85</v>
      </c>
      <c r="V381" s="55"/>
    </row>
    <row r="382" spans="1:24" x14ac:dyDescent="0.3">
      <c r="A382" s="82" t="s">
        <v>67</v>
      </c>
      <c r="B382" s="229">
        <f>'Ventilation Coûts'!G59</f>
        <v>78</v>
      </c>
      <c r="C382" s="183">
        <f>'Ventilation Coûts'!H59</f>
        <v>118.32</v>
      </c>
      <c r="D382">
        <f>12+18+12+18+22+24+22+14</f>
        <v>142</v>
      </c>
      <c r="G382" s="82" t="s">
        <v>67</v>
      </c>
      <c r="H382" s="229">
        <f>'Ventilation Coûts'!K59</f>
        <v>88</v>
      </c>
      <c r="I382" s="183">
        <f>'Ventilation Coûts'!L59</f>
        <v>142.04</v>
      </c>
      <c r="M382" s="82" t="s">
        <v>67</v>
      </c>
      <c r="N382" s="229">
        <f>'Ventilation Coûts'!O59</f>
        <v>32</v>
      </c>
      <c r="O382" s="183">
        <f>'Ventilation Coûts'!P59</f>
        <v>45.131999999999998</v>
      </c>
      <c r="P382" s="55"/>
      <c r="S382" s="82" t="s">
        <v>67</v>
      </c>
      <c r="T382" s="229">
        <f>'Ventilation Coûts'!S59</f>
        <v>180</v>
      </c>
      <c r="U382" s="183">
        <f>'Ventilation Coûts'!T59</f>
        <v>403.8</v>
      </c>
      <c r="V382" s="55"/>
    </row>
    <row r="383" spans="1:24" x14ac:dyDescent="0.3">
      <c r="A383" s="84" t="s">
        <v>68</v>
      </c>
      <c r="B383" s="230">
        <f>'Ventilation Coûts'!G60</f>
        <v>0</v>
      </c>
      <c r="C383" s="172">
        <f>'Ventilation Coûts'!H60</f>
        <v>9.85</v>
      </c>
      <c r="G383" s="84" t="s">
        <v>68</v>
      </c>
      <c r="H383" s="230">
        <f>'Ventilation Coûts'!K60</f>
        <v>0</v>
      </c>
      <c r="I383" s="172">
        <f>'Ventilation Coûts'!L60</f>
        <v>9.85</v>
      </c>
      <c r="M383" s="84" t="s">
        <v>68</v>
      </c>
      <c r="N383" s="230">
        <f>'Ventilation Coûts'!O60</f>
        <v>0</v>
      </c>
      <c r="O383" s="172">
        <f>'Ventilation Coûts'!P60</f>
        <v>9.85</v>
      </c>
      <c r="P383" s="55"/>
      <c r="S383" s="84" t="s">
        <v>68</v>
      </c>
      <c r="T383" s="230">
        <f>'Ventilation Coûts'!S60</f>
        <v>0</v>
      </c>
      <c r="U383" s="172">
        <f>'Ventilation Coûts'!T60</f>
        <v>9.85</v>
      </c>
      <c r="V383" s="55"/>
    </row>
    <row r="384" spans="1:24" x14ac:dyDescent="0.3">
      <c r="A384" s="120" t="s">
        <v>69</v>
      </c>
      <c r="B384" s="229">
        <f>'Ventilation Coûts'!G61</f>
        <v>0</v>
      </c>
      <c r="C384" s="183">
        <f>'Ventilation Coûts'!H61</f>
        <v>9.85</v>
      </c>
      <c r="G384" s="120" t="s">
        <v>69</v>
      </c>
      <c r="H384" s="229">
        <f>'Ventilation Coûts'!K61</f>
        <v>0</v>
      </c>
      <c r="I384" s="183">
        <f>'Ventilation Coûts'!L61</f>
        <v>9.85</v>
      </c>
      <c r="M384" s="120" t="s">
        <v>69</v>
      </c>
      <c r="N384" s="229">
        <f>'Ventilation Coûts'!O61</f>
        <v>0</v>
      </c>
      <c r="O384" s="183">
        <f>'Ventilation Coûts'!P61</f>
        <v>9.85</v>
      </c>
      <c r="P384" s="55"/>
      <c r="S384" s="120" t="s">
        <v>69</v>
      </c>
      <c r="T384" s="229">
        <f>'Ventilation Coûts'!S61</f>
        <v>0</v>
      </c>
      <c r="U384" s="183">
        <f>'Ventilation Coûts'!T61</f>
        <v>9.85</v>
      </c>
      <c r="V384" s="55"/>
    </row>
    <row r="385" spans="1:22" x14ac:dyDescent="0.3">
      <c r="A385" s="84" t="s">
        <v>70</v>
      </c>
      <c r="B385" s="230">
        <f>'Ventilation Coûts'!G62</f>
        <v>2</v>
      </c>
      <c r="C385" s="172">
        <f>'Ventilation Coûts'!H62</f>
        <v>12.04</v>
      </c>
      <c r="G385" s="84" t="s">
        <v>70</v>
      </c>
      <c r="H385" s="230">
        <f>'Ventilation Coûts'!K62</f>
        <v>0</v>
      </c>
      <c r="I385" s="172">
        <f>'Ventilation Coûts'!L62</f>
        <v>9.85</v>
      </c>
      <c r="M385" s="84" t="s">
        <v>70</v>
      </c>
      <c r="N385" s="230">
        <f>'Ventilation Coûts'!O62</f>
        <v>0</v>
      </c>
      <c r="O385" s="172">
        <f>'Ventilation Coûts'!P62</f>
        <v>9.85</v>
      </c>
      <c r="P385" s="55"/>
      <c r="S385" s="84" t="s">
        <v>70</v>
      </c>
      <c r="T385" s="230">
        <f>'Ventilation Coûts'!S62</f>
        <v>0</v>
      </c>
      <c r="U385" s="172">
        <f>'Ventilation Coûts'!T62</f>
        <v>9.85</v>
      </c>
      <c r="V385" s="55"/>
    </row>
    <row r="386" spans="1:22" x14ac:dyDescent="0.3">
      <c r="A386" s="80" t="s">
        <v>178</v>
      </c>
      <c r="B386" s="229">
        <f>'Ventilation Coûts'!G63</f>
        <v>18</v>
      </c>
      <c r="C386" s="183">
        <f>'Ventilation Coûts'!H63</f>
        <v>29.68</v>
      </c>
      <c r="G386" s="80" t="s">
        <v>178</v>
      </c>
      <c r="H386" s="229">
        <f>'Ventilation Coûts'!K63</f>
        <v>20</v>
      </c>
      <c r="I386" s="183">
        <f>'Ventilation Coûts'!L63</f>
        <v>31.9</v>
      </c>
      <c r="M386" s="80" t="s">
        <v>178</v>
      </c>
      <c r="N386" s="229">
        <f>'Ventilation Coûts'!O63</f>
        <v>19</v>
      </c>
      <c r="O386" s="183">
        <f>'Ventilation Coûts'!P63</f>
        <v>30.81</v>
      </c>
      <c r="P386" s="55"/>
      <c r="S386" s="80" t="s">
        <v>178</v>
      </c>
      <c r="T386" s="229">
        <f>'Ventilation Coûts'!S63</f>
        <v>19</v>
      </c>
      <c r="U386" s="183">
        <f>'Ventilation Coûts'!T63</f>
        <v>30.81</v>
      </c>
      <c r="V386" s="55"/>
    </row>
    <row r="387" spans="1:22" x14ac:dyDescent="0.3">
      <c r="A387" s="87" t="s">
        <v>122</v>
      </c>
      <c r="B387" s="235">
        <f>'Ventilation Coûts'!G64</f>
        <v>188</v>
      </c>
      <c r="C387" s="171">
        <f>'Ventilation Coûts'!H64</f>
        <v>426.79</v>
      </c>
      <c r="G387" s="87" t="s">
        <v>122</v>
      </c>
      <c r="H387" s="235">
        <f>'Ventilation Coûts'!K64</f>
        <v>233</v>
      </c>
      <c r="I387" s="171">
        <f>'Ventilation Coûts'!L64</f>
        <v>558</v>
      </c>
      <c r="M387" s="87" t="s">
        <v>122</v>
      </c>
      <c r="N387" s="230">
        <f>'Ventilation Coûts'!O64</f>
        <v>152</v>
      </c>
      <c r="O387" s="172">
        <f>'Ventilation Coûts'!P64</f>
        <v>322.08999999999997</v>
      </c>
      <c r="P387" s="55"/>
      <c r="S387" s="87" t="s">
        <v>122</v>
      </c>
      <c r="T387" s="230">
        <f>'Ventilation Coûts'!S64</f>
        <v>258</v>
      </c>
      <c r="U387" s="172">
        <f>'Ventilation Coûts'!T64</f>
        <v>631.41</v>
      </c>
      <c r="V387" s="55"/>
    </row>
    <row r="388" spans="1:22" x14ac:dyDescent="0.3">
      <c r="A388" s="154" t="s">
        <v>1</v>
      </c>
      <c r="B388" s="233">
        <f>SUM(B381:B387)</f>
        <v>286</v>
      </c>
      <c r="C388" s="186">
        <f>SUM(C381:C387)</f>
        <v>616.38</v>
      </c>
      <c r="G388" s="154" t="s">
        <v>1</v>
      </c>
      <c r="H388" s="233">
        <f>SUM(H381:H387)</f>
        <v>341</v>
      </c>
      <c r="I388" s="186">
        <f>SUM(I381:I387)</f>
        <v>771.33999999999992</v>
      </c>
      <c r="M388" s="154" t="s">
        <v>1</v>
      </c>
      <c r="N388" s="233">
        <f>SUM(N381:N387)</f>
        <v>203</v>
      </c>
      <c r="O388" s="186">
        <f>SUM(O381:O387)</f>
        <v>437.43199999999996</v>
      </c>
      <c r="S388" s="154" t="s">
        <v>1</v>
      </c>
      <c r="T388" s="233">
        <f>SUM(T381:T387)</f>
        <v>457</v>
      </c>
      <c r="U388" s="186">
        <f>SUM(U381:U387)</f>
        <v>1105.42</v>
      </c>
    </row>
    <row r="389" spans="1:22" x14ac:dyDescent="0.3">
      <c r="P389" s="92"/>
      <c r="V389" s="92"/>
    </row>
    <row r="390" spans="1:22" x14ac:dyDescent="0.3">
      <c r="P390" s="92"/>
      <c r="V390" s="92"/>
    </row>
    <row r="401" spans="4:12" ht="19.5" customHeight="1" x14ac:dyDescent="0.3"/>
    <row r="403" spans="4:12" x14ac:dyDescent="0.3">
      <c r="J403" s="6"/>
    </row>
    <row r="404" spans="4:12" x14ac:dyDescent="0.3">
      <c r="J404" s="6"/>
    </row>
    <row r="405" spans="4:12" x14ac:dyDescent="0.3">
      <c r="J405" s="6"/>
    </row>
    <row r="406" spans="4:12" x14ac:dyDescent="0.3">
      <c r="J406" s="6"/>
    </row>
    <row r="407" spans="4:12" x14ac:dyDescent="0.3">
      <c r="J407" s="6"/>
    </row>
    <row r="408" spans="4:12" x14ac:dyDescent="0.3">
      <c r="J408" s="6"/>
      <c r="L408" s="3"/>
    </row>
    <row r="409" spans="4:12" x14ac:dyDescent="0.3">
      <c r="D409">
        <f>9*4</f>
        <v>36</v>
      </c>
    </row>
    <row r="430" spans="13:14" ht="17.25" customHeight="1" x14ac:dyDescent="0.3"/>
    <row r="432" spans="13:14" x14ac:dyDescent="0.3">
      <c r="M432" s="6"/>
      <c r="N432" s="6"/>
    </row>
    <row r="442" spans="14:14" x14ac:dyDescent="0.3">
      <c r="N442" s="3"/>
    </row>
    <row r="444" spans="14:14" x14ac:dyDescent="0.3">
      <c r="N444" s="3"/>
    </row>
    <row r="449" spans="7:12" ht="15" customHeight="1" x14ac:dyDescent="0.3">
      <c r="G449" s="89"/>
      <c r="H449" s="89"/>
      <c r="I449" s="89"/>
      <c r="J449" s="89"/>
      <c r="K449" s="89"/>
      <c r="L449" s="89"/>
    </row>
    <row r="450" spans="7:12" ht="24.75" customHeight="1" x14ac:dyDescent="0.3">
      <c r="G450" s="89"/>
      <c r="H450" s="89"/>
      <c r="I450" s="89"/>
      <c r="J450" s="89"/>
      <c r="K450" s="89"/>
      <c r="L450" s="89"/>
    </row>
  </sheetData>
  <mergeCells count="65">
    <mergeCell ref="M271:R272"/>
    <mergeCell ref="M273:P273"/>
    <mergeCell ref="A263:F266"/>
    <mergeCell ref="A254:F254"/>
    <mergeCell ref="G271:L272"/>
    <mergeCell ref="G273:J273"/>
    <mergeCell ref="A271:F272"/>
    <mergeCell ref="A273:D273"/>
    <mergeCell ref="M379:O379"/>
    <mergeCell ref="M327:O327"/>
    <mergeCell ref="G326:L326"/>
    <mergeCell ref="M326:R326"/>
    <mergeCell ref="G378:L378"/>
    <mergeCell ref="M378:R378"/>
    <mergeCell ref="A1:F1"/>
    <mergeCell ref="G1:L1"/>
    <mergeCell ref="G379:I379"/>
    <mergeCell ref="G56:I56"/>
    <mergeCell ref="G110:I110"/>
    <mergeCell ref="G327:I327"/>
    <mergeCell ref="G164:I164"/>
    <mergeCell ref="A327:C327"/>
    <mergeCell ref="A379:C379"/>
    <mergeCell ref="A378:F378"/>
    <mergeCell ref="G163:L163"/>
    <mergeCell ref="A256:F262"/>
    <mergeCell ref="A326:F326"/>
    <mergeCell ref="A56:C56"/>
    <mergeCell ref="A253:F253"/>
    <mergeCell ref="A255:F255"/>
    <mergeCell ref="M1:R1"/>
    <mergeCell ref="M218:R218"/>
    <mergeCell ref="M219:P219"/>
    <mergeCell ref="A219:D219"/>
    <mergeCell ref="A218:F218"/>
    <mergeCell ref="G218:L218"/>
    <mergeCell ref="G219:J219"/>
    <mergeCell ref="A110:C110"/>
    <mergeCell ref="A164:C164"/>
    <mergeCell ref="A163:F163"/>
    <mergeCell ref="M110:O110"/>
    <mergeCell ref="M109:R109"/>
    <mergeCell ref="M164:O164"/>
    <mergeCell ref="M163:R163"/>
    <mergeCell ref="A55:F55"/>
    <mergeCell ref="A109:F109"/>
    <mergeCell ref="M56:O56"/>
    <mergeCell ref="M55:R55"/>
    <mergeCell ref="G55:L55"/>
    <mergeCell ref="G109:L109"/>
    <mergeCell ref="S55:X55"/>
    <mergeCell ref="S56:U56"/>
    <mergeCell ref="S109:X109"/>
    <mergeCell ref="S327:U327"/>
    <mergeCell ref="S378:X378"/>
    <mergeCell ref="S379:U379"/>
    <mergeCell ref="S1:X1"/>
    <mergeCell ref="S218:X218"/>
    <mergeCell ref="S219:V219"/>
    <mergeCell ref="S164:U164"/>
    <mergeCell ref="S326:X326"/>
    <mergeCell ref="S110:U110"/>
    <mergeCell ref="S163:X163"/>
    <mergeCell ref="S271:X272"/>
    <mergeCell ref="S273:V273"/>
  </mergeCells>
  <pageMargins left="0.31496062992125984" right="0" top="0.35433070866141736" bottom="0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10C4-35BA-42FD-A154-589E257BE8E4}">
  <sheetPr codeName="Feuil6"/>
  <dimension ref="A1:L114"/>
  <sheetViews>
    <sheetView workbookViewId="0">
      <selection activeCell="B4" sqref="B4"/>
    </sheetView>
  </sheetViews>
  <sheetFormatPr baseColWidth="10" defaultColWidth="11.44140625" defaultRowHeight="14.4" x14ac:dyDescent="0.3"/>
  <cols>
    <col min="1" max="1" width="28.6640625" customWidth="1"/>
    <col min="2" max="2" width="9.6640625" bestFit="1" customWidth="1"/>
    <col min="3" max="3" width="11.88671875" bestFit="1" customWidth="1"/>
    <col min="4" max="4" width="9.6640625" bestFit="1" customWidth="1"/>
    <col min="5" max="5" width="11.88671875" bestFit="1" customWidth="1"/>
    <col min="6" max="6" width="9.6640625" bestFit="1" customWidth="1"/>
    <col min="7" max="7" width="11.88671875" bestFit="1" customWidth="1"/>
    <col min="8" max="8" width="9.6640625" bestFit="1" customWidth="1"/>
    <col min="9" max="9" width="11.88671875" bestFit="1" customWidth="1"/>
    <col min="12" max="12" width="9.44140625" customWidth="1"/>
  </cols>
  <sheetData>
    <row r="1" spans="1:12" ht="29.4" x14ac:dyDescent="0.6">
      <c r="A1" s="346" t="s">
        <v>204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2" x14ac:dyDescent="0.3">
      <c r="A2" s="96"/>
      <c r="B2" s="330" t="s">
        <v>9</v>
      </c>
      <c r="C2" s="330"/>
      <c r="D2" s="332" t="s">
        <v>10</v>
      </c>
      <c r="E2" s="332"/>
      <c r="F2" s="330" t="s">
        <v>11</v>
      </c>
      <c r="G2" s="330"/>
      <c r="H2" s="332" t="s">
        <v>12</v>
      </c>
      <c r="I2" s="332"/>
      <c r="J2" s="348" t="s">
        <v>1</v>
      </c>
      <c r="K2" s="348"/>
      <c r="L2" s="347" t="s">
        <v>186</v>
      </c>
    </row>
    <row r="3" spans="1:12" ht="17.399999999999999" x14ac:dyDescent="0.3">
      <c r="A3" s="96"/>
      <c r="B3" s="61" t="s">
        <v>84</v>
      </c>
      <c r="C3" s="63" t="s">
        <v>85</v>
      </c>
      <c r="D3" s="61" t="s">
        <v>84</v>
      </c>
      <c r="E3" s="63" t="s">
        <v>85</v>
      </c>
      <c r="F3" s="61" t="s">
        <v>84</v>
      </c>
      <c r="G3" s="63" t="s">
        <v>85</v>
      </c>
      <c r="H3" s="61" t="s">
        <v>84</v>
      </c>
      <c r="I3" s="63" t="s">
        <v>85</v>
      </c>
      <c r="J3" s="262" t="s">
        <v>191</v>
      </c>
      <c r="K3" s="263" t="s">
        <v>192</v>
      </c>
      <c r="L3" s="347"/>
    </row>
    <row r="4" spans="1:12" x14ac:dyDescent="0.3">
      <c r="A4" s="272" t="s">
        <v>82</v>
      </c>
      <c r="B4" s="273">
        <f>'Ventilation Coûts'!G33</f>
        <v>1478</v>
      </c>
      <c r="C4" s="274">
        <f>'Ventilation Coûts'!H33</f>
        <v>3437.1899999999996</v>
      </c>
      <c r="D4" s="275">
        <f>'Ventilation Coûts'!K33</f>
        <v>1060</v>
      </c>
      <c r="E4" s="276">
        <f>'Ventilation Coûts'!L33</f>
        <v>2598.77</v>
      </c>
      <c r="F4" s="277">
        <f>'Ventilation Coûts'!O33</f>
        <v>1193</v>
      </c>
      <c r="G4" s="274">
        <f>'Ventilation Coûts'!P33</f>
        <v>2715.37</v>
      </c>
      <c r="H4" s="277">
        <f>'Ventilation Coûts'!S33</f>
        <v>1681</v>
      </c>
      <c r="I4" s="274">
        <f>'Ventilation Coûts'!T33</f>
        <v>4088.59</v>
      </c>
      <c r="J4" s="278">
        <f t="shared" ref="J4:K9" si="0">B4+D4+F4+H4</f>
        <v>5412</v>
      </c>
      <c r="K4" s="279">
        <f t="shared" si="0"/>
        <v>12839.919999999998</v>
      </c>
      <c r="L4" s="283">
        <f>K4/K10</f>
        <v>0.31365401089275374</v>
      </c>
    </row>
    <row r="5" spans="1:12" x14ac:dyDescent="0.3">
      <c r="A5" s="272" t="s">
        <v>91</v>
      </c>
      <c r="B5" s="273">
        <f>'Ventilation Coûts'!G45</f>
        <v>1315</v>
      </c>
      <c r="C5" s="274">
        <f>'Ventilation Coûts'!H45</f>
        <v>3602.3699999999994</v>
      </c>
      <c r="D5" s="275">
        <f>'Ventilation Coûts'!K45</f>
        <v>455</v>
      </c>
      <c r="E5" s="276">
        <f>'Ventilation Coûts'!L45</f>
        <v>882.68000000000006</v>
      </c>
      <c r="F5" s="277">
        <f>'Ventilation Coûts'!O45</f>
        <v>769</v>
      </c>
      <c r="G5" s="274">
        <f>'Ventilation Coûts'!P45</f>
        <v>1897.34</v>
      </c>
      <c r="H5" s="277">
        <f>'Ventilation Coûts'!S45</f>
        <v>1493</v>
      </c>
      <c r="I5" s="274">
        <f>'Ventilation Coûts'!T45</f>
        <v>3863.56</v>
      </c>
      <c r="J5" s="278">
        <f t="shared" si="0"/>
        <v>4032</v>
      </c>
      <c r="K5" s="279">
        <f t="shared" si="0"/>
        <v>10245.949999999999</v>
      </c>
      <c r="L5" s="282">
        <f>K5/K10</f>
        <v>0.25028842180532357</v>
      </c>
    </row>
    <row r="6" spans="1:12" x14ac:dyDescent="0.3">
      <c r="A6" s="264" t="s">
        <v>26</v>
      </c>
      <c r="B6" s="265">
        <f>'Ventilation Coûts'!G23</f>
        <v>996</v>
      </c>
      <c r="C6" s="266">
        <f>'Ventilation Coûts'!H23</f>
        <v>2285.9399999999996</v>
      </c>
      <c r="D6" s="267">
        <f>'Ventilation Coûts'!K23</f>
        <v>395</v>
      </c>
      <c r="E6" s="268">
        <f>'Ventilation Coûts'!L23</f>
        <v>257.61</v>
      </c>
      <c r="F6" s="269">
        <f>'Ventilation Coûts'!O23</f>
        <v>427</v>
      </c>
      <c r="G6" s="266">
        <f>'Ventilation Coûts'!P23</f>
        <v>770.53000000000009</v>
      </c>
      <c r="H6" s="269">
        <f>'Ventilation Coûts'!S23</f>
        <v>2307</v>
      </c>
      <c r="I6" s="266">
        <f>'Ventilation Coûts'!T23</f>
        <v>6061.26</v>
      </c>
      <c r="J6" s="270">
        <f t="shared" si="0"/>
        <v>4125</v>
      </c>
      <c r="K6" s="271">
        <f t="shared" si="0"/>
        <v>9375.34</v>
      </c>
      <c r="L6" s="283">
        <f>K6/K10</f>
        <v>0.22902113054312412</v>
      </c>
    </row>
    <row r="7" spans="1:12" x14ac:dyDescent="0.3">
      <c r="A7" s="264" t="s">
        <v>7</v>
      </c>
      <c r="B7" s="265">
        <f>'Ventilation Coûts'!G6</f>
        <v>553</v>
      </c>
      <c r="C7" s="266">
        <f>'Ventilation Coûts'!H6</f>
        <v>1152.46</v>
      </c>
      <c r="D7" s="267">
        <f>'Ventilation Coûts'!K6</f>
        <v>446</v>
      </c>
      <c r="E7" s="268">
        <f>'Ventilation Coûts'!L6</f>
        <v>905.7600000000001</v>
      </c>
      <c r="F7" s="269">
        <f>'Ventilation Coûts'!O6</f>
        <v>492</v>
      </c>
      <c r="G7" s="266">
        <f>'Ventilation Coûts'!P6</f>
        <v>986.11</v>
      </c>
      <c r="H7" s="269">
        <f>'Ventilation Coûts'!S6</f>
        <v>633</v>
      </c>
      <c r="I7" s="266">
        <f>'Ventilation Coûts'!T6</f>
        <v>1295.3700000000001</v>
      </c>
      <c r="J7" s="270">
        <f t="shared" si="0"/>
        <v>2124</v>
      </c>
      <c r="K7" s="271">
        <f t="shared" si="0"/>
        <v>4339.7000000000007</v>
      </c>
      <c r="L7" s="282">
        <f>K7/K10</f>
        <v>0.10601034204818129</v>
      </c>
    </row>
    <row r="8" spans="1:12" x14ac:dyDescent="0.3">
      <c r="A8" s="272" t="s">
        <v>90</v>
      </c>
      <c r="B8" s="273">
        <f>'Ventilation Coûts'!G57</f>
        <v>286</v>
      </c>
      <c r="C8" s="274">
        <f>'Ventilation Coûts'!H57</f>
        <v>616.38</v>
      </c>
      <c r="D8" s="275">
        <f>'Ventilation Coûts'!K57</f>
        <v>341</v>
      </c>
      <c r="E8" s="276">
        <f>'Ventilation Coûts'!L57</f>
        <v>771.33999999999992</v>
      </c>
      <c r="F8" s="277">
        <f>'Ventilation Coûts'!O57</f>
        <v>203</v>
      </c>
      <c r="G8" s="274">
        <f>'Ventilation Coûts'!P57</f>
        <v>437.43199999999996</v>
      </c>
      <c r="H8" s="277">
        <f>'Ventilation Coûts'!S57</f>
        <v>457</v>
      </c>
      <c r="I8" s="274">
        <f>'Ventilation Coûts'!T57</f>
        <v>1105.42</v>
      </c>
      <c r="J8" s="278">
        <f t="shared" si="0"/>
        <v>1287</v>
      </c>
      <c r="K8" s="279">
        <f t="shared" si="0"/>
        <v>2930.5720000000001</v>
      </c>
      <c r="L8" s="283">
        <f>K8/K10</f>
        <v>7.1588114412706572E-2</v>
      </c>
    </row>
    <row r="9" spans="1:12" x14ac:dyDescent="0.3">
      <c r="A9" s="264" t="s">
        <v>13</v>
      </c>
      <c r="B9" s="265">
        <f>'Ventilation Coûts'!G16</f>
        <v>342</v>
      </c>
      <c r="C9" s="266">
        <f>'Ventilation Coûts'!H16</f>
        <v>638.7700000000001</v>
      </c>
      <c r="D9" s="267">
        <f>'Ventilation Coûts'!K16</f>
        <v>149</v>
      </c>
      <c r="E9" s="268">
        <f>'Ventilation Coûts'!L16</f>
        <v>257.29000000000002</v>
      </c>
      <c r="F9" s="269">
        <f>'Ventilation Coûts'!O16</f>
        <v>87</v>
      </c>
      <c r="G9" s="266">
        <f>'Ventilation Coûts'!P16</f>
        <v>155.05000000000001</v>
      </c>
      <c r="H9" s="269">
        <f>'Ventilation Coûts'!S16</f>
        <v>86</v>
      </c>
      <c r="I9" s="266">
        <f>'Ventilation Coûts'!T16</f>
        <v>153.97999999999999</v>
      </c>
      <c r="J9" s="270">
        <f t="shared" si="0"/>
        <v>664</v>
      </c>
      <c r="K9" s="271">
        <f t="shared" si="0"/>
        <v>1205.0900000000001</v>
      </c>
      <c r="L9" s="282">
        <f>K9/K10</f>
        <v>2.9437980297910636E-2</v>
      </c>
    </row>
    <row r="10" spans="1:12" ht="15.6" x14ac:dyDescent="0.3">
      <c r="A10" s="102" t="s">
        <v>1</v>
      </c>
      <c r="B10" s="94">
        <f t="shared" ref="B10:K10" si="1">SUM(B4:B9)</f>
        <v>4970</v>
      </c>
      <c r="C10" s="99">
        <f t="shared" si="1"/>
        <v>11733.109999999999</v>
      </c>
      <c r="D10" s="94">
        <f t="shared" si="1"/>
        <v>2846</v>
      </c>
      <c r="E10" s="99">
        <f t="shared" si="1"/>
        <v>5673.45</v>
      </c>
      <c r="F10" s="94">
        <f t="shared" si="1"/>
        <v>3171</v>
      </c>
      <c r="G10" s="99">
        <f t="shared" si="1"/>
        <v>6961.8319999999994</v>
      </c>
      <c r="H10" s="94">
        <f t="shared" si="1"/>
        <v>6657</v>
      </c>
      <c r="I10" s="99">
        <f>SUM(I4:I9)</f>
        <v>16568.18</v>
      </c>
      <c r="J10" s="280">
        <f t="shared" si="1"/>
        <v>17644</v>
      </c>
      <c r="K10" s="281">
        <f t="shared" si="1"/>
        <v>40936.572</v>
      </c>
    </row>
    <row r="33" spans="1:12" ht="24" x14ac:dyDescent="0.3">
      <c r="A33" s="349" t="s">
        <v>206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</row>
    <row r="34" spans="1:12" ht="15" customHeight="1" x14ac:dyDescent="0.3">
      <c r="A34" s="95"/>
      <c r="B34" s="95"/>
      <c r="C34" s="95"/>
      <c r="D34" s="95"/>
      <c r="E34" s="95"/>
      <c r="F34" s="95"/>
      <c r="G34" s="95"/>
      <c r="H34" s="95"/>
      <c r="I34" s="95"/>
    </row>
    <row r="35" spans="1:12" x14ac:dyDescent="0.3">
      <c r="A35" s="96"/>
      <c r="B35" s="330" t="s">
        <v>9</v>
      </c>
      <c r="C35" s="330"/>
      <c r="D35" s="332" t="s">
        <v>10</v>
      </c>
      <c r="E35" s="332"/>
      <c r="F35" s="330" t="s">
        <v>11</v>
      </c>
      <c r="G35" s="330"/>
      <c r="H35" s="332" t="s">
        <v>12</v>
      </c>
      <c r="I35" s="332"/>
      <c r="J35" s="348" t="s">
        <v>1</v>
      </c>
      <c r="K35" s="348"/>
      <c r="L35" s="347" t="s">
        <v>186</v>
      </c>
    </row>
    <row r="36" spans="1:12" ht="17.399999999999999" x14ac:dyDescent="0.3">
      <c r="A36" s="96"/>
      <c r="B36" s="61" t="s">
        <v>84</v>
      </c>
      <c r="C36" s="63" t="s">
        <v>85</v>
      </c>
      <c r="D36" s="61" t="s">
        <v>84</v>
      </c>
      <c r="E36" s="63" t="s">
        <v>85</v>
      </c>
      <c r="F36" s="61" t="s">
        <v>84</v>
      </c>
      <c r="G36" s="63" t="s">
        <v>85</v>
      </c>
      <c r="H36" s="61" t="s">
        <v>84</v>
      </c>
      <c r="I36" s="63" t="s">
        <v>85</v>
      </c>
      <c r="J36" s="262" t="s">
        <v>199</v>
      </c>
      <c r="K36" s="263" t="s">
        <v>200</v>
      </c>
      <c r="L36" s="347"/>
    </row>
    <row r="37" spans="1:12" x14ac:dyDescent="0.3">
      <c r="A37" s="97" t="s">
        <v>82</v>
      </c>
      <c r="B37" s="289">
        <f>'Ventilation Coûts'!G33</f>
        <v>1478</v>
      </c>
      <c r="C37" s="290">
        <f>'Ventilation Coûts'!H33</f>
        <v>3437.1899999999996</v>
      </c>
      <c r="D37" s="100">
        <f>'Ventilation Coûts'!K33</f>
        <v>1060</v>
      </c>
      <c r="E37" s="103">
        <f>'Ventilation Coûts'!L33</f>
        <v>2598.77</v>
      </c>
      <c r="F37" s="294">
        <f>'Ventilation Coûts'!O33</f>
        <v>1193</v>
      </c>
      <c r="G37" s="290">
        <f>'Ventilation Coûts'!P33</f>
        <v>2715.37</v>
      </c>
      <c r="H37" s="104">
        <f>'Ventilation Coûts'!S33</f>
        <v>1681</v>
      </c>
      <c r="I37" s="296">
        <f>'Ventilation Coûts'!T33</f>
        <v>4088.59</v>
      </c>
      <c r="J37" s="270">
        <f t="shared" ref="J37:K42" si="2">B37+D37+F37+H37</f>
        <v>5412</v>
      </c>
      <c r="K37" s="271">
        <f t="shared" si="2"/>
        <v>12839.919999999998</v>
      </c>
      <c r="L37" s="283">
        <f>K37/K43</f>
        <v>0.31365401089275374</v>
      </c>
    </row>
    <row r="38" spans="1:12" x14ac:dyDescent="0.3">
      <c r="A38" s="98" t="s">
        <v>26</v>
      </c>
      <c r="B38" s="287">
        <f>'Ventilation Coûts'!G23</f>
        <v>996</v>
      </c>
      <c r="C38" s="288">
        <f>'Ventilation Coûts'!H23</f>
        <v>2285.9399999999996</v>
      </c>
      <c r="D38" s="101">
        <f>'Ventilation Coûts'!K23</f>
        <v>395</v>
      </c>
      <c r="E38" s="105">
        <f>'Ventilation Coûts'!L23</f>
        <v>257.61</v>
      </c>
      <c r="F38" s="293">
        <f>'Ventilation Coûts'!O23</f>
        <v>427</v>
      </c>
      <c r="G38" s="288">
        <f>'Ventilation Coûts'!P23</f>
        <v>770.53000000000009</v>
      </c>
      <c r="H38" s="106">
        <f>'Ventilation Coûts'!S23</f>
        <v>2307</v>
      </c>
      <c r="I38" s="295">
        <f>'Ventilation Coûts'!T23</f>
        <v>6061.26</v>
      </c>
      <c r="J38" s="278">
        <f t="shared" si="2"/>
        <v>4125</v>
      </c>
      <c r="K38" s="279">
        <f t="shared" si="2"/>
        <v>9375.34</v>
      </c>
      <c r="L38" s="282">
        <f>K38/K43</f>
        <v>0.22902113054312412</v>
      </c>
    </row>
    <row r="39" spans="1:12" x14ac:dyDescent="0.3">
      <c r="A39" s="98" t="s">
        <v>91</v>
      </c>
      <c r="B39" s="287">
        <f>'Ventilation Coûts'!G45</f>
        <v>1315</v>
      </c>
      <c r="C39" s="288">
        <f>'Ventilation Coûts'!H45</f>
        <v>3602.3699999999994</v>
      </c>
      <c r="D39" s="101">
        <f>'Ventilation Coûts'!K45</f>
        <v>455</v>
      </c>
      <c r="E39" s="105">
        <f>'Ventilation Coûts'!L45</f>
        <v>882.68000000000006</v>
      </c>
      <c r="F39" s="293">
        <f>'Ventilation Coûts'!O45</f>
        <v>769</v>
      </c>
      <c r="G39" s="288">
        <f>'Ventilation Coûts'!P45</f>
        <v>1897.34</v>
      </c>
      <c r="H39" s="106">
        <f>'Ventilation Coûts'!S45</f>
        <v>1493</v>
      </c>
      <c r="I39" s="295">
        <f>'Ventilation Coûts'!T45</f>
        <v>3863.56</v>
      </c>
      <c r="J39" s="278">
        <f t="shared" si="2"/>
        <v>4032</v>
      </c>
      <c r="K39" s="279">
        <f t="shared" si="2"/>
        <v>10245.949999999999</v>
      </c>
      <c r="L39" s="283">
        <f>K39/K43</f>
        <v>0.25028842180532357</v>
      </c>
    </row>
    <row r="40" spans="1:12" x14ac:dyDescent="0.3">
      <c r="A40" s="98" t="s">
        <v>7</v>
      </c>
      <c r="B40" s="287">
        <f>'Ventilation Coûts'!G6</f>
        <v>553</v>
      </c>
      <c r="C40" s="288">
        <f>'Ventilation Coûts'!H6</f>
        <v>1152.46</v>
      </c>
      <c r="D40" s="101">
        <f>'Ventilation Coûts'!K6</f>
        <v>446</v>
      </c>
      <c r="E40" s="105">
        <f>'Ventilation Coûts'!L6</f>
        <v>905.7600000000001</v>
      </c>
      <c r="F40" s="293">
        <f>'Ventilation Coûts'!O6</f>
        <v>492</v>
      </c>
      <c r="G40" s="288">
        <f>'Ventilation Coûts'!P6</f>
        <v>986.11</v>
      </c>
      <c r="H40" s="106">
        <f>'Ventilation Coûts'!S6</f>
        <v>633</v>
      </c>
      <c r="I40" s="295">
        <f>'Ventilation Coûts'!T6</f>
        <v>1295.3700000000001</v>
      </c>
      <c r="J40" s="278">
        <f t="shared" si="2"/>
        <v>2124</v>
      </c>
      <c r="K40" s="279">
        <f t="shared" si="2"/>
        <v>4339.7000000000007</v>
      </c>
      <c r="L40" s="282">
        <f>K40/K43</f>
        <v>0.10601034204818129</v>
      </c>
    </row>
    <row r="41" spans="1:12" x14ac:dyDescent="0.3">
      <c r="A41" s="97" t="s">
        <v>90</v>
      </c>
      <c r="B41" s="289">
        <f>'Ventilation Coûts'!G57</f>
        <v>286</v>
      </c>
      <c r="C41" s="290">
        <f>'Ventilation Coûts'!H57</f>
        <v>616.38</v>
      </c>
      <c r="D41" s="100">
        <f>'Ventilation Coûts'!K57</f>
        <v>341</v>
      </c>
      <c r="E41" s="103">
        <f>'Ventilation Coûts'!L57</f>
        <v>771.33999999999992</v>
      </c>
      <c r="F41" s="294">
        <f>'Ventilation Coûts'!O57</f>
        <v>203</v>
      </c>
      <c r="G41" s="290">
        <f>'Ventilation Coûts'!P57</f>
        <v>437.43199999999996</v>
      </c>
      <c r="H41" s="104">
        <f>'Ventilation Coûts'!S57</f>
        <v>457</v>
      </c>
      <c r="I41" s="296">
        <f>'Ventilation Coûts'!T57</f>
        <v>1105.42</v>
      </c>
      <c r="J41" s="270">
        <f t="shared" si="2"/>
        <v>1287</v>
      </c>
      <c r="K41" s="271">
        <f t="shared" si="2"/>
        <v>2930.5720000000001</v>
      </c>
      <c r="L41" s="283">
        <f>K41/K43</f>
        <v>7.1588114412706572E-2</v>
      </c>
    </row>
    <row r="42" spans="1:12" x14ac:dyDescent="0.3">
      <c r="A42" s="97" t="s">
        <v>13</v>
      </c>
      <c r="B42" s="289">
        <f>'Ventilation Coûts'!G16</f>
        <v>342</v>
      </c>
      <c r="C42" s="290">
        <f>'Ventilation Coûts'!H16</f>
        <v>638.7700000000001</v>
      </c>
      <c r="D42" s="100">
        <f>'Ventilation Coûts'!K16</f>
        <v>149</v>
      </c>
      <c r="E42" s="103">
        <f>'Ventilation Coûts'!L16</f>
        <v>257.29000000000002</v>
      </c>
      <c r="F42" s="294">
        <f>'Ventilation Coûts'!O16</f>
        <v>87</v>
      </c>
      <c r="G42" s="290">
        <f>'Ventilation Coûts'!P16</f>
        <v>155.05000000000001</v>
      </c>
      <c r="H42" s="104">
        <f>'Ventilation Coûts'!S16</f>
        <v>86</v>
      </c>
      <c r="I42" s="296">
        <f>'Ventilation Coûts'!T16</f>
        <v>153.97999999999999</v>
      </c>
      <c r="J42" s="270">
        <f t="shared" si="2"/>
        <v>664</v>
      </c>
      <c r="K42" s="271">
        <f t="shared" si="2"/>
        <v>1205.0900000000001</v>
      </c>
      <c r="L42" s="282">
        <f>K42/K43</f>
        <v>2.9437980297910636E-2</v>
      </c>
    </row>
    <row r="43" spans="1:12" ht="15.6" x14ac:dyDescent="0.3">
      <c r="A43" s="102" t="s">
        <v>1</v>
      </c>
      <c r="B43" s="291">
        <f t="shared" ref="B43:H43" si="3">SUM(B37:B42)</f>
        <v>4970</v>
      </c>
      <c r="C43" s="292">
        <f t="shared" si="3"/>
        <v>11733.109999999999</v>
      </c>
      <c r="D43" s="94">
        <f t="shared" si="3"/>
        <v>2846</v>
      </c>
      <c r="E43" s="99">
        <f t="shared" si="3"/>
        <v>5673.4500000000007</v>
      </c>
      <c r="F43" s="291">
        <f t="shared" si="3"/>
        <v>3171</v>
      </c>
      <c r="G43" s="292">
        <f t="shared" si="3"/>
        <v>6961.8319999999994</v>
      </c>
      <c r="H43" s="94">
        <f t="shared" si="3"/>
        <v>6657</v>
      </c>
      <c r="I43" s="297">
        <f>SUM(I37:I42)</f>
        <v>16568.18</v>
      </c>
      <c r="J43" s="280">
        <f>SUM(J37:J42)</f>
        <v>17644</v>
      </c>
      <c r="K43" s="281">
        <f>SUM(K37:K42)</f>
        <v>40936.572</v>
      </c>
    </row>
    <row r="67" spans="1:12" ht="24" x14ac:dyDescent="0.3">
      <c r="A67" s="349" t="s">
        <v>205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</row>
    <row r="68" spans="1:12" ht="15" customHeight="1" x14ac:dyDescent="0.3">
      <c r="A68" s="95"/>
      <c r="B68" s="95"/>
      <c r="C68" s="95"/>
      <c r="D68" s="95"/>
      <c r="E68" s="95"/>
      <c r="F68" s="95"/>
      <c r="G68" s="95"/>
      <c r="H68" s="95"/>
      <c r="I68" s="95"/>
    </row>
    <row r="69" spans="1:12" x14ac:dyDescent="0.3">
      <c r="A69" s="96"/>
      <c r="B69" s="330" t="s">
        <v>9</v>
      </c>
      <c r="C69" s="330"/>
      <c r="D69" s="332" t="s">
        <v>10</v>
      </c>
      <c r="E69" s="332"/>
      <c r="F69" s="330" t="s">
        <v>11</v>
      </c>
      <c r="G69" s="330"/>
      <c r="H69" s="332" t="s">
        <v>12</v>
      </c>
      <c r="I69" s="332"/>
      <c r="J69" s="348" t="s">
        <v>1</v>
      </c>
      <c r="K69" s="348"/>
      <c r="L69" s="347" t="s">
        <v>186</v>
      </c>
    </row>
    <row r="70" spans="1:12" ht="17.399999999999999" x14ac:dyDescent="0.3">
      <c r="A70" s="96"/>
      <c r="B70" s="61" t="s">
        <v>84</v>
      </c>
      <c r="C70" s="63" t="s">
        <v>85</v>
      </c>
      <c r="D70" s="61" t="s">
        <v>84</v>
      </c>
      <c r="E70" s="63" t="s">
        <v>85</v>
      </c>
      <c r="F70" s="61" t="s">
        <v>84</v>
      </c>
      <c r="G70" s="63" t="s">
        <v>85</v>
      </c>
      <c r="H70" s="61" t="s">
        <v>84</v>
      </c>
      <c r="I70" s="63" t="s">
        <v>85</v>
      </c>
      <c r="J70" s="262" t="s">
        <v>199</v>
      </c>
      <c r="K70" s="263" t="s">
        <v>200</v>
      </c>
      <c r="L70" s="347"/>
    </row>
    <row r="71" spans="1:12" x14ac:dyDescent="0.3">
      <c r="A71" s="97" t="s">
        <v>82</v>
      </c>
      <c r="B71" s="289">
        <f>'Ventilation Coûts'!G33</f>
        <v>1478</v>
      </c>
      <c r="C71" s="290">
        <f>'Ventilation Coûts'!H33</f>
        <v>3437.1899999999996</v>
      </c>
      <c r="D71" s="100">
        <f>'Ventilation Coûts'!K33</f>
        <v>1060</v>
      </c>
      <c r="E71" s="103">
        <f>'Ventilation Coûts'!L33</f>
        <v>2598.77</v>
      </c>
      <c r="F71" s="294">
        <f>'Ventilation Coûts'!O33</f>
        <v>1193</v>
      </c>
      <c r="G71" s="290">
        <f>'Ventilation Coûts'!P33</f>
        <v>2715.37</v>
      </c>
      <c r="H71" s="104">
        <f>'Ventilation Coûts'!S33</f>
        <v>1681</v>
      </c>
      <c r="I71" s="296">
        <f>'Ventilation Coûts'!T33</f>
        <v>4088.59</v>
      </c>
      <c r="J71" s="270">
        <f t="shared" ref="J71:K76" si="4">B71+D71+F71+H71</f>
        <v>5412</v>
      </c>
      <c r="K71" s="271">
        <f t="shared" si="4"/>
        <v>12839.919999999998</v>
      </c>
      <c r="L71" s="283">
        <f>K71/K77</f>
        <v>0.31365401089275374</v>
      </c>
    </row>
    <row r="72" spans="1:12" x14ac:dyDescent="0.3">
      <c r="A72" s="98" t="s">
        <v>26</v>
      </c>
      <c r="B72" s="287">
        <f>'Ventilation Coûts'!G23</f>
        <v>996</v>
      </c>
      <c r="C72" s="288">
        <f>'Ventilation Coûts'!H23</f>
        <v>2285.9399999999996</v>
      </c>
      <c r="D72" s="101">
        <f>'Ventilation Coûts'!K23</f>
        <v>395</v>
      </c>
      <c r="E72" s="105">
        <f>'Ventilation Coûts'!L23</f>
        <v>257.61</v>
      </c>
      <c r="F72" s="293">
        <f>'Ventilation Coûts'!O23</f>
        <v>427</v>
      </c>
      <c r="G72" s="288">
        <f>'Ventilation Coûts'!P23</f>
        <v>770.53000000000009</v>
      </c>
      <c r="H72" s="106">
        <f>'Ventilation Coûts'!S23</f>
        <v>2307</v>
      </c>
      <c r="I72" s="295">
        <f>'Ventilation Coûts'!T23</f>
        <v>6061.26</v>
      </c>
      <c r="J72" s="278">
        <f t="shared" si="4"/>
        <v>4125</v>
      </c>
      <c r="K72" s="279">
        <f t="shared" si="4"/>
        <v>9375.34</v>
      </c>
      <c r="L72" s="282">
        <f>K72/K77</f>
        <v>0.22902113054312412</v>
      </c>
    </row>
    <row r="73" spans="1:12" x14ac:dyDescent="0.3">
      <c r="A73" s="98" t="s">
        <v>91</v>
      </c>
      <c r="B73" s="287">
        <f>'Ventilation Coûts'!G45</f>
        <v>1315</v>
      </c>
      <c r="C73" s="288">
        <f>'Ventilation Coûts'!H45</f>
        <v>3602.3699999999994</v>
      </c>
      <c r="D73" s="101">
        <f>'Ventilation Coûts'!K45</f>
        <v>455</v>
      </c>
      <c r="E73" s="105">
        <f>'Ventilation Coûts'!L45</f>
        <v>882.68000000000006</v>
      </c>
      <c r="F73" s="293">
        <f>'Ventilation Coûts'!O45</f>
        <v>769</v>
      </c>
      <c r="G73" s="288">
        <f>'Ventilation Coûts'!P45</f>
        <v>1897.34</v>
      </c>
      <c r="H73" s="106">
        <f>'Ventilation Coûts'!S45</f>
        <v>1493</v>
      </c>
      <c r="I73" s="295">
        <f>'Ventilation Coûts'!T45</f>
        <v>3863.56</v>
      </c>
      <c r="J73" s="278">
        <f t="shared" si="4"/>
        <v>4032</v>
      </c>
      <c r="K73" s="279">
        <f t="shared" si="4"/>
        <v>10245.949999999999</v>
      </c>
      <c r="L73" s="283">
        <f>K73/K77</f>
        <v>0.25028842180532357</v>
      </c>
    </row>
    <row r="74" spans="1:12" x14ac:dyDescent="0.3">
      <c r="A74" s="98" t="s">
        <v>7</v>
      </c>
      <c r="B74" s="287">
        <f>'Ventilation Coûts'!G6</f>
        <v>553</v>
      </c>
      <c r="C74" s="288">
        <f>'Ventilation Coûts'!H6</f>
        <v>1152.46</v>
      </c>
      <c r="D74" s="101">
        <f>'Ventilation Coûts'!K6</f>
        <v>446</v>
      </c>
      <c r="E74" s="105">
        <f>'Ventilation Coûts'!L6</f>
        <v>905.7600000000001</v>
      </c>
      <c r="F74" s="293">
        <f>'Ventilation Coûts'!O6</f>
        <v>492</v>
      </c>
      <c r="G74" s="288">
        <f>'Ventilation Coûts'!P6</f>
        <v>986.11</v>
      </c>
      <c r="H74" s="106">
        <f>'Ventilation Coûts'!S6</f>
        <v>633</v>
      </c>
      <c r="I74" s="295">
        <f>'Ventilation Coûts'!T6</f>
        <v>1295.3700000000001</v>
      </c>
      <c r="J74" s="278">
        <f t="shared" si="4"/>
        <v>2124</v>
      </c>
      <c r="K74" s="279">
        <f t="shared" si="4"/>
        <v>4339.7000000000007</v>
      </c>
      <c r="L74" s="282">
        <f>K74/K77</f>
        <v>0.10601034204818129</v>
      </c>
    </row>
    <row r="75" spans="1:12" x14ac:dyDescent="0.3">
      <c r="A75" s="97" t="s">
        <v>90</v>
      </c>
      <c r="B75" s="289">
        <f>'Ventilation Coûts'!G57</f>
        <v>286</v>
      </c>
      <c r="C75" s="290">
        <f>'Ventilation Coûts'!H57</f>
        <v>616.38</v>
      </c>
      <c r="D75" s="100">
        <f>'Ventilation Coûts'!K57</f>
        <v>341</v>
      </c>
      <c r="E75" s="103">
        <f>'Ventilation Coûts'!L57</f>
        <v>771.33999999999992</v>
      </c>
      <c r="F75" s="294">
        <f>'Ventilation Coûts'!O57</f>
        <v>203</v>
      </c>
      <c r="G75" s="290">
        <f>'Ventilation Coûts'!P57</f>
        <v>437.43199999999996</v>
      </c>
      <c r="H75" s="104">
        <f>'Ventilation Coûts'!S57</f>
        <v>457</v>
      </c>
      <c r="I75" s="296">
        <f>'Ventilation Coûts'!T57</f>
        <v>1105.42</v>
      </c>
      <c r="J75" s="270">
        <f t="shared" si="4"/>
        <v>1287</v>
      </c>
      <c r="K75" s="271">
        <f t="shared" si="4"/>
        <v>2930.5720000000001</v>
      </c>
      <c r="L75" s="283">
        <f>K75/K77</f>
        <v>7.1588114412706572E-2</v>
      </c>
    </row>
    <row r="76" spans="1:12" x14ac:dyDescent="0.3">
      <c r="A76" s="97" t="s">
        <v>13</v>
      </c>
      <c r="B76" s="289">
        <f>'Ventilation Coûts'!G16</f>
        <v>342</v>
      </c>
      <c r="C76" s="290">
        <f>'Ventilation Coûts'!H16</f>
        <v>638.7700000000001</v>
      </c>
      <c r="D76" s="100">
        <f>'Ventilation Coûts'!K16</f>
        <v>149</v>
      </c>
      <c r="E76" s="103">
        <f>'Ventilation Coûts'!L16</f>
        <v>257.29000000000002</v>
      </c>
      <c r="F76" s="294">
        <f>'Ventilation Coûts'!O16</f>
        <v>87</v>
      </c>
      <c r="G76" s="290">
        <f>'Ventilation Coûts'!P16</f>
        <v>155.05000000000001</v>
      </c>
      <c r="H76" s="104">
        <f>'Ventilation Coûts'!S16</f>
        <v>86</v>
      </c>
      <c r="I76" s="296">
        <f>'Ventilation Coûts'!T16</f>
        <v>153.97999999999999</v>
      </c>
      <c r="J76" s="270">
        <f t="shared" si="4"/>
        <v>664</v>
      </c>
      <c r="K76" s="271">
        <f t="shared" si="4"/>
        <v>1205.0900000000001</v>
      </c>
      <c r="L76" s="282">
        <f>K76/K77</f>
        <v>2.9437980297910636E-2</v>
      </c>
    </row>
    <row r="77" spans="1:12" ht="15.6" x14ac:dyDescent="0.3">
      <c r="A77" s="102" t="s">
        <v>1</v>
      </c>
      <c r="B77" s="291">
        <f t="shared" ref="B77:H77" si="5">SUM(B71:B76)</f>
        <v>4970</v>
      </c>
      <c r="C77" s="292">
        <f t="shared" si="5"/>
        <v>11733.109999999999</v>
      </c>
      <c r="D77" s="94">
        <f t="shared" si="5"/>
        <v>2846</v>
      </c>
      <c r="E77" s="99">
        <f t="shared" si="5"/>
        <v>5673.4500000000007</v>
      </c>
      <c r="F77" s="291">
        <f t="shared" si="5"/>
        <v>3171</v>
      </c>
      <c r="G77" s="292">
        <f t="shared" si="5"/>
        <v>6961.8319999999994</v>
      </c>
      <c r="H77" s="94">
        <f t="shared" si="5"/>
        <v>6657</v>
      </c>
      <c r="I77" s="297">
        <f>SUM(I71:I76)</f>
        <v>16568.18</v>
      </c>
      <c r="J77" s="280">
        <f>SUM(J71:J76)</f>
        <v>17644</v>
      </c>
      <c r="K77" s="281">
        <f>SUM(K71:K76)</f>
        <v>40936.572</v>
      </c>
    </row>
    <row r="103" spans="1:10" x14ac:dyDescent="0.3">
      <c r="F103">
        <f>3*72</f>
        <v>216</v>
      </c>
    </row>
    <row r="104" spans="1:10" x14ac:dyDescent="0.3">
      <c r="F104">
        <f>F103+16</f>
        <v>232</v>
      </c>
    </row>
    <row r="107" spans="1:10" ht="40.5" customHeight="1" x14ac:dyDescent="0.3">
      <c r="A107" s="352" t="s">
        <v>203</v>
      </c>
      <c r="B107" s="352"/>
      <c r="C107" s="302"/>
      <c r="G107" s="302"/>
      <c r="H107" s="352" t="s">
        <v>202</v>
      </c>
      <c r="I107" s="352"/>
      <c r="J107" s="352"/>
    </row>
    <row r="108" spans="1:10" x14ac:dyDescent="0.3">
      <c r="A108" s="306" t="s">
        <v>9</v>
      </c>
      <c r="B108" s="298">
        <f>B77</f>
        <v>4970</v>
      </c>
      <c r="H108" s="353" t="s">
        <v>9</v>
      </c>
      <c r="I108" s="353"/>
      <c r="J108" s="303">
        <f>C77</f>
        <v>11733.109999999999</v>
      </c>
    </row>
    <row r="109" spans="1:10" x14ac:dyDescent="0.3">
      <c r="A109" s="307" t="s">
        <v>10</v>
      </c>
      <c r="B109" s="299">
        <f>D77</f>
        <v>2846</v>
      </c>
      <c r="H109" s="350" t="s">
        <v>10</v>
      </c>
      <c r="I109" s="350"/>
      <c r="J109" s="304">
        <f>E77</f>
        <v>5673.4500000000007</v>
      </c>
    </row>
    <row r="110" spans="1:10" x14ac:dyDescent="0.3">
      <c r="A110" s="306" t="s">
        <v>11</v>
      </c>
      <c r="B110" s="298">
        <f>F77</f>
        <v>3171</v>
      </c>
      <c r="H110" s="353" t="s">
        <v>11</v>
      </c>
      <c r="I110" s="353"/>
      <c r="J110" s="303">
        <f>G77</f>
        <v>6961.8319999999994</v>
      </c>
    </row>
    <row r="111" spans="1:10" ht="18.75" customHeight="1" x14ac:dyDescent="0.3">
      <c r="A111" s="307" t="s">
        <v>12</v>
      </c>
      <c r="B111" s="299">
        <f>H77</f>
        <v>6657</v>
      </c>
      <c r="H111" s="350" t="s">
        <v>12</v>
      </c>
      <c r="I111" s="350"/>
      <c r="J111" s="304">
        <f>I77</f>
        <v>16568.18</v>
      </c>
    </row>
    <row r="112" spans="1:10" x14ac:dyDescent="0.3">
      <c r="A112" s="300" t="s">
        <v>2</v>
      </c>
      <c r="B112" s="301">
        <f>SUM(B108:B111)</f>
        <v>17644</v>
      </c>
      <c r="H112" s="351" t="s">
        <v>2</v>
      </c>
      <c r="I112" s="351"/>
      <c r="J112" s="305">
        <f>SUM(J108:J111)</f>
        <v>40936.572</v>
      </c>
    </row>
    <row r="114" spans="2:9" ht="24" x14ac:dyDescent="0.3">
      <c r="B114" s="302"/>
      <c r="C114" s="302"/>
      <c r="D114" s="302"/>
      <c r="E114" s="302"/>
      <c r="F114" s="302"/>
      <c r="G114" s="302"/>
      <c r="H114" s="302"/>
      <c r="I114" s="302"/>
    </row>
  </sheetData>
  <sortState xmlns:xlrd2="http://schemas.microsoft.com/office/spreadsheetml/2017/richdata2" ref="A4:K9">
    <sortCondition descending="1" ref="K4:K9"/>
  </sortState>
  <mergeCells count="28">
    <mergeCell ref="H111:I111"/>
    <mergeCell ref="H112:I112"/>
    <mergeCell ref="H107:J107"/>
    <mergeCell ref="H108:I108"/>
    <mergeCell ref="J35:K35"/>
    <mergeCell ref="H35:I35"/>
    <mergeCell ref="A67:L67"/>
    <mergeCell ref="A107:B107"/>
    <mergeCell ref="H109:I109"/>
    <mergeCell ref="H110:I110"/>
    <mergeCell ref="L35:L36"/>
    <mergeCell ref="B35:C35"/>
    <mergeCell ref="D35:E35"/>
    <mergeCell ref="F35:G35"/>
    <mergeCell ref="A1:L1"/>
    <mergeCell ref="L69:L70"/>
    <mergeCell ref="B69:C69"/>
    <mergeCell ref="D69:E69"/>
    <mergeCell ref="F69:G69"/>
    <mergeCell ref="H69:I69"/>
    <mergeCell ref="J69:K69"/>
    <mergeCell ref="L2:L3"/>
    <mergeCell ref="B2:C2"/>
    <mergeCell ref="D2:E2"/>
    <mergeCell ref="F2:G2"/>
    <mergeCell ref="H2:I2"/>
    <mergeCell ref="J2:K2"/>
    <mergeCell ref="A33:L33"/>
  </mergeCells>
  <conditionalFormatting sqref="L5">
    <cfRule type="cellIs" dxfId="6" priority="11" operator="greaterThan">
      <formula>$L$4</formula>
    </cfRule>
  </conditionalFormatting>
  <conditionalFormatting sqref="L6">
    <cfRule type="cellIs" dxfId="5" priority="10" operator="greaterThan">
      <formula>$L$5</formula>
    </cfRule>
  </conditionalFormatting>
  <conditionalFormatting sqref="L7">
    <cfRule type="cellIs" dxfId="4" priority="9" operator="greaterThan">
      <formula>$L$6</formula>
    </cfRule>
  </conditionalFormatting>
  <conditionalFormatting sqref="L8">
    <cfRule type="cellIs" dxfId="3" priority="8" operator="greaterThan">
      <formula>$L$7</formula>
    </cfRule>
  </conditionalFormatting>
  <conditionalFormatting sqref="L9">
    <cfRule type="cellIs" dxfId="2" priority="7" operator="greaterThan">
      <formula>$L$8</formula>
    </cfRule>
  </conditionalFormatting>
  <conditionalFormatting sqref="L38">
    <cfRule type="cellIs" dxfId="1" priority="6" operator="greaterThan">
      <formula>$L$4</formula>
    </cfRule>
  </conditionalFormatting>
  <conditionalFormatting sqref="L72">
    <cfRule type="cellIs" dxfId="0" priority="1" operator="greaterThan">
      <formula>$L$4</formula>
    </cfRule>
  </conditionalFormatting>
  <pageMargins left="0.31496062992125984" right="0" top="0.55118110236220474" bottom="0.55118110236220474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Présentation</vt:lpstr>
      <vt:lpstr>Ventilation Coûts</vt:lpstr>
      <vt:lpstr>Analyse par site</vt:lpstr>
      <vt:lpstr>Ventilation par An</vt:lpstr>
      <vt:lpstr>Analyseparsites</vt:lpstr>
      <vt:lpstr>VentilationCoûts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PAYET</dc:creator>
  <cp:lastModifiedBy>payet claude</cp:lastModifiedBy>
  <cp:lastPrinted>2020-08-07T09:06:26Z</cp:lastPrinted>
  <dcterms:created xsi:type="dcterms:W3CDTF">2018-04-04T04:34:49Z</dcterms:created>
  <dcterms:modified xsi:type="dcterms:W3CDTF">2026-07-30T05:12:14Z</dcterms:modified>
</cp:coreProperties>
</file>