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dminoissel-my.sharepoint.com/personal/emeric_berrube_stag-oissel_epnak_org/Documents/Bureau/Formation/Culture pro/Feuilles types/Feuilles/"/>
    </mc:Choice>
  </mc:AlternateContent>
  <xr:revisionPtr revIDLastSave="3824" documentId="8_{C96645E9-8969-469F-95AD-49240FEB81AA}" xr6:coauthVersionLast="47" xr6:coauthVersionMax="47" xr10:uidLastSave="{9216599E-A8A5-4A84-8B38-07601FD72B85}"/>
  <bookViews>
    <workbookView xWindow="-120" yWindow="-120" windowWidth="29040" windowHeight="15840" xr2:uid="{05BBA5E3-ECF9-4147-9F2A-AF2FCD6E1EED}"/>
  </bookViews>
  <sheets>
    <sheet name="Bilan isolation murs" sheetId="1" r:id="rId1"/>
    <sheet name="Bilan isolation Toits" sheetId="7" r:id="rId2"/>
    <sheet name="Bilan isolation sols" sheetId="5" r:id="rId3"/>
    <sheet name="Température de point de rosée" sheetId="10" r:id="rId4"/>
    <sheet name="Nomenclature + Rsx Murs" sheetId="3" r:id="rId5"/>
    <sheet name="Nomenclature + Rsx Toit" sheetId="8" r:id="rId6"/>
    <sheet name="Nomenclature + Rsx Sols" sheetId="6" r:id="rId7"/>
    <sheet name="Températures" sheetId="2" r:id="rId8"/>
    <sheet name="Correspondance Diagramme" sheetId="9" r:id="rId9"/>
  </sheets>
  <externalReferences>
    <externalReference r:id="rId10"/>
  </externalReferences>
  <definedNames>
    <definedName name="_xlnm._FilterDatabase" localSheetId="4" hidden="1">'Nomenclature + Rsx Murs'!$A$1:$A$245</definedName>
    <definedName name="_xlnm._FilterDatabase" localSheetId="6" hidden="1">'Nomenclature + Rsx Sols'!$A$1:$A$140</definedName>
    <definedName name="_xlnm._FilterDatabase" localSheetId="5" hidden="1">'Nomenclature + Rsx Toit'!$A$1:$A$146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" i="1" l="1"/>
  <c r="C3" i="10"/>
  <c r="D3" i="10"/>
  <c r="E3" i="10"/>
  <c r="F3" i="10"/>
  <c r="G3" i="10"/>
  <c r="H3" i="10"/>
  <c r="I3" i="10"/>
  <c r="J3" i="10"/>
  <c r="K3" i="10"/>
  <c r="L3" i="10"/>
  <c r="M3" i="10"/>
  <c r="N3" i="10"/>
  <c r="O3" i="10"/>
  <c r="P3" i="10"/>
  <c r="Q3" i="10"/>
  <c r="R3" i="10"/>
  <c r="S3" i="10"/>
  <c r="T3" i="10"/>
  <c r="U3" i="10"/>
  <c r="V3" i="10"/>
  <c r="W3" i="10"/>
  <c r="X3" i="10"/>
  <c r="Y3" i="10"/>
  <c r="Z3" i="10"/>
  <c r="AA3" i="10"/>
  <c r="AB3" i="10"/>
  <c r="C4" i="10"/>
  <c r="D4" i="10"/>
  <c r="E4" i="10"/>
  <c r="F4" i="10"/>
  <c r="G4" i="10"/>
  <c r="H4" i="10"/>
  <c r="I4" i="10"/>
  <c r="J4" i="10"/>
  <c r="K4" i="10"/>
  <c r="L4" i="10"/>
  <c r="M4" i="10"/>
  <c r="N4" i="10"/>
  <c r="O4" i="10"/>
  <c r="P4" i="10"/>
  <c r="Q4" i="10"/>
  <c r="R4" i="10"/>
  <c r="S4" i="10"/>
  <c r="T4" i="10"/>
  <c r="U4" i="10"/>
  <c r="V4" i="10"/>
  <c r="W4" i="10"/>
  <c r="X4" i="10"/>
  <c r="Y4" i="10"/>
  <c r="Z4" i="10"/>
  <c r="AA4" i="10"/>
  <c r="AB4" i="10"/>
  <c r="C5" i="10"/>
  <c r="D5" i="10"/>
  <c r="E5" i="10"/>
  <c r="F5" i="10"/>
  <c r="G5" i="10"/>
  <c r="H5" i="10"/>
  <c r="I5" i="10"/>
  <c r="J5" i="10"/>
  <c r="K5" i="10"/>
  <c r="L5" i="10"/>
  <c r="M5" i="10"/>
  <c r="N5" i="10"/>
  <c r="O5" i="10"/>
  <c r="P5" i="10"/>
  <c r="Q5" i="10"/>
  <c r="R5" i="10"/>
  <c r="S5" i="10"/>
  <c r="T5" i="10"/>
  <c r="U5" i="10"/>
  <c r="V5" i="10"/>
  <c r="W5" i="10"/>
  <c r="X5" i="10"/>
  <c r="Y5" i="10"/>
  <c r="Z5" i="10"/>
  <c r="AA5" i="10"/>
  <c r="AB5" i="10"/>
  <c r="C6" i="10"/>
  <c r="D6" i="10"/>
  <c r="E6" i="10"/>
  <c r="F6" i="10"/>
  <c r="G6" i="10"/>
  <c r="H6" i="10"/>
  <c r="I6" i="10"/>
  <c r="J6" i="10"/>
  <c r="K6" i="10"/>
  <c r="L6" i="10"/>
  <c r="M6" i="10"/>
  <c r="N6" i="10"/>
  <c r="O6" i="10"/>
  <c r="P6" i="10"/>
  <c r="Q6" i="10"/>
  <c r="R6" i="10"/>
  <c r="S6" i="10"/>
  <c r="T6" i="10"/>
  <c r="U6" i="10"/>
  <c r="V6" i="10"/>
  <c r="W6" i="10"/>
  <c r="X6" i="10"/>
  <c r="Y6" i="10"/>
  <c r="Z6" i="10"/>
  <c r="AA6" i="10"/>
  <c r="AB6" i="10"/>
  <c r="C7" i="10"/>
  <c r="D7" i="10"/>
  <c r="E7" i="10"/>
  <c r="F7" i="10"/>
  <c r="G7" i="10"/>
  <c r="H7" i="10"/>
  <c r="I7" i="10"/>
  <c r="J7" i="10"/>
  <c r="K7" i="10"/>
  <c r="L7" i="10"/>
  <c r="M7" i="10"/>
  <c r="N7" i="10"/>
  <c r="O7" i="10"/>
  <c r="P7" i="10"/>
  <c r="Q7" i="10"/>
  <c r="R7" i="10"/>
  <c r="S7" i="10"/>
  <c r="T7" i="10"/>
  <c r="U7" i="10"/>
  <c r="V7" i="10"/>
  <c r="W7" i="10"/>
  <c r="X7" i="10"/>
  <c r="Y7" i="10"/>
  <c r="Z7" i="10"/>
  <c r="AA7" i="10"/>
  <c r="AB7" i="10"/>
  <c r="C8" i="10"/>
  <c r="D8" i="10"/>
  <c r="E8" i="10"/>
  <c r="F8" i="10"/>
  <c r="G8" i="10"/>
  <c r="H8" i="10"/>
  <c r="I8" i="10"/>
  <c r="J8" i="10"/>
  <c r="K8" i="10"/>
  <c r="L8" i="10"/>
  <c r="M8" i="10"/>
  <c r="N8" i="10"/>
  <c r="O8" i="10"/>
  <c r="P8" i="10"/>
  <c r="Q8" i="10"/>
  <c r="R8" i="10"/>
  <c r="S8" i="10"/>
  <c r="T8" i="10"/>
  <c r="U8" i="10"/>
  <c r="V8" i="10"/>
  <c r="W8" i="10"/>
  <c r="X8" i="10"/>
  <c r="Y8" i="10"/>
  <c r="Z8" i="10"/>
  <c r="AA8" i="10"/>
  <c r="AB8" i="10"/>
  <c r="C9" i="10"/>
  <c r="D9" i="10"/>
  <c r="E9" i="10"/>
  <c r="F9" i="10"/>
  <c r="G9" i="10"/>
  <c r="H9" i="10"/>
  <c r="I9" i="10"/>
  <c r="J9" i="10"/>
  <c r="K9" i="10"/>
  <c r="L9" i="10"/>
  <c r="M9" i="10"/>
  <c r="N9" i="10"/>
  <c r="O9" i="10"/>
  <c r="P9" i="10"/>
  <c r="Q9" i="10"/>
  <c r="R9" i="10"/>
  <c r="S9" i="10"/>
  <c r="T9" i="10"/>
  <c r="U9" i="10"/>
  <c r="V9" i="10"/>
  <c r="W9" i="10"/>
  <c r="X9" i="10"/>
  <c r="Y9" i="10"/>
  <c r="Z9" i="10"/>
  <c r="AA9" i="10"/>
  <c r="AB9" i="10"/>
  <c r="C10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P10" i="10"/>
  <c r="Q10" i="10"/>
  <c r="R10" i="10"/>
  <c r="S10" i="10"/>
  <c r="T10" i="10"/>
  <c r="U10" i="10"/>
  <c r="V10" i="10"/>
  <c r="W10" i="10"/>
  <c r="X10" i="10"/>
  <c r="Y10" i="10"/>
  <c r="Z10" i="10"/>
  <c r="AA10" i="10"/>
  <c r="AB10" i="10"/>
  <c r="C11" i="10"/>
  <c r="D11" i="10"/>
  <c r="E11" i="10"/>
  <c r="F11" i="10"/>
  <c r="G11" i="10"/>
  <c r="H11" i="10"/>
  <c r="I11" i="10"/>
  <c r="J11" i="10"/>
  <c r="K11" i="10"/>
  <c r="L11" i="10"/>
  <c r="M11" i="10"/>
  <c r="N11" i="10"/>
  <c r="O11" i="10"/>
  <c r="P11" i="10"/>
  <c r="Q11" i="10"/>
  <c r="R11" i="10"/>
  <c r="S11" i="10"/>
  <c r="T11" i="10"/>
  <c r="U11" i="10"/>
  <c r="V11" i="10"/>
  <c r="W11" i="10"/>
  <c r="X11" i="10"/>
  <c r="Y11" i="10"/>
  <c r="Z11" i="10"/>
  <c r="AA11" i="10"/>
  <c r="AB11" i="10"/>
  <c r="C12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P12" i="10"/>
  <c r="Q12" i="10"/>
  <c r="R12" i="10"/>
  <c r="S12" i="10"/>
  <c r="T12" i="10"/>
  <c r="U12" i="10"/>
  <c r="V12" i="10"/>
  <c r="W12" i="10"/>
  <c r="X12" i="10"/>
  <c r="Y12" i="10"/>
  <c r="Z12" i="10"/>
  <c r="AA12" i="10"/>
  <c r="AB12" i="10"/>
  <c r="AC28" i="5"/>
  <c r="L5" i="1"/>
  <c r="J17" i="5"/>
  <c r="L20" i="5"/>
  <c r="E9" i="5"/>
  <c r="F9" i="5" s="1"/>
  <c r="E4" i="5"/>
  <c r="F4" i="5" s="1"/>
  <c r="J19" i="1"/>
  <c r="I20" i="7"/>
  <c r="D6" i="5"/>
  <c r="D7" i="5"/>
  <c r="D8" i="5"/>
  <c r="D5" i="5"/>
  <c r="C6" i="5"/>
  <c r="AB24" i="5" s="1"/>
  <c r="C7" i="5"/>
  <c r="C8" i="5"/>
  <c r="AB22" i="5" s="1"/>
  <c r="C5" i="5"/>
  <c r="E11" i="7"/>
  <c r="F11" i="7" s="1"/>
  <c r="E5" i="7"/>
  <c r="D7" i="7"/>
  <c r="D8" i="7"/>
  <c r="D9" i="7"/>
  <c r="D10" i="7"/>
  <c r="D6" i="7"/>
  <c r="C7" i="7"/>
  <c r="C8" i="7"/>
  <c r="C9" i="7"/>
  <c r="C10" i="7"/>
  <c r="C6" i="7"/>
  <c r="E11" i="1"/>
  <c r="E5" i="1"/>
  <c r="F5" i="1" s="1"/>
  <c r="D7" i="1"/>
  <c r="D8" i="1"/>
  <c r="D9" i="1"/>
  <c r="D10" i="1"/>
  <c r="D6" i="1"/>
  <c r="C7" i="1"/>
  <c r="N2" i="1" s="1"/>
  <c r="C8" i="1"/>
  <c r="O2" i="1" s="1"/>
  <c r="C9" i="1"/>
  <c r="P3" i="1" s="1"/>
  <c r="C10" i="1"/>
  <c r="R3" i="1" s="1"/>
  <c r="C6" i="1"/>
  <c r="L3" i="1" s="1"/>
  <c r="B146" i="8"/>
  <c r="B145" i="8"/>
  <c r="B140" i="6"/>
  <c r="B139" i="6"/>
  <c r="E10" i="7" l="1"/>
  <c r="F10" i="7" s="1"/>
  <c r="M1" i="1"/>
  <c r="E6" i="1"/>
  <c r="E10" i="1"/>
  <c r="C17" i="5"/>
  <c r="E7" i="5"/>
  <c r="F7" i="5" s="1"/>
  <c r="E5" i="5"/>
  <c r="E6" i="5"/>
  <c r="F6" i="5" s="1"/>
  <c r="E8" i="5"/>
  <c r="F8" i="5" s="1"/>
  <c r="C15" i="5"/>
  <c r="E8" i="7"/>
  <c r="F8" i="7" s="1"/>
  <c r="E7" i="7"/>
  <c r="F7" i="7" s="1"/>
  <c r="E9" i="7"/>
  <c r="F9" i="7" s="1"/>
  <c r="E6" i="7"/>
  <c r="F6" i="7" s="1"/>
  <c r="F5" i="7"/>
  <c r="E9" i="1"/>
  <c r="E7" i="1"/>
  <c r="F7" i="1" s="1"/>
  <c r="E8" i="1"/>
  <c r="F8" i="1" s="1"/>
  <c r="C18" i="7"/>
  <c r="C20" i="7"/>
  <c r="AB23" i="5"/>
  <c r="AB25" i="5"/>
  <c r="F6" i="1" l="1"/>
  <c r="C18" i="1"/>
  <c r="F9" i="1"/>
  <c r="E12" i="1"/>
  <c r="F10" i="1"/>
  <c r="AD24" i="5"/>
  <c r="F5" i="5"/>
  <c r="C16" i="5"/>
  <c r="E10" i="5"/>
  <c r="E12" i="7"/>
  <c r="I15" i="7" s="1"/>
  <c r="G9" i="7" s="1"/>
  <c r="C19" i="7"/>
  <c r="J12" i="5" l="1"/>
  <c r="H5" i="5" s="1"/>
  <c r="F11" i="5"/>
  <c r="J13" i="5" s="1"/>
  <c r="G10" i="7"/>
  <c r="F13" i="7"/>
  <c r="I16" i="7" s="1"/>
  <c r="G8" i="7"/>
  <c r="G6" i="7"/>
  <c r="J6" i="7" s="1"/>
  <c r="G7" i="7"/>
  <c r="G11" i="7"/>
  <c r="G12" i="7"/>
  <c r="E13" i="7"/>
  <c r="E11" i="5"/>
  <c r="H6" i="5" l="1"/>
  <c r="G5" i="5"/>
  <c r="G8" i="5"/>
  <c r="G7" i="5"/>
  <c r="G6" i="5"/>
  <c r="G10" i="5"/>
  <c r="G9" i="5"/>
  <c r="B245" i="3"/>
  <c r="B244" i="3"/>
  <c r="B125" i="3"/>
  <c r="C19" i="1"/>
  <c r="J5" i="5" l="1"/>
  <c r="H7" i="5"/>
  <c r="F11" i="1"/>
  <c r="C17" i="1"/>
  <c r="H8" i="5" l="1"/>
  <c r="J14" i="1"/>
  <c r="H6" i="1" l="1"/>
  <c r="G10" i="1"/>
  <c r="G11" i="1"/>
  <c r="H9" i="5"/>
  <c r="F13" i="1"/>
  <c r="J15" i="1" s="1"/>
  <c r="G6" i="1"/>
  <c r="G7" i="1" l="1"/>
  <c r="G8" i="1"/>
  <c r="G9" i="1"/>
  <c r="G12" i="1"/>
  <c r="H7" i="1"/>
  <c r="J6" i="1" l="1"/>
  <c r="H8" i="1"/>
  <c r="H9" i="1" s="1"/>
  <c r="H10" i="1" s="1"/>
  <c r="H11" i="1" s="1"/>
  <c r="H6" i="7"/>
  <c r="H7" i="7" s="1"/>
  <c r="H8" i="7" s="1"/>
  <c r="H9" i="7" s="1"/>
  <c r="H10" i="7" s="1"/>
  <c r="H11" i="7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<sst xmlns="http://schemas.openxmlformats.org/spreadsheetml/2006/main" count="653" uniqueCount="341">
  <si>
    <t>Désignations</t>
  </si>
  <si>
    <t>Epaisseur (m)</t>
  </si>
  <si>
    <r>
      <t xml:space="preserve">l </t>
    </r>
    <r>
      <rPr>
        <b/>
        <sz val="16"/>
        <color theme="0"/>
        <rFont val="Aptos Narrow"/>
        <family val="2"/>
        <scheme val="minor"/>
      </rPr>
      <t>(W/m.K)</t>
    </r>
  </si>
  <si>
    <t>R (m².K/W)</t>
  </si>
  <si>
    <t>U =1/R (W/m².K)</t>
  </si>
  <si>
    <r>
      <t>ΔΘ</t>
    </r>
    <r>
      <rPr>
        <b/>
        <sz val="16"/>
        <color theme="0"/>
        <rFont val="Aptos Narrow"/>
        <family val="2"/>
        <scheme val="minor"/>
      </rPr>
      <t xml:space="preserve"> par élément</t>
    </r>
  </si>
  <si>
    <t>Température en °C</t>
  </si>
  <si>
    <r>
      <t xml:space="preserve">Zone de </t>
    </r>
    <r>
      <rPr>
        <b/>
        <sz val="16"/>
        <color theme="0"/>
        <rFont val="Aptos Narrow"/>
        <family val="2"/>
      </rPr>
      <t>Θ</t>
    </r>
  </si>
  <si>
    <t>ΔΘ totale</t>
  </si>
  <si>
    <t>Rsi →</t>
  </si>
  <si>
    <t>T° int.</t>
  </si>
  <si>
    <t>Placo® Phonique Marine BA 13 (hydrofuge)</t>
  </si>
  <si>
    <t>T°si</t>
  </si>
  <si>
    <t>polystyrène expansé Murs ITE 19 cm</t>
  </si>
  <si>
    <t>T°1</t>
  </si>
  <si>
    <t>Lame d'air 20 mm</t>
  </si>
  <si>
    <t>T°2</t>
  </si>
  <si>
    <t>Brique à maçonner éco’bric 570x200x300 mm</t>
  </si>
  <si>
    <t>T°3</t>
  </si>
  <si>
    <t>Enduit extérieur 30 mm</t>
  </si>
  <si>
    <t>T°4</t>
  </si>
  <si>
    <t>Rse →</t>
  </si>
  <si>
    <r>
      <t>R</t>
    </r>
    <r>
      <rPr>
        <b/>
        <vertAlign val="subscript"/>
        <sz val="16"/>
        <color theme="1"/>
        <rFont val="Aptos Narrow"/>
        <family val="2"/>
        <scheme val="minor"/>
      </rPr>
      <t>Global</t>
    </r>
    <r>
      <rPr>
        <b/>
        <sz val="16"/>
        <color theme="1"/>
        <rFont val="Aptos Narrow"/>
        <family val="2"/>
        <scheme val="minor"/>
      </rPr>
      <t xml:space="preserve"> </t>
    </r>
    <r>
      <rPr>
        <b/>
        <sz val="16"/>
        <color theme="1"/>
        <rFont val="Aptos Narrow"/>
        <family val="2"/>
      </rPr>
      <t>→</t>
    </r>
  </si>
  <si>
    <r>
      <t xml:space="preserve">U=1/R </t>
    </r>
    <r>
      <rPr>
        <b/>
        <sz val="16"/>
        <color theme="0"/>
        <rFont val="Aptos Narrow"/>
        <family val="2"/>
      </rPr>
      <t>→</t>
    </r>
  </si>
  <si>
    <r>
      <rPr>
        <b/>
        <sz val="16"/>
        <color theme="0"/>
        <rFont val="Aptos Narrow"/>
        <family val="2"/>
      </rPr>
      <t>Φ</t>
    </r>
    <r>
      <rPr>
        <b/>
        <sz val="16"/>
        <color theme="0"/>
        <rFont val="Calibri"/>
        <family val="2"/>
      </rPr>
      <t>=Ti-Te/R</t>
    </r>
    <r>
      <rPr>
        <b/>
        <vertAlign val="subscript"/>
        <sz val="16"/>
        <color theme="0"/>
        <rFont val="Calibri"/>
        <family val="2"/>
      </rPr>
      <t>Global</t>
    </r>
  </si>
  <si>
    <r>
      <rPr>
        <b/>
        <sz val="16"/>
        <color theme="0"/>
        <rFont val="Aptos Narrow"/>
        <family val="2"/>
      </rPr>
      <t>É</t>
    </r>
    <r>
      <rPr>
        <b/>
        <sz val="16"/>
        <color theme="0"/>
        <rFont val="Aptos Narrow"/>
        <family val="2"/>
        <scheme val="minor"/>
      </rPr>
      <t xml:space="preserve">paisseur en m                                                                                               e=R x </t>
    </r>
    <r>
      <rPr>
        <b/>
        <sz val="16"/>
        <color theme="0"/>
        <rFont val="Aptos Narrow"/>
        <family val="2"/>
      </rPr>
      <t>λ</t>
    </r>
  </si>
  <si>
    <t>Gain  en %</t>
  </si>
  <si>
    <r>
      <rPr>
        <sz val="16"/>
        <color theme="1"/>
        <rFont val="Aptos Narrow"/>
        <family val="2"/>
      </rPr>
      <t>É</t>
    </r>
    <r>
      <rPr>
        <sz val="13.6"/>
        <color theme="1"/>
        <rFont val="Aptos Narrow"/>
        <family val="2"/>
      </rPr>
      <t xml:space="preserve">paisseur </t>
    </r>
    <r>
      <rPr>
        <sz val="16"/>
        <color theme="1"/>
        <rFont val="Aptos Narrow"/>
        <family val="2"/>
        <scheme val="minor"/>
      </rPr>
      <t>Doublage</t>
    </r>
  </si>
  <si>
    <t>U Maxi</t>
  </si>
  <si>
    <t>Résistance thermique Doublage</t>
  </si>
  <si>
    <t>Humidité relative</t>
  </si>
  <si>
    <t>Epaisseur du mur</t>
  </si>
  <si>
    <t>Point de rosée</t>
  </si>
  <si>
    <t>DPE = Diagnostique de performance énergétique</t>
  </si>
  <si>
    <t>B.B.C = Bâtiment Basse Consommation</t>
  </si>
  <si>
    <r>
      <t xml:space="preserve">l </t>
    </r>
    <r>
      <rPr>
        <b/>
        <sz val="12"/>
        <color theme="0"/>
        <rFont val="Aptos Narrow"/>
        <family val="2"/>
        <scheme val="minor"/>
      </rPr>
      <t>(W/m.K)</t>
    </r>
  </si>
  <si>
    <r>
      <t>ΔΘ</t>
    </r>
    <r>
      <rPr>
        <b/>
        <sz val="12"/>
        <color theme="0"/>
        <rFont val="Aptos Narrow"/>
        <family val="2"/>
        <scheme val="minor"/>
      </rPr>
      <t xml:space="preserve"> par élément</t>
    </r>
  </si>
  <si>
    <r>
      <t xml:space="preserve">Zone de </t>
    </r>
    <r>
      <rPr>
        <b/>
        <sz val="12"/>
        <color theme="0"/>
        <rFont val="GreekC"/>
      </rPr>
      <t>Q</t>
    </r>
  </si>
  <si>
    <r>
      <rPr>
        <b/>
        <sz val="16"/>
        <color theme="0"/>
        <rFont val="Aptos Narrow"/>
        <family val="2"/>
        <charset val="1"/>
      </rPr>
      <t>ΔΘ</t>
    </r>
    <r>
      <rPr>
        <b/>
        <sz val="13.6"/>
        <color theme="0"/>
        <rFont val="Aptos Narrow"/>
        <family val="2"/>
      </rPr>
      <t xml:space="preserve">
Totale</t>
    </r>
  </si>
  <si>
    <t>t° int</t>
  </si>
  <si>
    <t>t°si</t>
  </si>
  <si>
    <t>t°1</t>
  </si>
  <si>
    <t>t°2</t>
  </si>
  <si>
    <t>t°5</t>
  </si>
  <si>
    <t>t°6</t>
  </si>
  <si>
    <t>t°se</t>
  </si>
  <si>
    <r>
      <t>R</t>
    </r>
    <r>
      <rPr>
        <vertAlign val="subscript"/>
        <sz val="11"/>
        <color theme="1"/>
        <rFont val="Aptos Narrow"/>
        <family val="2"/>
        <scheme val="minor"/>
      </rPr>
      <t>Global</t>
    </r>
  </si>
  <si>
    <t>t°ext</t>
  </si>
  <si>
    <t>U=1/R</t>
  </si>
  <si>
    <r>
      <rPr>
        <b/>
        <sz val="16"/>
        <color theme="0"/>
        <rFont val="Aptos Narrow"/>
        <family val="2"/>
      </rPr>
      <t>É</t>
    </r>
    <r>
      <rPr>
        <b/>
        <sz val="16"/>
        <color theme="0"/>
        <rFont val="Aptos Narrow"/>
        <family val="2"/>
        <scheme val="minor"/>
      </rPr>
      <t>paisseur en m                                                                                               e=R*</t>
    </r>
    <r>
      <rPr>
        <sz val="16"/>
        <color theme="0"/>
        <rFont val="GreekC"/>
      </rPr>
      <t>l</t>
    </r>
    <r>
      <rPr>
        <sz val="16"/>
        <color theme="0"/>
        <rFont val="Calibri"/>
        <family val="2"/>
      </rPr>
      <t xml:space="preserve"> </t>
    </r>
  </si>
  <si>
    <r>
      <rPr>
        <b/>
        <sz val="16"/>
        <color theme="0"/>
        <rFont val="Aptos Narrow"/>
        <family val="2"/>
        <charset val="1"/>
      </rPr>
      <t xml:space="preserve">λ
</t>
    </r>
    <r>
      <rPr>
        <b/>
        <sz val="11"/>
        <color theme="0"/>
        <rFont val="Aptos Narrow"/>
        <family val="2"/>
        <scheme val="minor"/>
      </rPr>
      <t>(W/m.K)</t>
    </r>
  </si>
  <si>
    <r>
      <t>Δ</t>
    </r>
    <r>
      <rPr>
        <b/>
        <sz val="16"/>
        <color theme="0"/>
        <rFont val="Aptos"/>
        <family val="2"/>
      </rPr>
      <t>Θ</t>
    </r>
    <r>
      <rPr>
        <b/>
        <sz val="11"/>
        <color theme="0"/>
        <rFont val="Aptos Narrow"/>
        <family val="2"/>
        <scheme val="minor"/>
      </rPr>
      <t xml:space="preserve"> </t>
    </r>
    <r>
      <rPr>
        <b/>
        <sz val="16"/>
        <color theme="0"/>
        <rFont val="Aptos Narrow"/>
        <family val="2"/>
        <scheme val="minor"/>
      </rPr>
      <t>par élément</t>
    </r>
  </si>
  <si>
    <r>
      <t xml:space="preserve">Zone de </t>
    </r>
    <r>
      <rPr>
        <b/>
        <sz val="14"/>
        <color theme="0"/>
        <rFont val="Aptos"/>
        <family val="2"/>
      </rPr>
      <t>ϴ</t>
    </r>
  </si>
  <si>
    <t>T° ext.</t>
  </si>
  <si>
    <t>t°3</t>
  </si>
  <si>
    <r>
      <t>R</t>
    </r>
    <r>
      <rPr>
        <vertAlign val="subscript"/>
        <sz val="16"/>
        <color theme="1"/>
        <rFont val="Aptos Narrow"/>
        <family val="2"/>
        <scheme val="minor"/>
      </rPr>
      <t>Global</t>
    </r>
  </si>
  <si>
    <r>
      <rPr>
        <b/>
        <sz val="16"/>
        <color theme="0"/>
        <rFont val="Aptos Narrow"/>
        <family val="2"/>
      </rPr>
      <t>É</t>
    </r>
    <r>
      <rPr>
        <b/>
        <sz val="16"/>
        <color theme="0"/>
        <rFont val="Aptos Narrow"/>
        <family val="2"/>
        <scheme val="minor"/>
      </rPr>
      <t xml:space="preserve">paisseur en m                                                                                               e=R x </t>
    </r>
    <r>
      <rPr>
        <b/>
        <sz val="16"/>
        <color theme="0"/>
        <rFont val="Aptos Narrow"/>
        <family val="2"/>
      </rPr>
      <t>λ</t>
    </r>
    <r>
      <rPr>
        <b/>
        <sz val="16"/>
        <color theme="0"/>
        <rFont val="Calibri"/>
        <family val="2"/>
      </rPr>
      <t xml:space="preserve"> </t>
    </r>
  </si>
  <si>
    <t>Epaisseur de la terrasse</t>
  </si>
  <si>
    <t>Température</t>
  </si>
  <si>
    <t>RH (%)</t>
  </si>
  <si>
    <t>Désigantion murs</t>
  </si>
  <si>
    <r>
      <rPr>
        <b/>
        <sz val="11"/>
        <rFont val="GreekC"/>
      </rPr>
      <t>l</t>
    </r>
    <r>
      <rPr>
        <b/>
        <sz val="11"/>
        <rFont val="Tw Cen MT"/>
        <family val="2"/>
      </rPr>
      <t xml:space="preserve"> (W/m,K)</t>
    </r>
  </si>
  <si>
    <t>Epaisseur en m</t>
  </si>
  <si>
    <t>Aluminium</t>
  </si>
  <si>
    <t>Ardoise</t>
  </si>
  <si>
    <t>Asphalte sablé</t>
  </si>
  <si>
    <t>Balsa</t>
  </si>
  <si>
    <t>Basalte 04</t>
  </si>
  <si>
    <t>Basalte 08</t>
  </si>
  <si>
    <t>Béton armé et mortier</t>
  </si>
  <si>
    <t>Béton banché</t>
  </si>
  <si>
    <t>Béton caverneux - granulats de schistes expansés Granulex®</t>
  </si>
  <si>
    <t>Béton cellulaire collé - EnergieBloc - Cellumat</t>
  </si>
  <si>
    <t>Béton cellulaire collé - Passivbloc -Cellumat</t>
  </si>
  <si>
    <t>Béton cellulaire collé - Thermo - Ytong</t>
  </si>
  <si>
    <t>Béton de perlite ou de vermiculite</t>
  </si>
  <si>
    <t>Béton de ponce naturelle - TECHNITHERM</t>
  </si>
  <si>
    <t>Béton de vermiculite</t>
  </si>
  <si>
    <t>Béton de vermiculite (préfa. Usine)</t>
  </si>
  <si>
    <t>0.24</t>
  </si>
  <si>
    <t>Béton fibragglo (plaque) - Knauf - Fibralith</t>
  </si>
  <si>
    <t>Béton plein</t>
  </si>
  <si>
    <t>Béton plein - Bétons de granulats lourds de laitier de hauts fourneaux de Lorraine</t>
  </si>
  <si>
    <t>Béton plein - Bétons de granulats lourds siliceux, silico-calcaires et calcaires</t>
  </si>
  <si>
    <t>Béton plein (laitier granulé)</t>
  </si>
  <si>
    <t>Béton plein armé 20 cm</t>
  </si>
  <si>
    <t>Béton plein armé 22 cm</t>
  </si>
  <si>
    <t>Béton plein d'argile expansée</t>
  </si>
  <si>
    <t>Béton traité à l'autoclave</t>
  </si>
  <si>
    <t>Bitume</t>
  </si>
  <si>
    <t>Bloc de béton de bois - Isolabloc -TH36 + TH31 (graphité) 22+14</t>
  </si>
  <si>
    <t>Bloc de béton de bois - Isolabloc -TH36 + TH31 (graphité) 22+18</t>
  </si>
  <si>
    <t>Bloc de béton de bois - Isolabloc -TH36 + TH31 (graphité) 25+14</t>
  </si>
  <si>
    <t>Bloc de béton de bois - Isolabloc -TH36 + TH31 (graphité) 25+18</t>
  </si>
  <si>
    <t>Bloc de pierre ponce - Cogetherm</t>
  </si>
  <si>
    <t> 0,35</t>
  </si>
  <si>
    <t>Bloc en béton creux (3L) B50 500x200x200 mm FABTHERM ECO</t>
  </si>
  <si>
    <t>Bloc en béton creux 1 rangée d'alvéoles 500x100x200 mm</t>
  </si>
  <si>
    <t>Bloc en béton creux 1 rangée d'alvéoles 500x125x200 mm</t>
  </si>
  <si>
    <t>Bloc en béton creux 1 rangée d'alvéoles 500x200x200 mm</t>
  </si>
  <si>
    <t>Bloc en béton creux 1 rangée d'alvéoles 500x250x200 mm</t>
  </si>
  <si>
    <t>Bloc en béton creux 1 rangée d'alvéoles 500x50x200 mm</t>
  </si>
  <si>
    <t>Bloc en béton creux 1 rangée d'alvéoles 500x75x200 mm</t>
  </si>
  <si>
    <t>Bloc en béton creux 500x225x200 mm</t>
  </si>
  <si>
    <t>Bloc en béton creux mince 500x200x200 mm</t>
  </si>
  <si>
    <t>Bloc en béton creux B40  500x200x200</t>
  </si>
  <si>
    <t>Bloc en béton creux B40 500x150x200 mm</t>
  </si>
  <si>
    <t>Bloc en béton creux B40 500x175x200 mm</t>
  </si>
  <si>
    <t>Bloc en béton creux B40 500x75x200 mm</t>
  </si>
  <si>
    <t>Bloc en béton creux profil H 3 rangées d'alvéoles 500x200x200 mm</t>
  </si>
  <si>
    <t>Bloc en béton creux profil H 3 rangées d'alvéoles 500x250x200 mm</t>
  </si>
  <si>
    <t>Bloc en béton creux profil H 3 rangées d'alvéoles 500x275x200 mm</t>
  </si>
  <si>
    <t>Bloc en béton creux TRADITIONNEL 500x200x200 mm</t>
  </si>
  <si>
    <t>Bloc en béton creux TRADITIONNEL 500x225x200 mm</t>
  </si>
  <si>
    <t>Bois - Feuillus légers - Tilleul, bouleau, érable, et résineux mi-lourds : pins sylvestre et maritime</t>
  </si>
  <si>
    <t>Bois - Feuillus mi-lourds - Hêtre, frêne, etc. et résineux très lourds : pitchpin</t>
  </si>
  <si>
    <t>Bois - Panneaux contreplaqués et lattés - Okoumé ou peuplier</t>
  </si>
  <si>
    <t>Bois - Panneaux contreplaqués et lattés - Pins maritimes ou d'Orégon</t>
  </si>
  <si>
    <t>Bois - Sciure sèche - 25cm</t>
  </si>
  <si>
    <t>Bois - Sciure sèche - 32cm</t>
  </si>
  <si>
    <t>Bois (Fibre de)</t>
  </si>
  <si>
    <t>Bois de cèdre</t>
  </si>
  <si>
    <t>Bois de chêne</t>
  </si>
  <si>
    <t>Bois de noyer (0,65 g/cm³)</t>
  </si>
  <si>
    <t>Bois de pin (parallèlement aux fibres)</t>
  </si>
  <si>
    <t>Bois de pin (perpendiculairement aux fibres)</t>
  </si>
  <si>
    <t>Brique à coller bgv’costo th+ 500x200x314 mm</t>
  </si>
  <si>
    <t>Brique à coller bgv’S25 500x250x274 mm</t>
  </si>
  <si>
    <t>Brique à coller bgv’thermo 500x200x314 mm</t>
  </si>
  <si>
    <t>Brique à coller bgv’thermo+ 500x200x314 mm</t>
  </si>
  <si>
    <t>Brique à coller bgv’uno 570x200x314 mm</t>
  </si>
  <si>
    <r>
      <t>Brique à coller bgv</t>
    </r>
    <r>
      <rPr>
        <vertAlign val="superscript"/>
        <sz val="11"/>
        <color theme="1"/>
        <rFont val="Tw Cen MT"/>
        <family val="2"/>
      </rPr>
      <t>15</t>
    </r>
    <r>
      <rPr>
        <sz val="11"/>
        <color theme="1"/>
        <rFont val="Tw Cen MT"/>
        <family val="2"/>
      </rPr>
      <t xml:space="preserve"> 500x150x274 mm</t>
    </r>
  </si>
  <si>
    <r>
      <t>Brique à coller mono’mur</t>
    </r>
    <r>
      <rPr>
        <vertAlign val="superscript"/>
        <sz val="11"/>
        <color theme="1"/>
        <rFont val="Tw Cen MT"/>
        <family val="2"/>
      </rPr>
      <t xml:space="preserve">30 </t>
    </r>
    <r>
      <rPr>
        <sz val="11"/>
        <color theme="1"/>
        <rFont val="Tw Cen MT"/>
        <family val="2"/>
      </rPr>
      <t>300x300x212 mm</t>
    </r>
  </si>
  <si>
    <r>
      <t>Brique à coller mono’mur</t>
    </r>
    <r>
      <rPr>
        <vertAlign val="superscript"/>
        <sz val="11"/>
        <color theme="1"/>
        <rFont val="Tw Cen MT"/>
        <family val="2"/>
      </rPr>
      <t xml:space="preserve">37,5 </t>
    </r>
    <r>
      <rPr>
        <sz val="11"/>
        <color theme="1"/>
        <rFont val="Tw Cen MT"/>
        <family val="2"/>
      </rPr>
      <t>275x375x212 mm</t>
    </r>
  </si>
  <si>
    <t>Brique à maçonner thermo’bric G7 570x200x300 mm</t>
  </si>
  <si>
    <t>Brique bgv'primo 500x200x314 mm</t>
  </si>
  <si>
    <t>Brique creuse</t>
  </si>
  <si>
    <t>Brique de doublage</t>
  </si>
  <si>
    <t>Brique pleine</t>
  </si>
  <si>
    <t>Brique de terre cuite ép. 5 cm</t>
  </si>
  <si>
    <t>Brique silico-calcaire</t>
  </si>
  <si>
    <t xml:space="preserve">0.075 </t>
  </si>
  <si>
    <t>1.0</t>
  </si>
  <si>
    <t>Calibel SPV 10 ; Réf : 10753</t>
  </si>
  <si>
    <t>Calibel SPV 10 ; Réf : 11653</t>
  </si>
  <si>
    <t>Calibel SPV 10 ; Réf : 11552</t>
  </si>
  <si>
    <t>Calibel SPV 10 ; Réf : 11152</t>
  </si>
  <si>
    <t>Chanvre (Brique de) CHANVRIBLOC</t>
  </si>
  <si>
    <t>Chanvre (Fibre de) murs</t>
  </si>
  <si>
    <t>Chanvre (Fibre de) Rampants</t>
  </si>
  <si>
    <t>Crépi</t>
  </si>
  <si>
    <t>Dalle béton</t>
  </si>
  <si>
    <t>Enduit Chaux</t>
  </si>
  <si>
    <t>Enduit Ciment</t>
  </si>
  <si>
    <t>Enduit extérieur 10 mm</t>
  </si>
  <si>
    <t>Enduit extérieur 20 mm</t>
  </si>
  <si>
    <t>Enduit de plâtre 1mm</t>
  </si>
  <si>
    <t>Enduit de plâtre 15 mm</t>
  </si>
  <si>
    <t>Enduit de plâtre</t>
  </si>
  <si>
    <t>fibrociment CÉDRAL relief (brun ou vanille)</t>
  </si>
  <si>
    <t>Gneiss</t>
  </si>
  <si>
    <t>Granit</t>
  </si>
  <si>
    <t>Granite</t>
  </si>
  <si>
    <t>Gravillons pour terrasse</t>
  </si>
  <si>
    <t>Grès (silice)</t>
  </si>
  <si>
    <t>Grès calcarifère</t>
  </si>
  <si>
    <t>Grès quartzeux</t>
  </si>
  <si>
    <t>Laine de mouton</t>
  </si>
  <si>
    <t>Laine de roche classe RA</t>
  </si>
  <si>
    <t>Laine de roche 1 + 2</t>
  </si>
  <si>
    <t>Laine de roche 1 + 3</t>
  </si>
  <si>
    <t>Laine de roche RB3 ép. 6 cm</t>
  </si>
  <si>
    <t>Laine de Roche standard 140 mm</t>
  </si>
  <si>
    <t>Laine de roche Deltarock</t>
  </si>
  <si>
    <t>Laine de roche Rockciel 0,22 mm</t>
  </si>
  <si>
    <t>Laine de roche Rockmur 14 mm</t>
  </si>
  <si>
    <t>Laine de roche Rockplus</t>
  </si>
  <si>
    <t>Laine de verre GR32</t>
  </si>
  <si>
    <t>Laine de verre Isoconfort 32 KRAFT 200mm</t>
  </si>
  <si>
    <t>Laine de verre revêtue kraft Acoustiplus 032 120</t>
  </si>
  <si>
    <t>Laine de verre standard</t>
  </si>
  <si>
    <t>Laine de verre standard ép. 10 cm</t>
  </si>
  <si>
    <t>Laine de verre revêtue kraft GR 30 100 mm + pare vapeur</t>
  </si>
  <si>
    <t>Laine de verre revêtue kraft GR 30 100 mm</t>
  </si>
  <si>
    <t>Laine de verre revêtue kraft URSA MRK 40 200</t>
  </si>
  <si>
    <t>Laine de verre semi-rigide roulé PRK 32</t>
  </si>
  <si>
    <t>Lame d'air 10 mm</t>
  </si>
  <si>
    <t>Lame d'air 25 mm</t>
  </si>
  <si>
    <t>Lame d'air 30 mm</t>
  </si>
  <si>
    <t>Lame d'air 40 mm</t>
  </si>
  <si>
    <t>Lame d'air 5 mm</t>
  </si>
  <si>
    <t>Lame d'air 50 mm</t>
  </si>
  <si>
    <t>Liège comprimé</t>
  </si>
  <si>
    <t>Liège expansé aggloméré au brai</t>
  </si>
  <si>
    <t>Liège expansé pur</t>
  </si>
  <si>
    <t>Maçonnerie briques de laitier granulé  </t>
  </si>
  <si>
    <t>Maçonnerie briques perforées allégées</t>
  </si>
  <si>
    <t>Maçonnerie briques pleine, perforées à haute résistance </t>
  </si>
  <si>
    <t>Maçonnerie briques réfractaires perforées </t>
  </si>
  <si>
    <t>Maçonnerie briques réfractaires pleines </t>
  </si>
  <si>
    <t>Maçonnerie briques silico-calcaires  </t>
  </si>
  <si>
    <t>Marbre</t>
  </si>
  <si>
    <t>Meulière</t>
  </si>
  <si>
    <t>Mortier au plâtre et chaux </t>
  </si>
  <si>
    <t>Mortier de chaux  </t>
  </si>
  <si>
    <t>Mortier de ciment  </t>
  </si>
  <si>
    <t>Mousse de polyuréthane avec plaque Placo - Placotherm®+ 3.75 13+80</t>
  </si>
  <si>
    <t>Mousse de polyuréthane type Knauf Thane 24</t>
  </si>
  <si>
    <t>Mousse phénolique rigide</t>
  </si>
  <si>
    <t>Mousse Polyuréthane rigide - Murs  11cm</t>
  </si>
  <si>
    <t>Mousse Polyuréthane rigide - Murs  13cm</t>
  </si>
  <si>
    <t>Mousse Polyuréthane rigide - Murs 10cm</t>
  </si>
  <si>
    <t>Mousse rigide de polychlorure de vinyle Q2        -         MILLIFOAM® DIV80H2-1, thickness 3 mm (+10%) x sheets of 1220 mm x 610 mm</t>
  </si>
  <si>
    <t>Mousse rigide de polychlorure de vinyle Q2        -         MILLIFOAM® DIV80H2-1, thickness 2 mm (+10%) x sheets of 1220 mm x 610 mm</t>
  </si>
  <si>
    <t>Ouate de cellulose</t>
  </si>
  <si>
    <t>OSB panneau 10 mm</t>
  </si>
  <si>
    <t>Paille</t>
  </si>
  <si>
    <t>Paille comprimée</t>
  </si>
  <si>
    <t>Panneau d'aggloméré type OSB</t>
  </si>
  <si>
    <t>0.120</t>
  </si>
  <si>
    <t>Panneau de fibre de bois rigide - STEICOtherm SD</t>
  </si>
  <si>
    <t>Panneau en laine de verre revêtu d un surfaçage aluminium Panodal</t>
  </si>
  <si>
    <t>Panneau laine de verre kraft PURE 32 PP</t>
  </si>
  <si>
    <t>Panneaux sandwichs isothermes polyurethane</t>
  </si>
  <si>
    <t>Perlite - Brique alvéolaire (Poroton) - Weinerberger</t>
  </si>
  <si>
    <t>Perlite expansée</t>
  </si>
  <si>
    <t>0.045</t>
  </si>
  <si>
    <t>Pierre dure</t>
  </si>
  <si>
    <t>Pierre dure calcaire</t>
  </si>
  <si>
    <t>Pierre ferme</t>
  </si>
  <si>
    <t>Pierre ferme calcaire</t>
  </si>
  <si>
    <t>Pierre tendre</t>
  </si>
  <si>
    <t>Pierre tendre calcaire</t>
  </si>
  <si>
    <t>Pierre très dure</t>
  </si>
  <si>
    <t>Pierre très tendre</t>
  </si>
  <si>
    <t>Pisé</t>
  </si>
  <si>
    <t>Placoplatre® BA 6</t>
  </si>
  <si>
    <t>Placo BA 10</t>
  </si>
  <si>
    <t>Plaque de platre exercice ép.13 mm</t>
  </si>
  <si>
    <t>Placoplatre® BA 10</t>
  </si>
  <si>
    <t>Placoflam® BA13 (ignifuge)</t>
  </si>
  <si>
    <t>Placoplatre® BA13</t>
  </si>
  <si>
    <t>Plaque de plâtre R = 0,037 ep.13mm</t>
  </si>
  <si>
    <t>Placo® Activ'Air® BA 13</t>
  </si>
  <si>
    <t>Placo® Glasroc® H Ocean 13 (posé par 2)</t>
  </si>
  <si>
    <t>Placoflam® BA 15</t>
  </si>
  <si>
    <t>Placo® Duo'Tech® 25 Activ'Air®</t>
  </si>
  <si>
    <t>Placoplatre® BA18S (résistance mécanique)</t>
  </si>
  <si>
    <t>Placoplatre® BA 18S THD Activ'Air®</t>
  </si>
  <si>
    <t>Placoplatre® BA 25 Marine</t>
  </si>
  <si>
    <t>Planelle 3A 570x65x250 mm</t>
  </si>
  <si>
    <t>Planelle A2 385x50x160 mm</t>
  </si>
  <si>
    <t>Plaques à base de vermiculite agglomérées aux silicates 200 &lt; p &lt;= 300</t>
  </si>
  <si>
    <t>Plaques à base de vermiculite agglomérées aux silicates 300 &lt; p &lt;= 400</t>
  </si>
  <si>
    <t>Plaques à base de vermiculite agglomérées aux silicates 400 &lt; p &lt;= 500</t>
  </si>
  <si>
    <t>Plâtre standard</t>
  </si>
  <si>
    <t>Plâtre courant d'enduit intérieur, masse volumique 900 kg/m³ ép. 1 cm</t>
  </si>
  <si>
    <t>polystyrène expansé Murs 11,5 cm</t>
  </si>
  <si>
    <t>polystyrène expansé Murs 12 cm</t>
  </si>
  <si>
    <t>polystyrène expansé Murs 13 cm</t>
  </si>
  <si>
    <t>polystyrène expansé Murs 16 cm</t>
  </si>
  <si>
    <t>polystyrène expansé Murs ITE 14 cm</t>
  </si>
  <si>
    <t>polystyrène expansé Murs ITE 15 cm</t>
  </si>
  <si>
    <t>Polystyrène extrudé</t>
  </si>
  <si>
    <t>Polyuréthane en panneaux - murs  11cm</t>
  </si>
  <si>
    <t>Polyuréthane en panneaux - murs  9cm</t>
  </si>
  <si>
    <t>Polyuréthane en panneaux - sol  10cm</t>
  </si>
  <si>
    <t>Polyuréthane en panneaux - sol  7cm</t>
  </si>
  <si>
    <t>Polyuréthane en panneaux - sol  9cm</t>
  </si>
  <si>
    <t>Schiste</t>
  </si>
  <si>
    <t>Vermiculite</t>
  </si>
  <si>
    <t>Verre</t>
  </si>
  <si>
    <t>Verre cellulaire</t>
  </si>
  <si>
    <t>Verre cellulaire (d = 0,12 - 0,14)</t>
  </si>
  <si>
    <t>Verre cellulaire (d = 0,13 - 0,14)</t>
  </si>
  <si>
    <t>Verre recyclé (Mousse)</t>
  </si>
  <si>
    <t>R Superficiel</t>
  </si>
  <si>
    <t>R</t>
  </si>
  <si>
    <r>
      <t xml:space="preserve">Rse </t>
    </r>
    <r>
      <rPr>
        <sz val="11"/>
        <color theme="1"/>
        <rFont val="Aptos Narrow"/>
        <family val="2"/>
      </rPr>
      <t>→</t>
    </r>
  </si>
  <si>
    <r>
      <t xml:space="preserve">Rsi </t>
    </r>
    <r>
      <rPr>
        <sz val="11"/>
        <color theme="1"/>
        <rFont val="Aptos Narrow"/>
        <family val="2"/>
      </rPr>
      <t>→</t>
    </r>
  </si>
  <si>
    <r>
      <t xml:space="preserve">Rsi + Rse </t>
    </r>
    <r>
      <rPr>
        <sz val="11"/>
        <color theme="1"/>
        <rFont val="Aptos Narrow"/>
        <family val="2"/>
      </rPr>
      <t>→</t>
    </r>
  </si>
  <si>
    <r>
      <t xml:space="preserve">Rsi + Rsi </t>
    </r>
    <r>
      <rPr>
        <sz val="11"/>
        <color theme="1"/>
        <rFont val="Aptos Narrow"/>
        <family val="2"/>
      </rPr>
      <t>→</t>
    </r>
  </si>
  <si>
    <t xml:space="preserve">Ardoise manufacturée </t>
  </si>
  <si>
    <t>Ardoise naturelle 2mm</t>
  </si>
  <si>
    <t>Ardoise naturelle 3mm</t>
  </si>
  <si>
    <t>Asphalte coulée</t>
  </si>
  <si>
    <t>Asphalte pur</t>
  </si>
  <si>
    <t>Bac acier</t>
  </si>
  <si>
    <t>Cellulose soufflée</t>
  </si>
  <si>
    <t>Cellulose soufflée Combles Perdus</t>
  </si>
  <si>
    <t>Cellulose soufflée Rampants</t>
  </si>
  <si>
    <t>Chanvre (Fibre de) Combles Perdus**</t>
  </si>
  <si>
    <t>Chape de ciment </t>
  </si>
  <si>
    <t>Chaume (roseau)</t>
  </si>
  <si>
    <t>Laine de roche Rockciel</t>
  </si>
  <si>
    <t xml:space="preserve">Laine de roche Rockciel </t>
  </si>
  <si>
    <t>Laine de roche Rockmur</t>
  </si>
  <si>
    <t>Mousse Polyuréthane rigide - Rampants  17,5cm</t>
  </si>
  <si>
    <t>Mousse Polyuréthane rigide - Rampants  20cm</t>
  </si>
  <si>
    <t>Mousse Polyuréthane rigide - Rampants 15cm</t>
  </si>
  <si>
    <t>Mousse rigide de polychlorure de vinyle Q2                 MILLIFOAM® DIV80H2-1, thickness 3 mm (+10%) x sheets of 1220 mm x 610 mm</t>
  </si>
  <si>
    <t>Mousse rigide de polychlorure de vinyle Q2                 MILLIFOAM® DIV80H2-1, thickness 2 mm (+10%) x sheets of 1220 mm x 610 mm</t>
  </si>
  <si>
    <t>Placo® 4PRO® 13</t>
  </si>
  <si>
    <t>Placoplatre® BA 18S (résistance mécanique)</t>
  </si>
  <si>
    <t>Placoplatre® Glasroc® H Ocean 13</t>
  </si>
  <si>
    <t>polystyrène expansé Combles Perdus</t>
  </si>
  <si>
    <t>polystyrène expansé Murs ITE</t>
  </si>
  <si>
    <t>polystyrène expansé Rampants</t>
  </si>
  <si>
    <t>polystyrène expansé Toiture Sarking</t>
  </si>
  <si>
    <t>Polyuréthane en panneaux - Rampants  14cm</t>
  </si>
  <si>
    <t>Polyuréthane en panneaux - Rampants  16cm</t>
  </si>
  <si>
    <t>Tuile en Terre cuite épaisseur 0,8cm</t>
  </si>
  <si>
    <t>Tuile en Terre cuite épaisseur 1,5cm</t>
  </si>
  <si>
    <t>Tuile en Terre cuite épaisseur 2cm</t>
  </si>
  <si>
    <t>Zinc</t>
  </si>
  <si>
    <r>
      <t xml:space="preserve">Rse </t>
    </r>
    <r>
      <rPr>
        <sz val="11"/>
        <color theme="1"/>
        <rFont val="Aptos Narrow"/>
        <family val="2"/>
      </rPr>
      <t>↑</t>
    </r>
  </si>
  <si>
    <r>
      <t xml:space="preserve">Rsi </t>
    </r>
    <r>
      <rPr>
        <sz val="11"/>
        <color theme="1"/>
        <rFont val="Aptos Narrow"/>
        <family val="2"/>
      </rPr>
      <t>↑</t>
    </r>
  </si>
  <si>
    <r>
      <t xml:space="preserve">Rsi + Rse </t>
    </r>
    <r>
      <rPr>
        <sz val="11"/>
        <color theme="1"/>
        <rFont val="Aptos Narrow"/>
        <family val="2"/>
      </rPr>
      <t>↑</t>
    </r>
  </si>
  <si>
    <r>
      <t xml:space="preserve">Rsi + Rsi </t>
    </r>
    <r>
      <rPr>
        <sz val="11"/>
        <color theme="1"/>
        <rFont val="Aptos Narrow"/>
        <family val="2"/>
      </rPr>
      <t>↑</t>
    </r>
  </si>
  <si>
    <t>Béton plein armé</t>
  </si>
  <si>
    <t>Chape d’anhydride </t>
  </si>
  <si>
    <t>Chape de ciment de magnésie</t>
  </si>
  <si>
    <t>Copmplexe de doublage Laine minérale + panneau fibre de bois</t>
  </si>
  <si>
    <t>Chape en BA ép 4 cm</t>
  </si>
  <si>
    <t>Polystyrène référence GC</t>
  </si>
  <si>
    <t>polystyrène expansé Sol</t>
  </si>
  <si>
    <t>Polyuréthane en panneaux - sol  7cm spécifique</t>
  </si>
  <si>
    <t>Protection Gravillonaire</t>
  </si>
  <si>
    <t>Terre cuite (tomettes) épaisseur 1,5cm</t>
  </si>
  <si>
    <t>Terre cuite (tomettes) épaisseur 2cm</t>
  </si>
  <si>
    <t>Vide sanitaire</t>
  </si>
  <si>
    <r>
      <t xml:space="preserve">Rse </t>
    </r>
    <r>
      <rPr>
        <sz val="11"/>
        <color theme="1"/>
        <rFont val="Aptos Narrow"/>
        <family val="2"/>
      </rPr>
      <t>↓</t>
    </r>
  </si>
  <si>
    <r>
      <t xml:space="preserve">Rsi </t>
    </r>
    <r>
      <rPr>
        <sz val="11"/>
        <color theme="1"/>
        <rFont val="Aptos Narrow"/>
        <family val="2"/>
      </rPr>
      <t>↓</t>
    </r>
  </si>
  <si>
    <r>
      <t xml:space="preserve">Rsi + Rse </t>
    </r>
    <r>
      <rPr>
        <sz val="11"/>
        <color theme="1"/>
        <rFont val="Aptos Narrow"/>
        <family val="2"/>
      </rPr>
      <t>↓</t>
    </r>
  </si>
  <si>
    <r>
      <t xml:space="preserve">Rsi + Rsi </t>
    </r>
    <r>
      <rPr>
        <sz val="11"/>
        <color theme="1"/>
        <rFont val="Aptos Narrow"/>
        <family val="2"/>
      </rPr>
      <t>↓</t>
    </r>
  </si>
  <si>
    <t>Himidité relative</t>
  </si>
  <si>
    <t>T°5</t>
  </si>
  <si>
    <t>T°6</t>
  </si>
  <si>
    <t>T°se</t>
  </si>
  <si>
    <t>Rse ↑</t>
  </si>
  <si>
    <t>Rsi 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</si>
</sst>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00"/>
    <numFmt numFmtId="165" formatCode="0.0&quot;°C&quot;"/>
    <numFmt numFmtId="166" formatCode="0.000&quot; &quot;&quot;m&quot;"/>
    <numFmt numFmtId="167" formatCode="0.000"/>
    <numFmt numFmtId="168" formatCode="0.00&quot;°C&quot;"/>
    <numFmt numFmtId="169" formatCode="0.00&quot; &quot;&quot;m&quot;"/>
    <numFmt numFmtId="170" formatCode="0.0"/>
    <numFmt numFmtId="171" formatCode="0.00&quot; &quot;&quot;W/m².K&quot;"/>
    <numFmt numFmtId="172" formatCode="0.0000"/>
    <numFmt numFmtId="173" formatCode="0.000&quot; &quot;&quot;m².K/W&quot;"/>
    <numFmt numFmtId="174" formatCode="0.00&quot; &quot;&quot;°C&quot;"/>
    <numFmt numFmtId="175" formatCode="0&quot;°C&quot;"/>
    <numFmt numFmtId="176" formatCode="0.0&quot; &quot;&quot;°C&quot;"/>
    <numFmt numFmtId="177" formatCode="0&quot; &quot;&quot;°C&quot;"/>
    <numFmt numFmtId="178" formatCode="0.00&quot; &quot;&quot;W/m²&quot;"/>
  </numFmts>
  <fonts count="4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6"/>
      <color theme="0"/>
      <name val="GreekC"/>
    </font>
    <font>
      <b/>
      <sz val="16"/>
      <color theme="0"/>
      <name val="Aptos Narrow"/>
      <family val="2"/>
    </font>
    <font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1"/>
      <color rgb="FF202122"/>
      <name val="Arial"/>
      <family val="2"/>
    </font>
    <font>
      <b/>
      <vertAlign val="subscript"/>
      <sz val="16"/>
      <color theme="1"/>
      <name val="Aptos Narrow"/>
      <family val="2"/>
      <scheme val="minor"/>
    </font>
    <font>
      <b/>
      <sz val="16"/>
      <color theme="1"/>
      <name val="Aptos Narrow"/>
      <family val="2"/>
    </font>
    <font>
      <b/>
      <sz val="16"/>
      <color theme="0"/>
      <name val="Calibri"/>
      <family val="2"/>
    </font>
    <font>
      <b/>
      <vertAlign val="subscript"/>
      <sz val="16"/>
      <color theme="0"/>
      <name val="Calibri"/>
      <family val="2"/>
    </font>
    <font>
      <sz val="16"/>
      <color theme="1"/>
      <name val="Aptos Narrow"/>
      <family val="2"/>
    </font>
    <font>
      <sz val="13.6"/>
      <color theme="1"/>
      <name val="Aptos Narrow"/>
      <family val="2"/>
    </font>
    <font>
      <sz val="14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4"/>
      <color theme="1"/>
      <name val="Tw Cen MT"/>
      <family val="2"/>
    </font>
    <font>
      <b/>
      <sz val="11"/>
      <name val="Tw Cen MT"/>
      <family val="2"/>
    </font>
    <font>
      <b/>
      <sz val="11"/>
      <name val="GreekC"/>
    </font>
    <font>
      <b/>
      <sz val="11"/>
      <color theme="1"/>
      <name val="Tw Cen MT"/>
      <family val="2"/>
    </font>
    <font>
      <sz val="11"/>
      <name val="Tw Cen MT"/>
      <family val="2"/>
    </font>
    <font>
      <sz val="11"/>
      <color theme="1"/>
      <name val="Tw Cen MT"/>
      <family val="2"/>
    </font>
    <font>
      <sz val="11"/>
      <color rgb="FF302D20"/>
      <name val="Tw Cen MT"/>
      <family val="2"/>
    </font>
    <font>
      <vertAlign val="superscript"/>
      <sz val="11"/>
      <color theme="1"/>
      <name val="Tw Cen MT"/>
      <family val="2"/>
    </font>
    <font>
      <sz val="11"/>
      <color rgb="FF000000"/>
      <name val="Tw Cen MT"/>
      <family val="2"/>
    </font>
    <font>
      <sz val="11"/>
      <color rgb="FF1D1D1D"/>
      <name val="Tw Cen MT"/>
      <family val="2"/>
    </font>
    <font>
      <sz val="11"/>
      <color theme="1"/>
      <name val="Aptos Narrow"/>
      <family val="2"/>
    </font>
    <font>
      <b/>
      <sz val="20"/>
      <color theme="0"/>
      <name val="Aptos Narrow"/>
      <family val="2"/>
      <scheme val="minor"/>
    </font>
    <font>
      <b/>
      <sz val="18"/>
      <name val="Aptos Narrow"/>
      <family val="2"/>
      <scheme val="minor"/>
    </font>
    <font>
      <b/>
      <sz val="11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sz val="16"/>
      <color theme="0"/>
      <name val="GreekC"/>
    </font>
    <font>
      <sz val="16"/>
      <color theme="0"/>
      <name val="Calibri"/>
      <family val="2"/>
    </font>
    <font>
      <b/>
      <sz val="14"/>
      <color theme="1"/>
      <name val="Aptos Narrow"/>
      <family val="2"/>
      <scheme val="minor"/>
    </font>
    <font>
      <vertAlign val="subscript"/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name val="Arial"/>
      <family val="2"/>
    </font>
    <font>
      <sz val="8"/>
      <name val="Arial"/>
      <family val="2"/>
    </font>
    <font>
      <u/>
      <sz val="11"/>
      <color theme="1"/>
      <name val="Aptos Narrow"/>
      <family val="2"/>
      <scheme val="minor"/>
    </font>
    <font>
      <b/>
      <sz val="14"/>
      <color theme="0"/>
      <name val="Aptos"/>
      <family val="2"/>
    </font>
    <font>
      <b/>
      <sz val="16"/>
      <color theme="0"/>
      <name val="Aptos"/>
      <family val="2"/>
    </font>
    <font>
      <b/>
      <sz val="13.6"/>
      <color theme="0"/>
      <name val="Aptos Narrow"/>
      <family val="2"/>
    </font>
    <font>
      <b/>
      <sz val="16"/>
      <color theme="0"/>
      <name val="Aptos Narrow"/>
      <family val="2"/>
      <charset val="1"/>
    </font>
    <font>
      <b/>
      <sz val="12"/>
      <color theme="0"/>
      <name val="Aptos Narrow"/>
      <family val="2"/>
      <scheme val="minor"/>
    </font>
    <font>
      <b/>
      <sz val="12"/>
      <color theme="0"/>
      <name val="GreekC"/>
    </font>
    <font>
      <b/>
      <sz val="12"/>
      <color theme="0"/>
      <name val="Aptos Narrow"/>
      <family val="2"/>
    </font>
  </fonts>
  <fills count="31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darkDown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darkUp">
        <fgColor theme="4" tint="0.79998168889431442"/>
        <bgColor indexed="65"/>
      </patternFill>
    </fill>
    <fill>
      <patternFill patternType="solid">
        <fgColor indexed="65"/>
        <bgColor theme="2" tint="-0.24994659260841701"/>
      </patternFill>
    </fill>
    <fill>
      <patternFill patternType="solid">
        <fgColor theme="9" tint="0.79998168889431442"/>
        <bgColor indexed="64"/>
      </patternFill>
    </fill>
    <fill>
      <patternFill patternType="gray0625">
        <fgColor auto="1"/>
      </patternFill>
    </fill>
    <fill>
      <patternFill patternType="solid">
        <fgColor rgb="FFFEEBE8"/>
        <bgColor indexed="64"/>
      </patternFill>
    </fill>
    <fill>
      <patternFill patternType="solid">
        <fgColor rgb="FFD9F6FF"/>
        <bgColor indexed="64"/>
      </patternFill>
    </fill>
    <fill>
      <patternFill patternType="darkUp">
        <fgColor theme="5" tint="-0.24994659260841701"/>
        <bgColor indexed="65"/>
      </patternFill>
    </fill>
  </fills>
  <borders count="12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auto="1"/>
      </right>
      <top style="medium">
        <color auto="1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auto="1"/>
      </right>
      <top style="medium">
        <color theme="0"/>
      </top>
      <bottom style="medium">
        <color theme="0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theme="0"/>
      </top>
      <bottom style="medium">
        <color theme="0"/>
      </bottom>
      <diagonal/>
    </border>
    <border>
      <left style="medium">
        <color auto="1"/>
      </left>
      <right style="medium">
        <color auto="1"/>
      </right>
      <top style="medium">
        <color theme="0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ashDotDot">
        <color auto="1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ashDotDot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 style="thin">
        <color auto="1"/>
      </right>
      <top style="thin">
        <color auto="1"/>
      </top>
      <bottom style="dashDotDot">
        <color auto="1"/>
      </bottom>
      <diagonal/>
    </border>
    <border>
      <left style="thin">
        <color auto="1"/>
      </left>
      <right/>
      <top style="thin">
        <color auto="1"/>
      </top>
      <bottom style="dashDotDot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theme="0"/>
      </right>
      <top style="double">
        <color indexed="64"/>
      </top>
      <bottom/>
      <diagonal/>
    </border>
    <border>
      <left style="medium">
        <color theme="0"/>
      </left>
      <right style="medium">
        <color theme="0"/>
      </right>
      <top style="double">
        <color indexed="64"/>
      </top>
      <bottom/>
      <diagonal/>
    </border>
    <border>
      <left style="medium">
        <color theme="0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dashDotDot">
        <color auto="1"/>
      </top>
      <bottom/>
      <diagonal/>
    </border>
    <border>
      <left style="thin">
        <color auto="1"/>
      </left>
      <right/>
      <top style="dashDotDot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9" fontId="38" fillId="0" borderId="0" applyFont="0" applyFill="0" applyBorder="0" applyAlignment="0" applyProtection="0"/>
  </cellStyleXfs>
  <cellXfs count="368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/>
    <xf numFmtId="2" fontId="8" fillId="0" borderId="4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vertical="center"/>
    </xf>
    <xf numFmtId="2" fontId="8" fillId="4" borderId="6" xfId="0" applyNumberFormat="1" applyFont="1" applyFill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0" fontId="8" fillId="5" borderId="5" xfId="0" applyFont="1" applyFill="1" applyBorder="1" applyAlignment="1">
      <alignment horizontal="left" vertical="center" wrapText="1"/>
    </xf>
    <xf numFmtId="166" fontId="8" fillId="0" borderId="4" xfId="0" applyNumberFormat="1" applyFont="1" applyBorder="1" applyAlignment="1">
      <alignment horizontal="center" vertical="center"/>
    </xf>
    <xf numFmtId="168" fontId="8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167" fontId="8" fillId="4" borderId="4" xfId="0" applyNumberFormat="1" applyFont="1" applyFill="1" applyBorder="1" applyAlignment="1">
      <alignment vertical="center"/>
    </xf>
    <xf numFmtId="168" fontId="3" fillId="0" borderId="13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171" fontId="8" fillId="0" borderId="17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2" fontId="8" fillId="5" borderId="22" xfId="0" applyNumberFormat="1" applyFont="1" applyFill="1" applyBorder="1" applyAlignment="1">
      <alignment horizontal="center" vertical="center"/>
    </xf>
    <xf numFmtId="0" fontId="17" fillId="0" borderId="0" xfId="3" applyAlignment="1">
      <alignment vertical="center" wrapText="1"/>
    </xf>
    <xf numFmtId="168" fontId="16" fillId="3" borderId="37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167" fontId="0" fillId="0" borderId="0" xfId="0" applyNumberFormat="1"/>
    <xf numFmtId="0" fontId="3" fillId="0" borderId="39" xfId="0" applyFont="1" applyBorder="1" applyAlignment="1">
      <alignment horizontal="center" vertical="center"/>
    </xf>
    <xf numFmtId="9" fontId="3" fillId="0" borderId="22" xfId="2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9" fontId="3" fillId="0" borderId="27" xfId="2" applyFont="1" applyBorder="1" applyAlignment="1">
      <alignment horizontal="center" vertical="center"/>
    </xf>
    <xf numFmtId="9" fontId="3" fillId="0" borderId="37" xfId="2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19" fillId="13" borderId="44" xfId="0" applyFont="1" applyFill="1" applyBorder="1" applyAlignment="1">
      <alignment horizontal="center" vertical="center"/>
    </xf>
    <xf numFmtId="2" fontId="19" fillId="13" borderId="45" xfId="0" applyNumberFormat="1" applyFont="1" applyFill="1" applyBorder="1" applyAlignment="1">
      <alignment horizontal="right" vertical="center" wrapText="1"/>
    </xf>
    <xf numFmtId="2" fontId="21" fillId="0" borderId="46" xfId="0" applyNumberFormat="1" applyFont="1" applyBorder="1" applyAlignment="1">
      <alignment horizontal="center" vertical="center" wrapText="1"/>
    </xf>
    <xf numFmtId="0" fontId="22" fillId="13" borderId="47" xfId="0" applyFont="1" applyFill="1" applyBorder="1" applyAlignment="1">
      <alignment horizontal="left" vertical="center" wrapText="1"/>
    </xf>
    <xf numFmtId="2" fontId="22" fillId="13" borderId="48" xfId="0" applyNumberFormat="1" applyFont="1" applyFill="1" applyBorder="1" applyAlignment="1">
      <alignment horizontal="right" vertical="center" wrapText="1"/>
    </xf>
    <xf numFmtId="172" fontId="23" fillId="0" borderId="49" xfId="0" applyNumberFormat="1" applyFont="1" applyBorder="1" applyAlignment="1">
      <alignment vertical="center"/>
    </xf>
    <xf numFmtId="0" fontId="22" fillId="13" borderId="50" xfId="0" applyFont="1" applyFill="1" applyBorder="1" applyAlignment="1">
      <alignment vertical="center" wrapText="1"/>
    </xf>
    <xf numFmtId="2" fontId="22" fillId="13" borderId="4" xfId="0" applyNumberFormat="1" applyFont="1" applyFill="1" applyBorder="1" applyAlignment="1">
      <alignment horizontal="right" vertical="center" wrapText="1"/>
    </xf>
    <xf numFmtId="167" fontId="23" fillId="0" borderId="51" xfId="0" applyNumberFormat="1" applyFont="1" applyBorder="1" applyAlignment="1">
      <alignment vertical="center"/>
    </xf>
    <xf numFmtId="0" fontId="22" fillId="13" borderId="52" xfId="0" applyFont="1" applyFill="1" applyBorder="1" applyAlignment="1">
      <alignment horizontal="left" vertical="center" wrapText="1"/>
    </xf>
    <xf numFmtId="2" fontId="24" fillId="0" borderId="51" xfId="0" applyNumberFormat="1" applyFont="1" applyBorder="1" applyAlignment="1">
      <alignment horizontal="right" vertical="center"/>
    </xf>
    <xf numFmtId="2" fontId="23" fillId="0" borderId="51" xfId="0" applyNumberFormat="1" applyFont="1" applyBorder="1" applyAlignment="1">
      <alignment vertical="center"/>
    </xf>
    <xf numFmtId="2" fontId="22" fillId="0" borderId="51" xfId="0" applyNumberFormat="1" applyFont="1" applyBorder="1" applyAlignment="1">
      <alignment vertical="center"/>
    </xf>
    <xf numFmtId="0" fontId="22" fillId="13" borderId="52" xfId="0" applyFont="1" applyFill="1" applyBorder="1" applyAlignment="1">
      <alignment vertical="center" wrapText="1"/>
    </xf>
    <xf numFmtId="2" fontId="23" fillId="0" borderId="4" xfId="0" applyNumberFormat="1" applyFont="1" applyBorder="1" applyAlignment="1">
      <alignment vertical="center"/>
    </xf>
    <xf numFmtId="2" fontId="23" fillId="0" borderId="53" xfId="0" applyNumberFormat="1" applyFont="1" applyBorder="1" applyAlignment="1">
      <alignment vertical="center"/>
    </xf>
    <xf numFmtId="167" fontId="22" fillId="13" borderId="4" xfId="0" applyNumberFormat="1" applyFont="1" applyFill="1" applyBorder="1" applyAlignment="1">
      <alignment horizontal="right" vertical="center" wrapText="1"/>
    </xf>
    <xf numFmtId="172" fontId="22" fillId="13" borderId="0" xfId="0" applyNumberFormat="1" applyFont="1" applyFill="1" applyAlignment="1">
      <alignment horizontal="right" vertical="center" wrapText="1"/>
    </xf>
    <xf numFmtId="172" fontId="22" fillId="13" borderId="4" xfId="0" applyNumberFormat="1" applyFont="1" applyFill="1" applyBorder="1" applyAlignment="1">
      <alignment horizontal="right" vertical="center" wrapText="1"/>
    </xf>
    <xf numFmtId="2" fontId="22" fillId="0" borderId="51" xfId="0" applyNumberFormat="1" applyFont="1" applyBorder="1" applyAlignment="1">
      <alignment horizontal="right" vertical="center"/>
    </xf>
    <xf numFmtId="2" fontId="22" fillId="0" borderId="4" xfId="0" applyNumberFormat="1" applyFont="1" applyBorder="1" applyAlignment="1">
      <alignment vertical="center"/>
    </xf>
    <xf numFmtId="0" fontId="23" fillId="0" borderId="52" xfId="0" applyFont="1" applyBorder="1" applyAlignment="1">
      <alignment vertical="center"/>
    </xf>
    <xf numFmtId="0" fontId="23" fillId="0" borderId="12" xfId="0" applyFont="1" applyBorder="1" applyAlignment="1">
      <alignment vertical="center"/>
    </xf>
    <xf numFmtId="0" fontId="22" fillId="13" borderId="12" xfId="0" applyFont="1" applyFill="1" applyBorder="1" applyAlignment="1">
      <alignment horizontal="left" vertical="center" wrapText="1"/>
    </xf>
    <xf numFmtId="2" fontId="23" fillId="0" borderId="51" xfId="0" applyNumberFormat="1" applyFont="1" applyBorder="1" applyAlignment="1">
      <alignment horizontal="right" vertical="center"/>
    </xf>
    <xf numFmtId="0" fontId="26" fillId="14" borderId="52" xfId="0" applyFont="1" applyFill="1" applyBorder="1" applyAlignment="1">
      <alignment vertical="center" wrapText="1"/>
    </xf>
    <xf numFmtId="2" fontId="26" fillId="14" borderId="4" xfId="0" applyNumberFormat="1" applyFont="1" applyFill="1" applyBorder="1" applyAlignment="1">
      <alignment horizontal="right" vertical="center" wrapText="1"/>
    </xf>
    <xf numFmtId="0" fontId="27" fillId="0" borderId="52" xfId="0" applyFont="1" applyBorder="1" applyAlignment="1">
      <alignment horizontal="left" vertical="center"/>
    </xf>
    <xf numFmtId="2" fontId="22" fillId="0" borderId="4" xfId="0" applyNumberFormat="1" applyFont="1" applyBorder="1" applyAlignment="1">
      <alignment horizontal="right" vertical="center" wrapText="1"/>
    </xf>
    <xf numFmtId="0" fontId="22" fillId="13" borderId="0" xfId="0" applyFont="1" applyFill="1" applyAlignment="1">
      <alignment vertical="center" wrapText="1"/>
    </xf>
    <xf numFmtId="0" fontId="22" fillId="13" borderId="54" xfId="0" applyFont="1" applyFill="1" applyBorder="1" applyAlignment="1">
      <alignment vertical="center" wrapText="1"/>
    </xf>
    <xf numFmtId="2" fontId="22" fillId="13" borderId="9" xfId="0" applyNumberFormat="1" applyFont="1" applyFill="1" applyBorder="1" applyAlignment="1">
      <alignment horizontal="right" vertical="center" wrapText="1"/>
    </xf>
    <xf numFmtId="2" fontId="23" fillId="0" borderId="55" xfId="0" applyNumberFormat="1" applyFont="1" applyBorder="1" applyAlignment="1">
      <alignment vertical="center"/>
    </xf>
    <xf numFmtId="0" fontId="22" fillId="14" borderId="56" xfId="0" applyFont="1" applyFill="1" applyBorder="1" applyAlignment="1">
      <alignment horizontal="left" vertical="center" wrapText="1"/>
    </xf>
    <xf numFmtId="0" fontId="22" fillId="14" borderId="57" xfId="0" applyFont="1" applyFill="1" applyBorder="1" applyAlignment="1">
      <alignment horizontal="right" vertical="center" wrapText="1"/>
    </xf>
    <xf numFmtId="0" fontId="22" fillId="14" borderId="58" xfId="0" applyFont="1" applyFill="1" applyBorder="1" applyAlignment="1">
      <alignment horizontal="right" vertical="center" wrapText="1"/>
    </xf>
    <xf numFmtId="0" fontId="22" fillId="14" borderId="59" xfId="0" applyFont="1" applyFill="1" applyBorder="1" applyAlignment="1">
      <alignment horizontal="left" vertical="center" wrapText="1"/>
    </xf>
    <xf numFmtId="172" fontId="22" fillId="14" borderId="57" xfId="0" applyNumberFormat="1" applyFont="1" applyFill="1" applyBorder="1" applyAlignment="1">
      <alignment horizontal="right" vertical="center" wrapText="1"/>
    </xf>
    <xf numFmtId="2" fontId="22" fillId="14" borderId="58" xfId="0" applyNumberFormat="1" applyFont="1" applyFill="1" applyBorder="1" applyAlignment="1">
      <alignment horizontal="right" vertical="center" wrapText="1"/>
    </xf>
    <xf numFmtId="0" fontId="22" fillId="14" borderId="52" xfId="0" applyFont="1" applyFill="1" applyBorder="1" applyAlignment="1">
      <alignment vertical="center" wrapText="1"/>
    </xf>
    <xf numFmtId="167" fontId="22" fillId="14" borderId="4" xfId="0" applyNumberFormat="1" applyFont="1" applyFill="1" applyBorder="1" applyAlignment="1">
      <alignment horizontal="right" vertical="center" wrapText="1"/>
    </xf>
    <xf numFmtId="0" fontId="22" fillId="0" borderId="52" xfId="0" applyFont="1" applyBorder="1" applyAlignment="1">
      <alignment vertical="center" wrapText="1"/>
    </xf>
    <xf numFmtId="172" fontId="23" fillId="0" borderId="51" xfId="0" applyNumberFormat="1" applyFont="1" applyBorder="1" applyAlignment="1">
      <alignment vertical="center"/>
    </xf>
    <xf numFmtId="167" fontId="23" fillId="0" borderId="4" xfId="0" applyNumberFormat="1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3" fillId="0" borderId="52" xfId="0" applyFont="1" applyBorder="1"/>
    <xf numFmtId="167" fontId="23" fillId="0" borderId="4" xfId="0" applyNumberFormat="1" applyFont="1" applyBorder="1" applyAlignment="1">
      <alignment horizontal="right" vertical="center"/>
    </xf>
    <xf numFmtId="2" fontId="23" fillId="0" borderId="4" xfId="0" applyNumberFormat="1" applyFont="1" applyBorder="1" applyAlignment="1">
      <alignment horizontal="right" vertical="center"/>
    </xf>
    <xf numFmtId="0" fontId="23" fillId="0" borderId="12" xfId="0" applyFont="1" applyBorder="1"/>
    <xf numFmtId="0" fontId="26" fillId="14" borderId="12" xfId="0" applyFont="1" applyFill="1" applyBorder="1" applyAlignment="1">
      <alignment vertical="center" wrapText="1"/>
    </xf>
    <xf numFmtId="167" fontId="23" fillId="13" borderId="51" xfId="0" applyNumberFormat="1" applyFont="1" applyFill="1" applyBorder="1" applyAlignment="1">
      <alignment vertical="center"/>
    </xf>
    <xf numFmtId="0" fontId="0" fillId="13" borderId="0" xfId="0" applyFill="1"/>
    <xf numFmtId="0" fontId="22" fillId="0" borderId="51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1" xfId="0" applyBorder="1"/>
    <xf numFmtId="0" fontId="22" fillId="13" borderId="4" xfId="0" applyFont="1" applyFill="1" applyBorder="1" applyAlignment="1">
      <alignment horizontal="left" vertical="center" wrapText="1"/>
    </xf>
    <xf numFmtId="2" fontId="26" fillId="0" borderId="4" xfId="0" applyNumberFormat="1" applyFont="1" applyBorder="1" applyAlignment="1">
      <alignment horizontal="right" vertical="center"/>
    </xf>
    <xf numFmtId="167" fontId="26" fillId="0" borderId="4" xfId="0" applyNumberFormat="1" applyFont="1" applyBorder="1" applyAlignment="1">
      <alignment horizontal="right" vertical="center"/>
    </xf>
    <xf numFmtId="0" fontId="0" fillId="0" borderId="51" xfId="0" applyBorder="1" applyAlignment="1">
      <alignment vertical="center"/>
    </xf>
    <xf numFmtId="0" fontId="0" fillId="0" borderId="4" xfId="0" applyBorder="1" applyAlignment="1">
      <alignment horizontal="right" vertical="center"/>
    </xf>
    <xf numFmtId="2" fontId="0" fillId="0" borderId="51" xfId="0" applyNumberFormat="1" applyBorder="1" applyAlignment="1">
      <alignment vertical="center"/>
    </xf>
    <xf numFmtId="0" fontId="0" fillId="0" borderId="0" xfId="0" applyAlignment="1">
      <alignment horizontal="left" vertical="center"/>
    </xf>
    <xf numFmtId="170" fontId="22" fillId="13" borderId="4" xfId="0" applyNumberFormat="1" applyFont="1" applyFill="1" applyBorder="1" applyAlignment="1">
      <alignment horizontal="right" vertical="center" wrapText="1"/>
    </xf>
    <xf numFmtId="0" fontId="22" fillId="13" borderId="12" xfId="0" applyFont="1" applyFill="1" applyBorder="1" applyAlignment="1">
      <alignment vertical="center" wrapText="1"/>
    </xf>
    <xf numFmtId="0" fontId="23" fillId="0" borderId="4" xfId="0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167" fontId="22" fillId="13" borderId="9" xfId="0" applyNumberFormat="1" applyFont="1" applyFill="1" applyBorder="1" applyAlignment="1">
      <alignment horizontal="right" vertical="center" wrapText="1"/>
    </xf>
    <xf numFmtId="0" fontId="22" fillId="14" borderId="57" xfId="0" applyFont="1" applyFill="1" applyBorder="1" applyAlignment="1">
      <alignment horizontal="left" vertical="center" wrapText="1"/>
    </xf>
    <xf numFmtId="0" fontId="22" fillId="0" borderId="12" xfId="0" applyFont="1" applyBorder="1" applyAlignment="1">
      <alignment vertical="center"/>
    </xf>
    <xf numFmtId="0" fontId="22" fillId="13" borderId="54" xfId="0" applyFont="1" applyFill="1" applyBorder="1" applyAlignment="1">
      <alignment horizontal="left" vertical="center" wrapText="1"/>
    </xf>
    <xf numFmtId="167" fontId="23" fillId="0" borderId="55" xfId="0" applyNumberFormat="1" applyFont="1" applyBorder="1" applyAlignment="1">
      <alignment vertical="center"/>
    </xf>
    <xf numFmtId="2" fontId="0" fillId="0" borderId="0" xfId="0" applyNumberFormat="1" applyAlignment="1">
      <alignment horizontal="center" vertical="center"/>
    </xf>
    <xf numFmtId="0" fontId="22" fillId="13" borderId="60" xfId="0" applyFont="1" applyFill="1" applyBorder="1" applyAlignment="1">
      <alignment horizontal="left" vertical="center" wrapText="1"/>
    </xf>
    <xf numFmtId="167" fontId="22" fillId="13" borderId="61" xfId="0" applyNumberFormat="1" applyFont="1" applyFill="1" applyBorder="1" applyAlignment="1">
      <alignment horizontal="right" vertical="center" wrapText="1"/>
    </xf>
    <xf numFmtId="2" fontId="23" fillId="0" borderId="62" xfId="0" applyNumberFormat="1" applyFont="1" applyBorder="1" applyAlignment="1">
      <alignment vertical="center"/>
    </xf>
    <xf numFmtId="0" fontId="19" fillId="13" borderId="47" xfId="0" applyFont="1" applyFill="1" applyBorder="1" applyAlignment="1">
      <alignment horizontal="left" vertical="center" wrapText="1"/>
    </xf>
    <xf numFmtId="2" fontId="19" fillId="13" borderId="49" xfId="0" applyNumberFormat="1" applyFont="1" applyFill="1" applyBorder="1" applyAlignment="1">
      <alignment horizontal="center" vertical="center" wrapText="1"/>
    </xf>
    <xf numFmtId="2" fontId="23" fillId="0" borderId="19" xfId="0" applyNumberFormat="1" applyFont="1" applyBorder="1" applyAlignment="1">
      <alignment vertical="center"/>
    </xf>
    <xf numFmtId="0" fontId="23" fillId="0" borderId="52" xfId="0" applyFont="1" applyBorder="1" applyAlignment="1">
      <alignment horizontal="center" vertical="center"/>
    </xf>
    <xf numFmtId="2" fontId="23" fillId="0" borderId="0" xfId="0" applyNumberFormat="1" applyFont="1" applyAlignment="1">
      <alignment vertical="center"/>
    </xf>
    <xf numFmtId="0" fontId="0" fillId="0" borderId="52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2" fontId="23" fillId="0" borderId="62" xfId="0" applyNumberFormat="1" applyFont="1" applyBorder="1" applyAlignment="1">
      <alignment horizontal="right" vertical="center"/>
    </xf>
    <xf numFmtId="0" fontId="23" fillId="0" borderId="0" xfId="0" applyFont="1"/>
    <xf numFmtId="2" fontId="23" fillId="0" borderId="0" xfId="0" applyNumberFormat="1" applyFont="1" applyAlignment="1">
      <alignment horizontal="right" vertical="center"/>
    </xf>
    <xf numFmtId="168" fontId="0" fillId="18" borderId="4" xfId="0" applyNumberFormat="1" applyFill="1" applyBorder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horizontal="center" vertical="center" wrapText="1"/>
    </xf>
    <xf numFmtId="172" fontId="0" fillId="0" borderId="0" xfId="0" applyNumberFormat="1" applyAlignment="1">
      <alignment horizontal="center" vertical="center"/>
    </xf>
    <xf numFmtId="167" fontId="0" fillId="0" borderId="11" xfId="0" applyNumberFormat="1" applyBorder="1" applyAlignment="1">
      <alignment horizontal="left" vertical="center"/>
    </xf>
    <xf numFmtId="0" fontId="26" fillId="14" borderId="52" xfId="0" applyFont="1" applyFill="1" applyBorder="1" applyAlignment="1">
      <alignment horizontal="left" vertical="center" wrapText="1"/>
    </xf>
    <xf numFmtId="2" fontId="22" fillId="14" borderId="4" xfId="0" applyNumberFormat="1" applyFont="1" applyFill="1" applyBorder="1" applyAlignment="1">
      <alignment horizontal="right" vertical="center" wrapText="1"/>
    </xf>
    <xf numFmtId="167" fontId="22" fillId="13" borderId="4" xfId="1" applyNumberFormat="1" applyFont="1" applyFill="1" applyBorder="1" applyAlignment="1">
      <alignment horizontal="right" vertical="center" wrapText="1"/>
    </xf>
    <xf numFmtId="2" fontId="22" fillId="13" borderId="61" xfId="0" applyNumberFormat="1" applyFont="1" applyFill="1" applyBorder="1" applyAlignment="1">
      <alignment horizontal="right" vertical="center" wrapText="1"/>
    </xf>
    <xf numFmtId="2" fontId="7" fillId="0" borderId="4" xfId="0" applyNumberFormat="1" applyFont="1" applyBorder="1" applyAlignment="1">
      <alignment horizontal="center" vertical="center"/>
    </xf>
    <xf numFmtId="164" fontId="24" fillId="0" borderId="51" xfId="0" applyNumberFormat="1" applyFont="1" applyBorder="1" applyAlignment="1">
      <alignment horizontal="right" vertical="center"/>
    </xf>
    <xf numFmtId="167" fontId="22" fillId="0" borderId="51" xfId="0" applyNumberFormat="1" applyFont="1" applyBorder="1" applyAlignment="1">
      <alignment vertical="center"/>
    </xf>
    <xf numFmtId="164" fontId="23" fillId="0" borderId="55" xfId="0" applyNumberFormat="1" applyFont="1" applyBorder="1" applyAlignment="1">
      <alignment vertical="center"/>
    </xf>
    <xf numFmtId="172" fontId="23" fillId="0" borderId="62" xfId="0" applyNumberFormat="1" applyFont="1" applyBorder="1" applyAlignment="1">
      <alignment vertical="center"/>
    </xf>
    <xf numFmtId="171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64" xfId="0" applyFont="1" applyBorder="1" applyAlignment="1">
      <alignment horizontal="center" vertical="center"/>
    </xf>
    <xf numFmtId="2" fontId="8" fillId="0" borderId="4" xfId="0" applyNumberFormat="1" applyFont="1" applyBorder="1" applyAlignment="1">
      <alignment vertical="center"/>
    </xf>
    <xf numFmtId="2" fontId="8" fillId="4" borderId="4" xfId="0" applyNumberFormat="1" applyFont="1" applyFill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0" fontId="7" fillId="0" borderId="6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10" borderId="73" xfId="0" applyFont="1" applyFill="1" applyBorder="1" applyAlignment="1">
      <alignment vertical="center" wrapText="1"/>
    </xf>
    <xf numFmtId="0" fontId="8" fillId="10" borderId="74" xfId="0" applyFont="1" applyFill="1" applyBorder="1" applyAlignment="1">
      <alignment vertical="center" wrapText="1"/>
    </xf>
    <xf numFmtId="0" fontId="8" fillId="10" borderId="76" xfId="0" applyFont="1" applyFill="1" applyBorder="1" applyAlignment="1">
      <alignment vertical="center" wrapText="1"/>
    </xf>
    <xf numFmtId="9" fontId="35" fillId="6" borderId="34" xfId="2" applyFont="1" applyFill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 wrapText="1"/>
    </xf>
    <xf numFmtId="168" fontId="8" fillId="0" borderId="4" xfId="0" applyNumberFormat="1" applyFont="1" applyBorder="1" applyAlignment="1">
      <alignment vertical="center" wrapText="1"/>
    </xf>
    <xf numFmtId="168" fontId="8" fillId="0" borderId="4" xfId="0" applyNumberFormat="1" applyFont="1" applyBorder="1" applyAlignment="1">
      <alignment horizontal="right" vertical="center" wrapText="1"/>
    </xf>
    <xf numFmtId="0" fontId="8" fillId="0" borderId="6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2" fontId="8" fillId="0" borderId="5" xfId="0" applyNumberFormat="1" applyFont="1" applyBorder="1" applyAlignment="1">
      <alignment vertical="center" wrapText="1"/>
    </xf>
    <xf numFmtId="0" fontId="7" fillId="0" borderId="80" xfId="0" applyFont="1" applyBorder="1" applyAlignment="1">
      <alignment horizontal="center" vertical="center"/>
    </xf>
    <xf numFmtId="0" fontId="7" fillId="0" borderId="81" xfId="0" applyFont="1" applyBorder="1" applyAlignment="1">
      <alignment horizontal="center" vertical="center"/>
    </xf>
    <xf numFmtId="0" fontId="22" fillId="13" borderId="82" xfId="0" applyFont="1" applyFill="1" applyBorder="1" applyAlignment="1">
      <alignment vertical="center" wrapText="1"/>
    </xf>
    <xf numFmtId="2" fontId="22" fillId="13" borderId="6" xfId="0" applyNumberFormat="1" applyFont="1" applyFill="1" applyBorder="1" applyAlignment="1">
      <alignment horizontal="right" vertical="center" wrapText="1"/>
    </xf>
    <xf numFmtId="167" fontId="23" fillId="0" borderId="83" xfId="0" applyNumberFormat="1" applyFont="1" applyBorder="1" applyAlignment="1">
      <alignment vertical="center"/>
    </xf>
    <xf numFmtId="0" fontId="19" fillId="13" borderId="84" xfId="0" applyFont="1" applyFill="1" applyBorder="1" applyAlignment="1">
      <alignment horizontal="center" vertical="center"/>
    </xf>
    <xf numFmtId="2" fontId="19" fillId="13" borderId="85" xfId="0" applyNumberFormat="1" applyFont="1" applyFill="1" applyBorder="1" applyAlignment="1">
      <alignment horizontal="right" vertical="center" wrapText="1"/>
    </xf>
    <xf numFmtId="2" fontId="21" fillId="0" borderId="86" xfId="0" applyNumberFormat="1" applyFont="1" applyBorder="1" applyAlignment="1">
      <alignment horizontal="center" vertical="center" wrapText="1"/>
    </xf>
    <xf numFmtId="0" fontId="19" fillId="13" borderId="82" xfId="0" applyFont="1" applyFill="1" applyBorder="1" applyAlignment="1">
      <alignment horizontal="left" vertical="center" wrapText="1"/>
    </xf>
    <xf numFmtId="2" fontId="19" fillId="13" borderId="83" xfId="0" applyNumberFormat="1" applyFont="1" applyFill="1" applyBorder="1" applyAlignment="1">
      <alignment horizontal="center" vertical="center" wrapText="1"/>
    </xf>
    <xf numFmtId="168" fontId="8" fillId="0" borderId="13" xfId="0" applyNumberFormat="1" applyFont="1" applyBorder="1" applyAlignment="1">
      <alignment vertical="center" wrapText="1"/>
    </xf>
    <xf numFmtId="2" fontId="8" fillId="5" borderId="39" xfId="0" applyNumberFormat="1" applyFont="1" applyFill="1" applyBorder="1" applyAlignment="1">
      <alignment horizontal="right" vertical="center"/>
    </xf>
    <xf numFmtId="2" fontId="8" fillId="5" borderId="41" xfId="0" applyNumberFormat="1" applyFont="1" applyFill="1" applyBorder="1" applyAlignment="1">
      <alignment horizontal="right" vertical="center"/>
    </xf>
    <xf numFmtId="9" fontId="35" fillId="6" borderId="34" xfId="2" applyFont="1" applyFill="1" applyBorder="1" applyAlignment="1">
      <alignment horizontal="right" vertical="center"/>
    </xf>
    <xf numFmtId="168" fontId="16" fillId="3" borderId="37" xfId="0" applyNumberFormat="1" applyFont="1" applyFill="1" applyBorder="1" applyAlignment="1">
      <alignment horizontal="right" vertical="center"/>
    </xf>
    <xf numFmtId="2" fontId="8" fillId="0" borderId="4" xfId="0" applyNumberFormat="1" applyFont="1" applyBorder="1" applyAlignment="1">
      <alignment horizontal="right" vertical="center"/>
    </xf>
    <xf numFmtId="167" fontId="8" fillId="0" borderId="4" xfId="0" applyNumberFormat="1" applyFont="1" applyBorder="1" applyAlignment="1">
      <alignment horizontal="right" vertical="center" wrapText="1"/>
    </xf>
    <xf numFmtId="166" fontId="8" fillId="0" borderId="4" xfId="0" applyNumberFormat="1" applyFont="1" applyBorder="1" applyAlignment="1">
      <alignment horizontal="right" vertical="center" wrapText="1"/>
    </xf>
    <xf numFmtId="2" fontId="8" fillId="0" borderId="4" xfId="0" applyNumberFormat="1" applyFont="1" applyBorder="1" applyAlignment="1">
      <alignment horizontal="right" vertical="center" wrapText="1"/>
    </xf>
    <xf numFmtId="171" fontId="8" fillId="0" borderId="17" xfId="0" applyNumberFormat="1" applyFont="1" applyBorder="1" applyAlignment="1">
      <alignment horizontal="right" vertical="center"/>
    </xf>
    <xf numFmtId="9" fontId="39" fillId="22" borderId="47" xfId="6" applyFont="1" applyFill="1" applyBorder="1" applyAlignment="1">
      <alignment horizontal="center"/>
    </xf>
    <xf numFmtId="9" fontId="39" fillId="22" borderId="48" xfId="6" applyFont="1" applyFill="1" applyBorder="1" applyAlignment="1">
      <alignment horizontal="center"/>
    </xf>
    <xf numFmtId="9" fontId="39" fillId="22" borderId="49" xfId="6" applyFont="1" applyFill="1" applyBorder="1" applyAlignment="1">
      <alignment horizontal="center"/>
    </xf>
    <xf numFmtId="164" fontId="39" fillId="20" borderId="4" xfId="4" applyNumberFormat="1" applyFont="1" applyFill="1" applyBorder="1"/>
    <xf numFmtId="0" fontId="38" fillId="21" borderId="4" xfId="4" applyFill="1" applyBorder="1" applyAlignment="1">
      <alignment horizontal="center"/>
    </xf>
    <xf numFmtId="172" fontId="26" fillId="14" borderId="4" xfId="0" applyNumberFormat="1" applyFont="1" applyFill="1" applyBorder="1" applyAlignment="1">
      <alignment horizontal="right" vertical="center" wrapText="1"/>
    </xf>
    <xf numFmtId="167" fontId="8" fillId="0" borderId="4" xfId="0" applyNumberFormat="1" applyFont="1" applyBorder="1" applyAlignment="1">
      <alignment horizontal="center" vertical="center"/>
    </xf>
    <xf numFmtId="169" fontId="8" fillId="0" borderId="4" xfId="0" applyNumberFormat="1" applyFont="1" applyBorder="1" applyAlignment="1">
      <alignment horizontal="center" vertical="center"/>
    </xf>
    <xf numFmtId="171" fontId="8" fillId="5" borderId="31" xfId="0" applyNumberFormat="1" applyFont="1" applyFill="1" applyBorder="1" applyAlignment="1">
      <alignment horizontal="center" vertical="center"/>
    </xf>
    <xf numFmtId="0" fontId="0" fillId="0" borderId="92" xfId="0" applyBorder="1"/>
    <xf numFmtId="0" fontId="0" fillId="0" borderId="6" xfId="0" applyBorder="1"/>
    <xf numFmtId="0" fontId="0" fillId="0" borderId="93" xfId="0" applyBorder="1"/>
    <xf numFmtId="0" fontId="6" fillId="0" borderId="9" xfId="0" applyFont="1" applyBorder="1"/>
    <xf numFmtId="169" fontId="8" fillId="0" borderId="4" xfId="0" applyNumberFormat="1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/>
    </xf>
    <xf numFmtId="2" fontId="0" fillId="0" borderId="92" xfId="0" applyNumberFormat="1" applyBorder="1" applyAlignment="1">
      <alignment horizontal="center"/>
    </xf>
    <xf numFmtId="2" fontId="0" fillId="0" borderId="93" xfId="0" applyNumberFormat="1" applyBorder="1" applyAlignment="1">
      <alignment horizontal="left"/>
    </xf>
    <xf numFmtId="2" fontId="8" fillId="0" borderId="7" xfId="0" applyNumberFormat="1" applyFont="1" applyBorder="1" applyAlignment="1">
      <alignment horizontal="center" vertical="center" wrapText="1"/>
    </xf>
    <xf numFmtId="168" fontId="8" fillId="26" borderId="4" xfId="0" applyNumberFormat="1" applyFont="1" applyFill="1" applyBorder="1" applyAlignment="1">
      <alignment vertical="center" wrapText="1"/>
    </xf>
    <xf numFmtId="168" fontId="8" fillId="26" borderId="13" xfId="0" applyNumberFormat="1" applyFont="1" applyFill="1" applyBorder="1" applyAlignment="1">
      <alignment vertical="center" wrapText="1"/>
    </xf>
    <xf numFmtId="168" fontId="0" fillId="0" borderId="0" xfId="0" applyNumberFormat="1" applyAlignment="1">
      <alignment horizontal="center" vertical="center" wrapText="1"/>
    </xf>
    <xf numFmtId="0" fontId="7" fillId="0" borderId="6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7" fillId="0" borderId="98" xfId="0" applyFont="1" applyBorder="1" applyAlignment="1">
      <alignment horizontal="center" vertical="center"/>
    </xf>
    <xf numFmtId="165" fontId="0" fillId="0" borderId="0" xfId="0" applyNumberFormat="1"/>
    <xf numFmtId="175" fontId="0" fillId="0" borderId="9" xfId="0" applyNumberFormat="1" applyBorder="1"/>
    <xf numFmtId="0" fontId="0" fillId="0" borderId="95" xfId="0" applyBorder="1"/>
    <xf numFmtId="0" fontId="0" fillId="0" borderId="94" xfId="0" applyBorder="1"/>
    <xf numFmtId="174" fontId="0" fillId="0" borderId="0" xfId="0" applyNumberFormat="1" applyAlignment="1">
      <alignment horizontal="right"/>
    </xf>
    <xf numFmtId="0" fontId="40" fillId="0" borderId="0" xfId="0" applyFont="1"/>
    <xf numFmtId="174" fontId="0" fillId="0" borderId="99" xfId="0" applyNumberFormat="1" applyBorder="1" applyAlignment="1">
      <alignment horizontal="left" vertical="top"/>
    </xf>
    <xf numFmtId="167" fontId="0" fillId="0" borderId="0" xfId="0" applyNumberFormat="1" applyAlignment="1">
      <alignment horizontal="left" vertical="center"/>
    </xf>
    <xf numFmtId="0" fontId="6" fillId="0" borderId="100" xfId="0" applyFont="1" applyBorder="1"/>
    <xf numFmtId="0" fontId="6" fillId="0" borderId="101" xfId="0" applyFont="1" applyBorder="1"/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0" xfId="0" applyAlignment="1">
      <alignment horizontal="left"/>
    </xf>
    <xf numFmtId="0" fontId="0" fillId="0" borderId="95" xfId="0" applyBorder="1" applyAlignment="1">
      <alignment horizontal="left"/>
    </xf>
    <xf numFmtId="0" fontId="7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110" xfId="0" applyFont="1" applyBorder="1" applyAlignment="1">
      <alignment horizontal="center" vertical="center"/>
    </xf>
    <xf numFmtId="0" fontId="0" fillId="4" borderId="63" xfId="0" applyFill="1" applyBorder="1"/>
    <xf numFmtId="168" fontId="8" fillId="26" borderId="4" xfId="0" applyNumberFormat="1" applyFont="1" applyFill="1" applyBorder="1" applyAlignment="1">
      <alignment vertical="center"/>
    </xf>
    <xf numFmtId="168" fontId="8" fillId="26" borderId="13" xfId="0" applyNumberFormat="1" applyFont="1" applyFill="1" applyBorder="1" applyAlignment="1">
      <alignment vertical="center"/>
    </xf>
    <xf numFmtId="9" fontId="30" fillId="16" borderId="49" xfId="2" applyFont="1" applyFill="1" applyBorder="1" applyAlignment="1">
      <alignment horizontal="center" vertical="center"/>
    </xf>
    <xf numFmtId="9" fontId="30" fillId="16" borderId="51" xfId="2" applyFont="1" applyFill="1" applyBorder="1" applyAlignment="1">
      <alignment horizontal="center" vertical="center"/>
    </xf>
    <xf numFmtId="9" fontId="30" fillId="16" borderId="62" xfId="2" applyFont="1" applyFill="1" applyBorder="1" applyAlignment="1">
      <alignment horizontal="center" vertical="center"/>
    </xf>
    <xf numFmtId="168" fontId="0" fillId="18" borderId="47" xfId="0" applyNumberFormat="1" applyFill="1" applyBorder="1" applyAlignment="1">
      <alignment horizontal="center" vertical="center"/>
    </xf>
    <xf numFmtId="168" fontId="0" fillId="18" borderId="48" xfId="0" applyNumberFormat="1" applyFill="1" applyBorder="1" applyAlignment="1">
      <alignment horizontal="center" vertical="center"/>
    </xf>
    <xf numFmtId="168" fontId="0" fillId="18" borderId="49" xfId="0" applyNumberFormat="1" applyFill="1" applyBorder="1" applyAlignment="1">
      <alignment horizontal="center" vertical="center"/>
    </xf>
    <xf numFmtId="168" fontId="0" fillId="18" borderId="52" xfId="0" applyNumberFormat="1" applyFill="1" applyBorder="1" applyAlignment="1">
      <alignment horizontal="center" vertical="center"/>
    </xf>
    <xf numFmtId="168" fontId="0" fillId="18" borderId="51" xfId="0" applyNumberFormat="1" applyFill="1" applyBorder="1" applyAlignment="1">
      <alignment horizontal="center" vertical="center"/>
    </xf>
    <xf numFmtId="168" fontId="0" fillId="18" borderId="60" xfId="0" applyNumberFormat="1" applyFill="1" applyBorder="1" applyAlignment="1">
      <alignment horizontal="center" vertical="center"/>
    </xf>
    <xf numFmtId="168" fontId="0" fillId="18" borderId="61" xfId="0" applyNumberFormat="1" applyFill="1" applyBorder="1" applyAlignment="1">
      <alignment horizontal="center" vertical="center"/>
    </xf>
    <xf numFmtId="168" fontId="0" fillId="18" borderId="62" xfId="0" applyNumberFormat="1" applyFill="1" applyBorder="1" applyAlignment="1">
      <alignment horizontal="center" vertical="center"/>
    </xf>
    <xf numFmtId="174" fontId="0" fillId="0" borderId="7" xfId="0" applyNumberFormat="1" applyBorder="1"/>
    <xf numFmtId="174" fontId="0" fillId="0" borderId="95" xfId="0" applyNumberFormat="1" applyBorder="1"/>
    <xf numFmtId="176" fontId="0" fillId="0" borderId="93" xfId="0" applyNumberFormat="1" applyBorder="1" applyAlignment="1">
      <alignment horizontal="left"/>
    </xf>
    <xf numFmtId="176" fontId="0" fillId="0" borderId="0" xfId="0" applyNumberFormat="1" applyAlignment="1">
      <alignment horizontal="left"/>
    </xf>
    <xf numFmtId="176" fontId="0" fillId="0" borderId="7" xfId="0" applyNumberFormat="1" applyBorder="1" applyAlignment="1">
      <alignment horizontal="left" wrapText="1"/>
    </xf>
    <xf numFmtId="177" fontId="0" fillId="0" borderId="93" xfId="0" applyNumberFormat="1" applyBorder="1" applyAlignment="1">
      <alignment horizontal="left"/>
    </xf>
    <xf numFmtId="177" fontId="0" fillId="0" borderId="0" xfId="0" applyNumberFormat="1" applyAlignment="1">
      <alignment horizontal="left"/>
    </xf>
    <xf numFmtId="177" fontId="0" fillId="0" borderId="7" xfId="0" applyNumberFormat="1" applyBorder="1" applyAlignment="1">
      <alignment horizontal="left" wrapText="1"/>
    </xf>
    <xf numFmtId="0" fontId="0" fillId="0" borderId="0" xfId="0" applyAlignment="1">
      <alignment vertical="top"/>
    </xf>
    <xf numFmtId="165" fontId="0" fillId="0" borderId="9" xfId="0" applyNumberFormat="1" applyBorder="1"/>
    <xf numFmtId="177" fontId="31" fillId="17" borderId="60" xfId="0" applyNumberFormat="1" applyFont="1" applyFill="1" applyBorder="1" applyAlignment="1">
      <alignment horizontal="center" vertical="center"/>
    </xf>
    <xf numFmtId="177" fontId="31" fillId="17" borderId="61" xfId="0" applyNumberFormat="1" applyFont="1" applyFill="1" applyBorder="1" applyAlignment="1">
      <alignment horizontal="center" vertical="center"/>
    </xf>
    <xf numFmtId="177" fontId="31" fillId="17" borderId="62" xfId="0" applyNumberFormat="1" applyFont="1" applyFill="1" applyBorder="1" applyAlignment="1">
      <alignment horizontal="center" vertical="center"/>
    </xf>
    <xf numFmtId="178" fontId="8" fillId="5" borderId="22" xfId="0" applyNumberFormat="1" applyFont="1" applyFill="1" applyBorder="1" applyAlignment="1">
      <alignment horizontal="center" vertical="center"/>
    </xf>
    <xf numFmtId="0" fontId="0" fillId="29" borderId="120" xfId="0" applyFill="1" applyBorder="1" applyAlignment="1">
      <alignment horizontal="left"/>
    </xf>
    <xf numFmtId="0" fontId="0" fillId="29" borderId="121" xfId="0" applyFill="1" applyBorder="1" applyAlignment="1">
      <alignment horizontal="left"/>
    </xf>
    <xf numFmtId="0" fontId="3" fillId="12" borderId="35" xfId="0" applyFont="1" applyFill="1" applyBorder="1" applyAlignment="1">
      <alignment vertical="center"/>
    </xf>
    <xf numFmtId="0" fontId="3" fillId="12" borderId="36" xfId="0" applyFont="1" applyFill="1" applyBorder="1" applyAlignment="1">
      <alignment vertical="center"/>
    </xf>
    <xf numFmtId="10" fontId="8" fillId="5" borderId="27" xfId="2" applyNumberFormat="1" applyFont="1" applyFill="1" applyBorder="1" applyAlignment="1">
      <alignment horizontal="center" vertical="center"/>
    </xf>
    <xf numFmtId="166" fontId="8" fillId="0" borderId="28" xfId="0" applyNumberFormat="1" applyFont="1" applyBorder="1" applyAlignment="1">
      <alignment horizontal="center" vertical="center"/>
    </xf>
    <xf numFmtId="166" fontId="8" fillId="0" borderId="75" xfId="0" applyNumberFormat="1" applyFont="1" applyBorder="1" applyAlignment="1">
      <alignment horizontal="center" vertical="center"/>
    </xf>
    <xf numFmtId="173" fontId="8" fillId="0" borderId="28" xfId="0" applyNumberFormat="1" applyFont="1" applyBorder="1" applyAlignment="1">
      <alignment horizontal="center" vertical="center"/>
    </xf>
    <xf numFmtId="173" fontId="8" fillId="0" borderId="75" xfId="0" applyNumberFormat="1" applyFont="1" applyBorder="1" applyAlignment="1">
      <alignment horizontal="center" vertical="center"/>
    </xf>
    <xf numFmtId="0" fontId="3" fillId="9" borderId="29" xfId="0" applyFont="1" applyFill="1" applyBorder="1" applyAlignment="1">
      <alignment horizontal="left" vertical="center"/>
    </xf>
    <xf numFmtId="0" fontId="3" fillId="9" borderId="30" xfId="0" applyFont="1" applyFill="1" applyBorder="1" applyAlignment="1">
      <alignment horizontal="left" vertical="center"/>
    </xf>
    <xf numFmtId="169" fontId="8" fillId="0" borderId="77" xfId="0" applyNumberFormat="1" applyFont="1" applyBorder="1" applyAlignment="1">
      <alignment horizontal="center" vertical="center"/>
    </xf>
    <xf numFmtId="169" fontId="8" fillId="0" borderId="78" xfId="0" applyNumberFormat="1" applyFont="1" applyBorder="1" applyAlignment="1">
      <alignment horizontal="center" vertical="center"/>
    </xf>
    <xf numFmtId="0" fontId="3" fillId="11" borderId="32" xfId="0" applyFont="1" applyFill="1" applyBorder="1" applyAlignment="1">
      <alignment vertical="center"/>
    </xf>
    <xf numFmtId="0" fontId="3" fillId="11" borderId="33" xfId="0" applyFont="1" applyFill="1" applyBorder="1" applyAlignment="1">
      <alignment vertical="center"/>
    </xf>
    <xf numFmtId="0" fontId="12" fillId="9" borderId="20" xfId="0" applyFont="1" applyFill="1" applyBorder="1" applyAlignment="1">
      <alignment horizontal="left" vertical="center"/>
    </xf>
    <xf numFmtId="0" fontId="12" fillId="9" borderId="21" xfId="0" applyFont="1" applyFill="1" applyBorder="1" applyAlignment="1">
      <alignment horizontal="left" vertical="center"/>
    </xf>
    <xf numFmtId="0" fontId="3" fillId="9" borderId="25" xfId="0" applyFont="1" applyFill="1" applyBorder="1" applyAlignment="1">
      <alignment horizontal="left" vertical="center"/>
    </xf>
    <xf numFmtId="0" fontId="3" fillId="9" borderId="26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6" borderId="10" xfId="0" applyFont="1" applyFill="1" applyBorder="1" applyAlignment="1">
      <alignment horizontal="left" vertical="center"/>
    </xf>
    <xf numFmtId="0" fontId="7" fillId="6" borderId="11" xfId="0" applyFont="1" applyFill="1" applyBorder="1" applyAlignment="1">
      <alignment horizontal="left" vertical="center"/>
    </xf>
    <xf numFmtId="0" fontId="7" fillId="6" borderId="12" xfId="0" applyFont="1" applyFill="1" applyBorder="1" applyAlignment="1">
      <alignment horizontal="left" vertical="center"/>
    </xf>
    <xf numFmtId="0" fontId="7" fillId="7" borderId="5" xfId="0" applyFont="1" applyFill="1" applyBorder="1" applyAlignment="1">
      <alignment horizontal="left" vertical="center"/>
    </xf>
    <xf numFmtId="0" fontId="7" fillId="7" borderId="4" xfId="0" applyFont="1" applyFill="1" applyBorder="1" applyAlignment="1">
      <alignment horizontal="left" vertical="center"/>
    </xf>
    <xf numFmtId="0" fontId="3" fillId="8" borderId="14" xfId="0" applyFont="1" applyFill="1" applyBorder="1" applyAlignment="1">
      <alignment horizontal="left" vertical="center"/>
    </xf>
    <xf numFmtId="0" fontId="3" fillId="8" borderId="15" xfId="0" applyFont="1" applyFill="1" applyBorder="1" applyAlignment="1">
      <alignment horizontal="left" vertical="center"/>
    </xf>
    <xf numFmtId="0" fontId="3" fillId="8" borderId="16" xfId="0" applyFont="1" applyFill="1" applyBorder="1" applyAlignment="1">
      <alignment horizontal="left" vertical="center"/>
    </xf>
    <xf numFmtId="164" fontId="3" fillId="2" borderId="67" xfId="0" applyNumberFormat="1" applyFont="1" applyFill="1" applyBorder="1" applyAlignment="1">
      <alignment horizontal="center" vertical="center" wrapText="1"/>
    </xf>
    <xf numFmtId="164" fontId="3" fillId="2" borderId="65" xfId="0" applyNumberFormat="1" applyFont="1" applyFill="1" applyBorder="1" applyAlignment="1">
      <alignment horizontal="center" vertical="center" wrapText="1"/>
    </xf>
    <xf numFmtId="164" fontId="3" fillId="2" borderId="68" xfId="0" applyNumberFormat="1" applyFont="1" applyFill="1" applyBorder="1" applyAlignment="1">
      <alignment horizontal="center" vertical="center" wrapText="1"/>
    </xf>
    <xf numFmtId="164" fontId="3" fillId="2" borderId="69" xfId="0" applyNumberFormat="1" applyFont="1" applyFill="1" applyBorder="1" applyAlignment="1">
      <alignment horizontal="center" vertical="center" wrapText="1"/>
    </xf>
    <xf numFmtId="164" fontId="3" fillId="2" borderId="24" xfId="0" applyNumberFormat="1" applyFont="1" applyFill="1" applyBorder="1" applyAlignment="1">
      <alignment horizontal="center" vertical="center" wrapText="1"/>
    </xf>
    <xf numFmtId="164" fontId="3" fillId="2" borderId="70" xfId="0" applyNumberFormat="1" applyFont="1" applyFill="1" applyBorder="1" applyAlignment="1">
      <alignment horizontal="center" vertical="center" wrapText="1"/>
    </xf>
    <xf numFmtId="0" fontId="0" fillId="28" borderId="119" xfId="0" applyFill="1" applyBorder="1" applyAlignment="1">
      <alignment horizontal="right" vertical="top"/>
    </xf>
    <xf numFmtId="0" fontId="0" fillId="28" borderId="91" xfId="0" applyFill="1" applyBorder="1" applyAlignment="1">
      <alignment horizontal="right" vertical="top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8" fontId="0" fillId="26" borderId="97" xfId="0" applyNumberFormat="1" applyFill="1" applyBorder="1" applyAlignment="1">
      <alignment horizontal="center" vertical="center" wrapText="1"/>
    </xf>
    <xf numFmtId="168" fontId="0" fillId="26" borderId="17" xfId="0" applyNumberForma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59" xfId="0" applyBorder="1" applyAlignment="1">
      <alignment horizontal="center"/>
    </xf>
    <xf numFmtId="2" fontId="0" fillId="0" borderId="91" xfId="0" applyNumberFormat="1" applyBorder="1" applyAlignment="1">
      <alignment horizontal="center"/>
    </xf>
    <xf numFmtId="0" fontId="0" fillId="0" borderId="92" xfId="0" applyBorder="1" applyAlignment="1">
      <alignment horizontal="center"/>
    </xf>
    <xf numFmtId="0" fontId="3" fillId="2" borderId="106" xfId="0" applyFont="1" applyFill="1" applyBorder="1" applyAlignment="1">
      <alignment horizontal="center" vertical="center" wrapText="1"/>
    </xf>
    <xf numFmtId="0" fontId="3" fillId="2" borderId="98" xfId="0" applyFont="1" applyFill="1" applyBorder="1" applyAlignment="1">
      <alignment horizontal="center" vertical="center" wrapText="1"/>
    </xf>
    <xf numFmtId="0" fontId="3" fillId="2" borderId="106" xfId="0" applyFont="1" applyFill="1" applyBorder="1" applyAlignment="1">
      <alignment horizontal="center" vertical="center"/>
    </xf>
    <xf numFmtId="0" fontId="3" fillId="2" borderId="98" xfId="0" applyFont="1" applyFill="1" applyBorder="1" applyAlignment="1">
      <alignment horizontal="center" vertical="center"/>
    </xf>
    <xf numFmtId="0" fontId="5" fillId="2" borderId="104" xfId="0" applyFont="1" applyFill="1" applyBorder="1" applyAlignment="1">
      <alignment horizontal="center" vertical="center" wrapText="1"/>
    </xf>
    <xf numFmtId="0" fontId="5" fillId="2" borderId="10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24" borderId="96" xfId="0" applyFill="1" applyBorder="1" applyAlignment="1">
      <alignment horizontal="center"/>
    </xf>
    <xf numFmtId="0" fontId="0" fillId="24" borderId="90" xfId="0" applyFill="1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90" xfId="0" applyBorder="1" applyAlignment="1">
      <alignment horizontal="center"/>
    </xf>
    <xf numFmtId="0" fontId="0" fillId="23" borderId="96" xfId="0" applyFill="1" applyBorder="1" applyAlignment="1">
      <alignment horizontal="center"/>
    </xf>
    <xf numFmtId="0" fontId="0" fillId="23" borderId="90" xfId="0" applyFill="1" applyBorder="1" applyAlignment="1">
      <alignment horizontal="center"/>
    </xf>
    <xf numFmtId="0" fontId="0" fillId="27" borderId="96" xfId="0" applyFill="1" applyBorder="1" applyAlignment="1">
      <alignment horizontal="center"/>
    </xf>
    <xf numFmtId="0" fontId="0" fillId="27" borderId="90" xfId="0" applyFill="1" applyBorder="1" applyAlignment="1">
      <alignment horizontal="center"/>
    </xf>
    <xf numFmtId="0" fontId="0" fillId="25" borderId="96" xfId="0" applyFill="1" applyBorder="1" applyAlignment="1">
      <alignment horizontal="center"/>
    </xf>
    <xf numFmtId="0" fontId="0" fillId="25" borderId="90" xfId="0" applyFill="1" applyBorder="1" applyAlignment="1">
      <alignment horizontal="center"/>
    </xf>
    <xf numFmtId="0" fontId="5" fillId="2" borderId="106" xfId="0" applyFont="1" applyFill="1" applyBorder="1" applyAlignment="1">
      <alignment horizontal="center" vertical="center" wrapText="1"/>
    </xf>
    <xf numFmtId="0" fontId="5" fillId="2" borderId="98" xfId="0" applyFont="1" applyFill="1" applyBorder="1" applyAlignment="1">
      <alignment horizontal="center" vertical="center" wrapText="1"/>
    </xf>
    <xf numFmtId="0" fontId="3" fillId="2" borderId="107" xfId="0" applyFont="1" applyFill="1" applyBorder="1" applyAlignment="1">
      <alignment horizontal="center" vertical="center"/>
    </xf>
    <xf numFmtId="0" fontId="3" fillId="2" borderId="108" xfId="0" applyFont="1" applyFill="1" applyBorder="1" applyAlignment="1">
      <alignment horizontal="center" vertical="center"/>
    </xf>
    <xf numFmtId="164" fontId="3" fillId="2" borderId="102" xfId="0" applyNumberFormat="1" applyFont="1" applyFill="1" applyBorder="1" applyAlignment="1">
      <alignment horizontal="center" vertical="center" wrapText="1"/>
    </xf>
    <xf numFmtId="164" fontId="3" fillId="2" borderId="103" xfId="0" applyNumberFormat="1" applyFont="1" applyFill="1" applyBorder="1" applyAlignment="1">
      <alignment horizontal="center" vertical="center" wrapText="1"/>
    </xf>
    <xf numFmtId="0" fontId="4" fillId="2" borderId="106" xfId="0" applyFont="1" applyFill="1" applyBorder="1" applyAlignment="1">
      <alignment horizontal="center" vertical="center" wrapText="1"/>
    </xf>
    <xf numFmtId="0" fontId="4" fillId="2" borderId="98" xfId="0" applyFont="1" applyFill="1" applyBorder="1" applyAlignment="1">
      <alignment horizontal="center" vertical="center" wrapText="1"/>
    </xf>
    <xf numFmtId="0" fontId="44" fillId="2" borderId="10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175" fontId="0" fillId="26" borderId="111" xfId="0" applyNumberFormat="1" applyFill="1" applyBorder="1" applyAlignment="1">
      <alignment horizontal="center" vertical="center"/>
    </xf>
    <xf numFmtId="175" fontId="0" fillId="26" borderId="105" xfId="0" applyNumberFormat="1" applyFill="1" applyBorder="1" applyAlignment="1">
      <alignment horizontal="center" vertical="center"/>
    </xf>
    <xf numFmtId="175" fontId="0" fillId="26" borderId="112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8" fillId="0" borderId="79" xfId="0" applyNumberFormat="1" applyFont="1" applyBorder="1" applyAlignment="1">
      <alignment horizontal="center" vertical="center"/>
    </xf>
    <xf numFmtId="166" fontId="8" fillId="0" borderId="87" xfId="0" applyNumberFormat="1" applyFont="1" applyBorder="1" applyAlignment="1">
      <alignment horizontal="center" vertical="center"/>
    </xf>
    <xf numFmtId="0" fontId="3" fillId="9" borderId="40" xfId="0" applyFont="1" applyFill="1" applyBorder="1" applyAlignment="1">
      <alignment horizontal="left" vertical="center"/>
    </xf>
    <xf numFmtId="0" fontId="3" fillId="9" borderId="89" xfId="0" applyFont="1" applyFill="1" applyBorder="1" applyAlignment="1">
      <alignment horizontal="left" vertical="center"/>
    </xf>
    <xf numFmtId="10" fontId="8" fillId="5" borderId="41" xfId="2" applyNumberFormat="1" applyFont="1" applyFill="1" applyBorder="1" applyAlignment="1">
      <alignment horizontal="right" vertical="center"/>
    </xf>
    <xf numFmtId="0" fontId="45" fillId="2" borderId="115" xfId="0" applyFont="1" applyFill="1" applyBorder="1" applyAlignment="1">
      <alignment horizontal="center" vertical="center"/>
    </xf>
    <xf numFmtId="0" fontId="45" fillId="2" borderId="118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7" fillId="6" borderId="5" xfId="0" applyFont="1" applyFill="1" applyBorder="1" applyAlignment="1">
      <alignment horizontal="left" vertical="center"/>
    </xf>
    <xf numFmtId="0" fontId="7" fillId="6" borderId="4" xfId="0" applyFont="1" applyFill="1" applyBorder="1" applyAlignment="1">
      <alignment horizontal="left" vertical="center"/>
    </xf>
    <xf numFmtId="0" fontId="12" fillId="9" borderId="38" xfId="0" applyFont="1" applyFill="1" applyBorder="1" applyAlignment="1">
      <alignment horizontal="left" vertical="center"/>
    </xf>
    <xf numFmtId="0" fontId="12" fillId="9" borderId="88" xfId="0" applyFont="1" applyFill="1" applyBorder="1" applyAlignment="1">
      <alignment horizontal="left" vertical="center"/>
    </xf>
    <xf numFmtId="0" fontId="47" fillId="2" borderId="114" xfId="0" applyFont="1" applyFill="1" applyBorder="1" applyAlignment="1">
      <alignment horizontal="center" vertical="center" wrapText="1"/>
    </xf>
    <xf numFmtId="0" fontId="47" fillId="2" borderId="117" xfId="0" applyFont="1" applyFill="1" applyBorder="1" applyAlignment="1">
      <alignment horizontal="center" vertical="center" wrapText="1"/>
    </xf>
    <xf numFmtId="0" fontId="45" fillId="2" borderId="114" xfId="0" applyFont="1" applyFill="1" applyBorder="1" applyAlignment="1">
      <alignment horizontal="center" vertical="center" wrapText="1"/>
    </xf>
    <xf numFmtId="0" fontId="45" fillId="2" borderId="117" xfId="0" applyFont="1" applyFill="1" applyBorder="1" applyAlignment="1">
      <alignment horizontal="center" vertical="center" wrapText="1"/>
    </xf>
    <xf numFmtId="0" fontId="45" fillId="2" borderId="113" xfId="0" applyFont="1" applyFill="1" applyBorder="1" applyAlignment="1">
      <alignment horizontal="center" vertical="center"/>
    </xf>
    <xf numFmtId="0" fontId="45" fillId="2" borderId="116" xfId="0" applyFont="1" applyFill="1" applyBorder="1" applyAlignment="1">
      <alignment horizontal="center" vertical="center"/>
    </xf>
    <xf numFmtId="164" fontId="45" fillId="2" borderId="114" xfId="0" applyNumberFormat="1" applyFont="1" applyFill="1" applyBorder="1" applyAlignment="1">
      <alignment horizontal="center" vertical="center" wrapText="1"/>
    </xf>
    <xf numFmtId="164" fontId="45" fillId="2" borderId="117" xfId="0" applyNumberFormat="1" applyFont="1" applyFill="1" applyBorder="1" applyAlignment="1">
      <alignment horizontal="center" vertical="center" wrapText="1"/>
    </xf>
    <xf numFmtId="0" fontId="46" fillId="2" borderId="114" xfId="0" applyFont="1" applyFill="1" applyBorder="1" applyAlignment="1">
      <alignment horizontal="center" vertical="center" wrapText="1"/>
    </xf>
    <xf numFmtId="0" fontId="46" fillId="2" borderId="11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4" xfId="0" applyFont="1" applyFill="1" applyBorder="1" applyAlignment="1">
      <alignment horizontal="center" vertical="center"/>
    </xf>
    <xf numFmtId="0" fontId="29" fillId="2" borderId="107" xfId="0" applyFont="1" applyFill="1" applyBorder="1" applyAlignment="1">
      <alignment horizontal="center" vertical="center"/>
    </xf>
    <xf numFmtId="0" fontId="29" fillId="2" borderId="109" xfId="0" applyFont="1" applyFill="1" applyBorder="1" applyAlignment="1">
      <alignment horizontal="center" vertical="center"/>
    </xf>
    <xf numFmtId="164" fontId="3" fillId="2" borderId="106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44" fillId="2" borderId="106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164" fontId="3" fillId="2" borderId="7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164" fontId="3" fillId="2" borderId="72" xfId="0" applyNumberFormat="1" applyFont="1" applyFill="1" applyBorder="1" applyAlignment="1">
      <alignment horizontal="center" vertical="center" wrapText="1"/>
    </xf>
    <xf numFmtId="166" fontId="8" fillId="0" borderId="77" xfId="0" applyNumberFormat="1" applyFont="1" applyBorder="1" applyAlignment="1">
      <alignment horizontal="center" vertical="center"/>
    </xf>
    <xf numFmtId="166" fontId="8" fillId="0" borderId="78" xfId="0" applyNumberFormat="1" applyFont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0" fillId="0" borderId="0" xfId="0"/>
    <xf numFmtId="165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30" borderId="19" xfId="0" applyFill="1" applyBorder="1" applyAlignment="1">
      <alignment horizontal="center"/>
    </xf>
    <xf numFmtId="0" fontId="3" fillId="19" borderId="47" xfId="0" applyFont="1" applyFill="1" applyBorder="1" applyAlignment="1">
      <alignment horizontal="center" vertical="center" textRotation="90"/>
    </xf>
    <xf numFmtId="0" fontId="3" fillId="19" borderId="52" xfId="0" applyFont="1" applyFill="1" applyBorder="1" applyAlignment="1">
      <alignment horizontal="center" vertical="center" textRotation="90"/>
    </xf>
    <xf numFmtId="0" fontId="3" fillId="19" borderId="60" xfId="0" applyFont="1" applyFill="1" applyBorder="1" applyAlignment="1">
      <alignment horizontal="center" vertical="center" textRotation="90"/>
    </xf>
    <xf numFmtId="0" fontId="29" fillId="15" borderId="47" xfId="0" applyFont="1" applyFill="1" applyBorder="1" applyAlignment="1">
      <alignment horizontal="center" vertical="center"/>
    </xf>
    <xf numFmtId="0" fontId="29" fillId="15" borderId="48" xfId="0" applyFont="1" applyFill="1" applyBorder="1" applyAlignment="1">
      <alignment horizontal="center" vertical="center"/>
    </xf>
    <xf numFmtId="0" fontId="29" fillId="15" borderId="49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 textRotation="90" wrapText="1"/>
    </xf>
    <xf numFmtId="0" fontId="3" fillId="2" borderId="40" xfId="0" applyFont="1" applyFill="1" applyBorder="1" applyAlignment="1">
      <alignment horizontal="center" vertical="center" textRotation="90" wrapText="1"/>
    </xf>
    <xf numFmtId="0" fontId="3" fillId="2" borderId="18" xfId="0" applyFont="1" applyFill="1" applyBorder="1" applyAlignment="1">
      <alignment horizontal="center" vertical="center" textRotation="90" wrapText="1"/>
    </xf>
    <xf numFmtId="0" fontId="3" fillId="2" borderId="42" xfId="0" applyFont="1" applyFill="1" applyBorder="1" applyAlignment="1">
      <alignment horizontal="center" vertical="center" textRotation="90" wrapText="1"/>
    </xf>
    <xf numFmtId="0" fontId="3" fillId="2" borderId="23" xfId="0" applyFont="1" applyFill="1" applyBorder="1" applyAlignment="1">
      <alignment horizontal="center" vertical="center" textRotation="90" wrapText="1"/>
    </xf>
    <xf numFmtId="0" fontId="3" fillId="2" borderId="43" xfId="0" applyFont="1" applyFill="1" applyBorder="1" applyAlignment="1">
      <alignment horizontal="center" vertical="center" textRotation="90" wrapText="1"/>
    </xf>
  </cellXfs>
  <cellStyles count="7">
    <cellStyle name="Euro" xfId="5" xr:uid="{30E37B0B-297A-43D8-84CD-EBA23ADEB8EC}"/>
    <cellStyle name="Lien hypertexte" xfId="3" builtinId="8"/>
    <cellStyle name="Milliers" xfId="1" builtinId="3"/>
    <cellStyle name="Normal" xfId="0" builtinId="0"/>
    <cellStyle name="Normal 2" xfId="4" xr:uid="{2B7C3FBF-5002-47A3-AC20-24541D7D3677}"/>
    <cellStyle name="Pourcentage" xfId="2" builtinId="5"/>
    <cellStyle name="Pourcentage 2" xfId="6" xr:uid="{6AB468A3-FE0A-4B40-97E9-B1CC88644010}"/>
  </cellStyles>
  <dxfs count="0"/>
  <tableStyles count="0" defaultTableStyle="TableStyleMedium2" defaultPivotStyle="PivotStyleLight16"/>
  <colors>
    <mruColors>
      <color rgb="FFFFFFCC"/>
      <color rgb="FFD9F6FF"/>
      <color rgb="FFFEEBE8"/>
      <color rgb="FFFFCCCC"/>
      <color rgb="FF0DEC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microsoft.com/office/2017/06/relationships/rdRichValue" Target="richData/rdrichvalu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22/10/relationships/richValueRel" Target="richData/richValueRel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Diagramme</a:t>
            </a:r>
            <a:r>
              <a:rPr lang="fr-FR" baseline="0"/>
              <a:t> psychrométrique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'[1]Correspondance Diagramme'!$B$1</c:f>
              <c:strCache>
                <c:ptCount val="1"/>
                <c:pt idx="0">
                  <c:v>100%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'[1]Correspondance Diagramme'!$B$2:$B$27</c:f>
              <c:numCache>
                <c:formatCode>0.00000</c:formatCode>
                <c:ptCount val="26"/>
                <c:pt idx="0">
                  <c:v>3.7880056880807665E-3</c:v>
                </c:pt>
                <c:pt idx="1">
                  <c:v>4.0749093446430899E-3</c:v>
                </c:pt>
                <c:pt idx="2">
                  <c:v>4.3810600570846087E-3</c:v>
                </c:pt>
                <c:pt idx="3">
                  <c:v>4.7075868368996526E-3</c:v>
                </c:pt>
                <c:pt idx="4">
                  <c:v>5.0556766227263595E-3</c:v>
                </c:pt>
                <c:pt idx="5">
                  <c:v>5.4265770444139631E-3</c:v>
                </c:pt>
                <c:pt idx="6">
                  <c:v>5.8215993386514665E-3</c:v>
                </c:pt>
                <c:pt idx="7">
                  <c:v>6.2421214279343084E-3</c:v>
                </c:pt>
                <c:pt idx="8">
                  <c:v>6.6895911757763439E-3</c:v>
                </c:pt>
                <c:pt idx="9">
                  <c:v>7.1655298323192243E-3</c:v>
                </c:pt>
                <c:pt idx="10">
                  <c:v>7.6715356858621901E-3</c:v>
                </c:pt>
                <c:pt idx="11">
                  <c:v>8.2092879373472562E-3</c:v>
                </c:pt>
                <c:pt idx="12">
                  <c:v>8.7805508165019804E-3</c:v>
                </c:pt>
                <c:pt idx="13">
                  <c:v>9.3871779601835577E-3</c:v>
                </c:pt>
                <c:pt idx="14">
                  <c:v>1.0031117075503169E-2</c:v>
                </c:pt>
                <c:pt idx="15">
                  <c:v>1.0714414912560607E-2</c:v>
                </c:pt>
                <c:pt idx="16">
                  <c:v>1.1439222574112385E-2</c:v>
                </c:pt>
                <c:pt idx="17">
                  <c:v>1.2207801192261085E-2</c:v>
                </c:pt>
                <c:pt idx="18">
                  <c:v>1.3022528005320905E-2</c:v>
                </c:pt>
                <c:pt idx="19">
                  <c:v>1.3885902871424475E-2</c:v>
                </c:pt>
                <c:pt idx="20">
                  <c:v>1.4800555259228829E-2</c:v>
                </c:pt>
                <c:pt idx="21">
                  <c:v>1.5769251760305834E-2</c:v>
                </c:pt>
                <c:pt idx="22">
                  <c:v>1.6794904172516913E-2</c:v>
                </c:pt>
                <c:pt idx="23">
                  <c:v>1.7880578208941327E-2</c:v>
                </c:pt>
                <c:pt idx="24">
                  <c:v>1.9029502892821366E-2</c:v>
                </c:pt>
                <c:pt idx="25">
                  <c:v>2.0245080705593582E-2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A7-447B-AA98-F34A9F8E9BA6}"/>
            </c:ext>
          </c:extLst>
        </c:ser>
        <c:ser>
          <c:idx val="1"/>
          <c:order val="1"/>
          <c:tx>
            <c:strRef>
              <c:f>'[1]Correspondance Diagramme'!$C$1</c:f>
              <c:strCache>
                <c:ptCount val="1"/>
                <c:pt idx="0">
                  <c:v>90%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'[1]Correspondance Diagramme'!$C$2:$C$27</c:f>
              <c:numCache>
                <c:formatCode>0.00000</c:formatCode>
                <c:ptCount val="26"/>
                <c:pt idx="0">
                  <c:v>3.4071301629323013E-3</c:v>
                </c:pt>
                <c:pt idx="1">
                  <c:v>3.6650173469255226E-3</c:v>
                </c:pt>
                <c:pt idx="2">
                  <c:v>3.9401787845127073E-3</c:v>
                </c:pt>
                <c:pt idx="3">
                  <c:v>4.2336239486481051E-3</c:v>
                </c:pt>
                <c:pt idx="4">
                  <c:v>4.5464135911755651E-3</c:v>
                </c:pt>
                <c:pt idx="5">
                  <c:v>4.8796621273544324E-3</c:v>
                </c:pt>
                <c:pt idx="6">
                  <c:v>5.234540145068205E-3</c:v>
                </c:pt>
                <c:pt idx="7">
                  <c:v>5.6122770480313911E-3</c:v>
                </c:pt>
                <c:pt idx="8">
                  <c:v>6.0141638431866406E-3</c:v>
                </c:pt>
                <c:pt idx="9">
                  <c:v>6.4415560834470273E-3</c:v>
                </c:pt>
                <c:pt idx="10">
                  <c:v>6.8958769779959052E-3</c:v>
                </c:pt>
                <c:pt idx="11">
                  <c:v>7.3786206835206496E-3</c:v>
                </c:pt>
                <c:pt idx="12">
                  <c:v>7.8913557910359807E-3</c:v>
                </c:pt>
                <c:pt idx="13">
                  <c:v>8.4357290243620518E-3</c:v>
                </c:pt>
                <c:pt idx="14">
                  <c:v>9.0134691678757789E-3</c:v>
                </c:pt>
                <c:pt idx="15">
                  <c:v>9.6263912428661697E-3</c:v>
                </c:pt>
                <c:pt idx="16">
                  <c:v>1.0276400953715559E-2</c:v>
                </c:pt>
                <c:pt idx="17">
                  <c:v>1.0965499427218044E-2</c:v>
                </c:pt>
                <c:pt idx="18">
                  <c:v>1.1695788270657153E-2</c:v>
                </c:pt>
                <c:pt idx="19">
                  <c:v>1.2469474976824498E-2</c:v>
                </c:pt>
                <c:pt idx="20">
                  <c:v>1.3288878706997891E-2</c:v>
                </c:pt>
                <c:pt idx="21">
                  <c:v>1.4156436486047398E-2</c:v>
                </c:pt>
                <c:pt idx="22">
                  <c:v>1.5074709847336843E-2</c:v>
                </c:pt>
                <c:pt idx="23">
                  <c:v>1.6046391968984053E-2</c:v>
                </c:pt>
                <c:pt idx="24">
                  <c:v>1.7074315347382327E-2</c:v>
                </c:pt>
                <c:pt idx="25">
                  <c:v>1.8161460058728696E-2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A7-447B-AA98-F34A9F8E9BA6}"/>
            </c:ext>
          </c:extLst>
        </c:ser>
        <c:ser>
          <c:idx val="2"/>
          <c:order val="2"/>
          <c:tx>
            <c:strRef>
              <c:f>'[1]Correspondance Diagramme'!$D$1</c:f>
              <c:strCache>
                <c:ptCount val="1"/>
                <c:pt idx="0">
                  <c:v>80%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'[1]Correspondance Diagramme'!$D$2:$D$27</c:f>
              <c:numCache>
                <c:formatCode>0.00000</c:formatCode>
                <c:ptCount val="26"/>
                <c:pt idx="0">
                  <c:v>3.0267179829611811E-3</c:v>
                </c:pt>
                <c:pt idx="1">
                  <c:v>3.2556617116206847E-3</c:v>
                </c:pt>
                <c:pt idx="2">
                  <c:v>3.4999177081518457E-3</c:v>
                </c:pt>
                <c:pt idx="3">
                  <c:v>3.7603774106129764E-3</c:v>
                </c:pt>
                <c:pt idx="4">
                  <c:v>4.037977083921832E-3</c:v>
                </c:pt>
                <c:pt idx="5">
                  <c:v>4.3336998489980662E-3</c:v>
                </c:pt>
                <c:pt idx="6">
                  <c:v>4.6485778125548586E-3</c:v>
                </c:pt>
                <c:pt idx="7">
                  <c:v>4.9836943047237205E-3</c:v>
                </c:pt>
                <c:pt idx="8">
                  <c:v>5.3401862323583767E-3</c:v>
                </c:pt>
                <c:pt idx="9">
                  <c:v>5.7192465565886188E-3</c:v>
                </c:pt>
                <c:pt idx="10">
                  <c:v>6.1221269039896447E-3</c:v>
                </c:pt>
                <c:pt idx="11">
                  <c:v>6.5501403216044682E-3</c:v>
                </c:pt>
                <c:pt idx="12">
                  <c:v>7.0046641870129666E-3</c:v>
                </c:pt>
                <c:pt idx="13">
                  <c:v>7.4871432856914825E-3</c:v>
                </c:pt>
                <c:pt idx="14">
                  <c:v>7.9990930690605443E-3</c:v>
                </c:pt>
                <c:pt idx="15">
                  <c:v>8.5421031078865024E-3</c:v>
                </c:pt>
                <c:pt idx="16">
                  <c:v>9.1178407570983479E-3</c:v>
                </c:pt>
                <c:pt idx="17">
                  <c:v>9.7280550496181596E-3</c:v>
                </c:pt>
                <c:pt idx="18">
                  <c:v>1.037458083849699E-2</c:v>
                </c:pt>
                <c:pt idx="19">
                  <c:v>1.1059343208517324E-2</c:v>
                </c:pt>
                <c:pt idx="20">
                  <c:v>1.1784362180486903E-2</c:v>
                </c:pt>
                <c:pt idx="21">
                  <c:v>1.2551757733730977E-2</c:v>
                </c:pt>
                <c:pt idx="22">
                  <c:v>1.3363755174815462E-2</c:v>
                </c:pt>
                <c:pt idx="23">
                  <c:v>1.4222690883332801E-2</c:v>
                </c:pt>
                <c:pt idx="24">
                  <c:v>1.5131018468687569E-2</c:v>
                </c:pt>
                <c:pt idx="25">
                  <c:v>1.6091315375268606E-2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0A7-447B-AA98-F34A9F8E9BA6}"/>
            </c:ext>
          </c:extLst>
        </c:ser>
        <c:ser>
          <c:idx val="3"/>
          <c:order val="3"/>
          <c:tx>
            <c:strRef>
              <c:f>'[1]Correspondance Diagramme'!$E$1</c:f>
              <c:strCache>
                <c:ptCount val="1"/>
                <c:pt idx="0">
                  <c:v>70%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'[1]Correspondance Diagramme'!$E$2:$E$27</c:f>
              <c:numCache>
                <c:formatCode>0.00000</c:formatCode>
                <c:ptCount val="26"/>
                <c:pt idx="0">
                  <c:v>2.6467683031738414E-3</c:v>
                </c:pt>
                <c:pt idx="1">
                  <c:v>2.8468413866348328E-3</c:v>
                </c:pt>
                <c:pt idx="2">
                  <c:v>3.0602755202588333E-3</c:v>
                </c:pt>
                <c:pt idx="3">
                  <c:v>3.2878455999769221E-3</c:v>
                </c:pt>
                <c:pt idx="4">
                  <c:v>3.5303650904466542E-3</c:v>
                </c:pt>
                <c:pt idx="5">
                  <c:v>3.7886877224933098E-3</c:v>
                </c:pt>
                <c:pt idx="6">
                  <c:v>4.0637092699186165E-3</c:v>
                </c:pt>
                <c:pt idx="7">
                  <c:v>4.3563694110418001E-3</c:v>
                </c:pt>
                <c:pt idx="8">
                  <c:v>4.6676536808208657E-3</c:v>
                </c:pt>
                <c:pt idx="9">
                  <c:v>4.9985955199300059E-3</c:v>
                </c:pt>
                <c:pt idx="10">
                  <c:v>5.3502784277460972E-3</c:v>
                </c:pt>
                <c:pt idx="11">
                  <c:v>5.7238382268291711E-3</c:v>
                </c:pt>
                <c:pt idx="12">
                  <c:v>6.1204654471721867E-3</c:v>
                </c:pt>
                <c:pt idx="13">
                  <c:v>6.5414078392520246E-3</c:v>
                </c:pt>
                <c:pt idx="14">
                  <c:v>6.9879730257420827E-3</c:v>
                </c:pt>
                <c:pt idx="15">
                  <c:v>7.4615313026543074E-3</c:v>
                </c:pt>
                <c:pt idx="16">
                  <c:v>7.9635186016740224E-3</c:v>
                </c:pt>
                <c:pt idx="17">
                  <c:v>8.4954396265433559E-3</c:v>
                </c:pt>
                <c:pt idx="18">
                  <c:v>9.0588711775480054E-3</c:v>
                </c:pt>
                <c:pt idx="19">
                  <c:v>9.6554656794809058E-3</c:v>
                </c:pt>
                <c:pt idx="20">
                  <c:v>1.0286954929905872E-2</c:v>
                </c:pt>
                <c:pt idx="21">
                  <c:v>1.0955154086141429E-2</c:v>
                </c:pt>
                <c:pt idx="22">
                  <c:v>1.1661965911144078E-2</c:v>
                </c:pt>
                <c:pt idx="23">
                  <c:v>1.240938530041219E-2</c:v>
                </c:pt>
                <c:pt idx="24">
                  <c:v>1.3199504114175359E-2</c:v>
                </c:pt>
                <c:pt idx="25">
                  <c:v>1.4034516341505017E-2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0A7-447B-AA98-F34A9F8E9BA6}"/>
            </c:ext>
          </c:extLst>
        </c:ser>
        <c:ser>
          <c:idx val="4"/>
          <c:order val="4"/>
          <c:tx>
            <c:strRef>
              <c:f>'[1]Correspondance Diagramme'!$F$1</c:f>
              <c:strCache>
                <c:ptCount val="1"/>
                <c:pt idx="0">
                  <c:v>60%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'[1]Correspondance Diagramme'!$F$2:$F$27</c:f>
              <c:numCache>
                <c:formatCode>0.00000</c:formatCode>
                <c:ptCount val="26"/>
                <c:pt idx="0">
                  <c:v>2.2672802806301315E-3</c:v>
                </c:pt>
                <c:pt idx="1">
                  <c:v>2.4385553226240596E-3</c:v>
                </c:pt>
                <c:pt idx="2">
                  <c:v>2.6212509167645695E-3</c:v>
                </c:pt>
                <c:pt idx="3">
                  <c:v>2.8160268988206647E-3</c:v>
                </c:pt>
                <c:pt idx="4">
                  <c:v>3.0235756067470204E-3</c:v>
                </c:pt>
                <c:pt idx="5">
                  <c:v>3.244623269636942E-3</c:v>
                </c:pt>
                <c:pt idx="6">
                  <c:v>3.4799314574216977E-3</c:v>
                </c:pt>
                <c:pt idx="7">
                  <c:v>3.730298595157098E-3</c:v>
                </c:pt>
                <c:pt idx="8">
                  <c:v>3.9965615460754037E-3</c:v>
                </c:pt>
                <c:pt idx="9">
                  <c:v>4.2795972679485778E-3</c:v>
                </c:pt>
                <c:pt idx="10">
                  <c:v>4.580324547709862E-3</c:v>
                </c:pt>
                <c:pt idx="11">
                  <c:v>4.8997058197187277E-3</c:v>
                </c:pt>
                <c:pt idx="12">
                  <c:v>5.238749073531385E-3</c:v>
                </c:pt>
                <c:pt idx="13">
                  <c:v>5.5985098575604452E-3</c:v>
                </c:pt>
                <c:pt idx="14">
                  <c:v>5.9800933855763986E-3</c:v>
                </c:pt>
                <c:pt idx="15">
                  <c:v>6.3846567536247137E-3</c:v>
                </c:pt>
                <c:pt idx="16">
                  <c:v>6.8134112756116846E-3</c:v>
                </c:pt>
                <c:pt idx="17">
                  <c:v>7.2676249465544272E-3</c:v>
                </c:pt>
                <c:pt idx="18">
                  <c:v>7.7486250433024236E-3</c:v>
                </c:pt>
                <c:pt idx="19">
                  <c:v>8.2578008734270486E-3</c:v>
                </c:pt>
                <c:pt idx="20">
                  <c:v>8.796606683949203E-3</c:v>
                </c:pt>
                <c:pt idx="21">
                  <c:v>9.3665647426427068E-3</c:v>
                </c:pt>
                <c:pt idx="22">
                  <c:v>9.9692686058221337E-3</c:v>
                </c:pt>
                <c:pt idx="23">
                  <c:v>1.0606386587810069E-2</c:v>
                </c:pt>
                <c:pt idx="24">
                  <c:v>1.1279665448692215E-2</c:v>
                </c:pt>
                <c:pt idx="25">
                  <c:v>1.1990934318523999E-2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0A7-447B-AA98-F34A9F8E9BA6}"/>
            </c:ext>
          </c:extLst>
        </c:ser>
        <c:ser>
          <c:idx val="5"/>
          <c:order val="5"/>
          <c:tx>
            <c:strRef>
              <c:f>'[1]Correspondance Diagramme'!$G$1</c:f>
              <c:strCache>
                <c:ptCount val="1"/>
                <c:pt idx="0">
                  <c:v>50%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'[1]Correspondance Diagramme'!$G$2:$G$27</c:f>
              <c:numCache>
                <c:formatCode>0.00000</c:formatCode>
                <c:ptCount val="26"/>
                <c:pt idx="0">
                  <c:v>1.8882530744370844E-3</c:v>
                </c:pt>
                <c:pt idx="1">
                  <c:v>2.0308024729852972E-3</c:v>
                </c:pt>
                <c:pt idx="2">
                  <c:v>2.1828425972611437E-3</c:v>
                </c:pt>
                <c:pt idx="3">
                  <c:v>2.3449196941045265E-3</c:v>
                </c:pt>
                <c:pt idx="4">
                  <c:v>2.5176066353090379E-3</c:v>
                </c:pt>
                <c:pt idx="5">
                  <c:v>2.701504020836513E-3</c:v>
                </c:pt>
                <c:pt idx="6">
                  <c:v>2.8972413267279898E-3</c:v>
                </c:pt>
                <c:pt idx="7">
                  <c:v>3.1054781003064602E-3</c:v>
                </c:pt>
                <c:pt idx="8">
                  <c:v>3.3269052054884281E-3</c:v>
                </c:pt>
                <c:pt idx="9">
                  <c:v>3.5622461212625293E-3</c:v>
                </c:pt>
                <c:pt idx="10">
                  <c:v>3.8122582966557588E-3</c:v>
                </c:pt>
                <c:pt idx="11">
                  <c:v>4.077734565793664E-3</c:v>
                </c:pt>
                <c:pt idx="12">
                  <c:v>4.35950462697133E-3</c:v>
                </c:pt>
                <c:pt idx="13">
                  <c:v>4.6584365899901168E-3</c:v>
                </c:pt>
                <c:pt idx="14">
                  <c:v>4.9754385963831785E-3</c:v>
                </c:pt>
                <c:pt idx="15">
                  <c:v>5.3114605175530148E-3</c:v>
                </c:pt>
                <c:pt idx="16">
                  <c:v>5.6674957362803542E-3</c:v>
                </c:pt>
                <c:pt idx="17">
                  <c:v>6.0445830175387188E-3</c:v>
                </c:pt>
                <c:pt idx="18">
                  <c:v>6.4438084750660235E-3</c:v>
                </c:pt>
                <c:pt idx="19">
                  <c:v>6.8663076407088587E-3</c:v>
                </c:pt>
                <c:pt idx="20">
                  <c:v>7.3132676441698295E-3</c:v>
                </c:pt>
                <c:pt idx="21">
                  <c:v>7.7859295114598246E-3</c:v>
                </c:pt>
                <c:pt idx="22">
                  <c:v>8.2855905910895998E-3</c:v>
                </c:pt>
                <c:pt idx="23">
                  <c:v>8.8136071178361378E-3</c:v>
                </c:pt>
                <c:pt idx="24">
                  <c:v>9.3713969247948004E-3</c:v>
                </c:pt>
                <c:pt idx="25">
                  <c:v>9.9604423153864946E-3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0A7-447B-AA98-F34A9F8E9BA6}"/>
            </c:ext>
          </c:extLst>
        </c:ser>
        <c:ser>
          <c:idx val="6"/>
          <c:order val="6"/>
          <c:tx>
            <c:strRef>
              <c:f>'[1]Correspondance Diagramme'!$H$1</c:f>
              <c:strCache>
                <c:ptCount val="1"/>
                <c:pt idx="0">
                  <c:v>40%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'[1]Correspondance Diagramme'!$H$2:$H$27</c:f>
              <c:numCache>
                <c:formatCode>0.00000</c:formatCode>
                <c:ptCount val="26"/>
                <c:pt idx="0">
                  <c:v>1.5096858457427035E-3</c:v>
                </c:pt>
                <c:pt idx="1">
                  <c:v>1.6235817938473893E-3</c:v>
                </c:pt>
                <c:pt idx="2">
                  <c:v>1.7450492649889991E-3</c:v>
                </c:pt>
                <c:pt idx="3">
                  <c:v>1.8745223776500549E-3</c:v>
                </c:pt>
                <c:pt idx="4">
                  <c:v>2.0124561850816906E-3</c:v>
                </c:pt>
                <c:pt idx="5">
                  <c:v>2.1593275150729816E-3</c:v>
                </c:pt>
                <c:pt idx="6">
                  <c:v>2.3156358408499924E-3</c:v>
                </c:pt>
                <c:pt idx="7">
                  <c:v>2.4819041847169701E-3</c:v>
                </c:pt>
                <c:pt idx="8">
                  <c:v>2.6586800561853889E-3</c:v>
                </c:pt>
                <c:pt idx="9">
                  <c:v>2.8465364264813205E-3</c:v>
                </c:pt>
                <c:pt idx="10">
                  <c:v>3.0460727414786531E-3</c:v>
                </c:pt>
                <c:pt idx="11">
                  <c:v>3.2579159752764647E-3</c:v>
                </c:pt>
                <c:pt idx="12">
                  <c:v>3.4827217268238353E-3</c:v>
                </c:pt>
                <c:pt idx="13">
                  <c:v>3.7211753621962645E-3</c:v>
                </c:pt>
                <c:pt idx="14">
                  <c:v>3.9739932053458882E-3</c:v>
                </c:pt>
                <c:pt idx="15">
                  <c:v>4.2419237803838989E-3</c:v>
                </c:pt>
                <c:pt idx="16">
                  <c:v>4.5257491087101068E-3</c:v>
                </c:pt>
                <c:pt idx="17">
                  <c:v>4.8262860645828208E-3</c:v>
                </c:pt>
                <c:pt idx="18">
                  <c:v>5.1443877930239723E-3</c:v>
                </c:pt>
                <c:pt idx="19">
                  <c:v>5.4809451942822605E-3</c:v>
                </c:pt>
                <c:pt idx="20">
                  <c:v>5.8368884794325641E-3</c:v>
                </c:pt>
                <c:pt idx="21">
                  <c:v>6.2131888020764275E-3</c:v>
                </c:pt>
                <c:pt idx="22">
                  <c:v>6.6108599715279199E-3</c:v>
                </c:pt>
                <c:pt idx="23">
                  <c:v>7.0309602533255213E-3</c:v>
                </c:pt>
                <c:pt idx="24">
                  <c:v>7.4745942634068434E-3</c:v>
                </c:pt>
                <c:pt idx="25">
                  <c:v>7.9429149628226295E-3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0A7-447B-AA98-F34A9F8E9BA6}"/>
            </c:ext>
          </c:extLst>
        </c:ser>
        <c:ser>
          <c:idx val="7"/>
          <c:order val="7"/>
          <c:tx>
            <c:strRef>
              <c:f>'[1]Correspondance Diagramme'!$I$1</c:f>
              <c:strCache>
                <c:ptCount val="1"/>
                <c:pt idx="0">
                  <c:v>30%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'[1]Correspondance Diagramme'!$I$2:$I$27</c:f>
              <c:numCache>
                <c:formatCode>0.00000</c:formatCode>
                <c:ptCount val="26"/>
                <c:pt idx="0">
                  <c:v>1.131577757729776E-3</c:v>
                </c:pt>
                <c:pt idx="1">
                  <c:v>1.2168922440621763E-3</c:v>
                </c:pt>
                <c:pt idx="2">
                  <c:v>1.3078696268241489E-3</c:v>
                </c:pt>
                <c:pt idx="3">
                  <c:v>1.4048333461217156E-3</c:v>
                </c:pt>
                <c:pt idx="4">
                  <c:v>1.5081222714507208E-3</c:v>
                </c:pt>
                <c:pt idx="5">
                  <c:v>1.6180912998635399E-3</c:v>
                </c:pt>
                <c:pt idx="6">
                  <c:v>1.7351119740960533E-3</c:v>
                </c:pt>
                <c:pt idx="7">
                  <c:v>1.8595731215312503E-3</c:v>
                </c:pt>
                <c:pt idx="8">
                  <c:v>1.9918815149452844E-3</c:v>
                </c:pt>
                <c:pt idx="9">
                  <c:v>2.1324625560571625E-3</c:v>
                </c:pt>
                <c:pt idx="10">
                  <c:v>2.281760982984857E-3</c:v>
                </c:pt>
                <c:pt idx="11">
                  <c:v>2.440241602799272E-3</c:v>
                </c:pt>
                <c:pt idx="12">
                  <c:v>2.6083900504632221E-3</c:v>
                </c:pt>
                <c:pt idx="13">
                  <c:v>2.786713575546385E-3</c:v>
                </c:pt>
                <c:pt idx="14">
                  <c:v>2.9757418582194522E-3</c:v>
                </c:pt>
                <c:pt idx="15">
                  <c:v>3.1760278561520031E-3</c:v>
                </c:pt>
                <c:pt idx="16">
                  <c:v>3.3881486840699158E-3</c:v>
                </c:pt>
                <c:pt idx="17">
                  <c:v>3.6127065278700374E-3</c:v>
                </c:pt>
                <c:pt idx="18">
                  <c:v>3.8503295953429772E-3</c:v>
                </c:pt>
                <c:pt idx="19">
                  <c:v>4.1016731057208133E-3</c:v>
                </c:pt>
                <c:pt idx="20">
                  <c:v>4.3674203204453043E-3</c:v>
                </c:pt>
                <c:pt idx="21">
                  <c:v>4.6482836177459659E-3</c:v>
                </c:pt>
                <c:pt idx="22">
                  <c:v>4.9450056138262352E-3</c:v>
                </c:pt>
                <c:pt idx="23">
                  <c:v>5.2583603336823328E-3</c:v>
                </c:pt>
                <c:pt idx="24">
                  <c:v>5.5891544348236916E-3</c:v>
                </c:pt>
                <c:pt idx="25">
                  <c:v>5.9382284874282864E-3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0A7-447B-AA98-F34A9F8E9BA6}"/>
            </c:ext>
          </c:extLst>
        </c:ser>
        <c:ser>
          <c:idx val="8"/>
          <c:order val="8"/>
          <c:tx>
            <c:strRef>
              <c:f>'[1]Correspondance Diagramme'!$J$1</c:f>
              <c:strCache>
                <c:ptCount val="1"/>
                <c:pt idx="0">
                  <c:v>20%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'[1]Correspondance Diagramme'!$J$2:$J$27</c:f>
              <c:numCache>
                <c:formatCode>0.00000</c:formatCode>
                <c:ptCount val="26"/>
                <c:pt idx="0">
                  <c:v>7.5392797560970592E-4</c:v>
                </c:pt>
                <c:pt idx="1">
                  <c:v>8.1073278519562476E-4</c:v>
                </c:pt>
                <c:pt idx="2">
                  <c:v>8.7130239326543932E-4</c:v>
                </c:pt>
                <c:pt idx="3">
                  <c:v>9.3585100100867927E-4</c:v>
                </c:pt>
                <c:pt idx="4">
                  <c:v>1.0046029162126431E-3</c:v>
                </c:pt>
                <c:pt idx="5">
                  <c:v>1.0777929312246379E-3</c:v>
                </c:pt>
                <c:pt idx="6">
                  <c:v>1.1556667120179009E-3</c:v>
                </c:pt>
                <c:pt idx="7">
                  <c:v>1.2384811987332196E-3</c:v>
                </c:pt>
                <c:pt idx="8">
                  <c:v>1.3265050180958763E-3</c:v>
                </c:pt>
                <c:pt idx="9">
                  <c:v>1.420018908137521E-3</c:v>
                </c:pt>
                <c:pt idx="10">
                  <c:v>1.5193161556850492E-3</c:v>
                </c:pt>
                <c:pt idx="11">
                  <c:v>1.6247030471138973E-3</c:v>
                </c:pt>
                <c:pt idx="12">
                  <c:v>1.7364993329012173E-3</c:v>
                </c:pt>
                <c:pt idx="13">
                  <c:v>1.8550387065557246E-3</c:v>
                </c:pt>
                <c:pt idx="14">
                  <c:v>1.9806692985455641E-3</c:v>
                </c:pt>
                <c:pt idx="15">
                  <c:v>2.1137541858936948E-3</c:v>
                </c:pt>
                <c:pt idx="16">
                  <c:v>2.2546719181620826E-3</c:v>
                </c:pt>
                <c:pt idx="17">
                  <c:v>2.4038170606021894E-3</c:v>
                </c:pt>
                <c:pt idx="18">
                  <c:v>2.561600755309242E-3</c:v>
                </c:pt>
                <c:pt idx="19">
                  <c:v>2.7284513012829316E-3</c:v>
                </c:pt>
                <c:pt idx="20">
                  <c:v>2.9048147543668857E-3</c:v>
                </c:pt>
                <c:pt idx="21">
                  <c:v>3.0911555481145624E-3</c:v>
                </c:pt>
                <c:pt idx="22">
                  <c:v>3.2879571367099595E-3</c:v>
                </c:pt>
                <c:pt idx="23">
                  <c:v>3.4957226611585374E-3</c:v>
                </c:pt>
                <c:pt idx="24">
                  <c:v>3.7149756400572257E-3</c:v>
                </c:pt>
                <c:pt idx="25">
                  <c:v>3.9462606863527724E-3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0A7-447B-AA98-F34A9F8E9BA6}"/>
            </c:ext>
          </c:extLst>
        </c:ser>
        <c:ser>
          <c:idx val="9"/>
          <c:order val="9"/>
          <c:tx>
            <c:strRef>
              <c:f>'[1]Correspondance Diagramme'!$K$1</c:f>
              <c:strCache>
                <c:ptCount val="1"/>
                <c:pt idx="0">
                  <c:v>10%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'[1]Correspondance Diagramme'!$K$2:$K$27</c:f>
              <c:numCache>
                <c:formatCode>0.00000</c:formatCode>
                <c:ptCount val="26"/>
                <c:pt idx="0">
                  <c:v>3.7673566661637061E-4</c:v>
                </c:pt>
                <c:pt idx="1">
                  <c:v>4.0510238151898748E-4</c:v>
                </c:pt>
                <c:pt idx="2">
                  <c:v>4.3534627842187733E-4</c:v>
                </c:pt>
                <c:pt idx="3">
                  <c:v>4.675737486066877E-4</c:v>
                </c:pt>
                <c:pt idx="4">
                  <c:v>5.0189614754887529E-4</c:v>
                </c:pt>
                <c:pt idx="5">
                  <c:v>5.3842997363519416E-4</c:v>
                </c:pt>
                <c:pt idx="6">
                  <c:v>5.7729705135846734E-4</c:v>
                </c:pt>
                <c:pt idx="7">
                  <c:v>6.1862471907429102E-4</c:v>
                </c:pt>
                <c:pt idx="8">
                  <c:v>6.6254602140957883E-4</c:v>
                </c:pt>
                <c:pt idx="9">
                  <c:v>7.0919990641862894E-4</c:v>
                </c:pt>
                <c:pt idx="10">
                  <c:v>7.5873142758869688E-4</c:v>
                </c:pt>
                <c:pt idx="11">
                  <c:v>8.1129195080407849E-4</c:v>
                </c:pt>
                <c:pt idx="12">
                  <c:v>8.6703936638523325E-4</c:v>
                </c:pt>
                <c:pt idx="13">
                  <c:v>9.2613830632781269E-4</c:v>
                </c:pt>
                <c:pt idx="14">
                  <c:v>9.8876036687544494E-4</c:v>
                </c:pt>
                <c:pt idx="15">
                  <c:v>1.0550843365699223E-3</c:v>
                </c:pt>
                <c:pt idx="16">
                  <c:v>1.1252964299329885E-3</c:v>
                </c:pt>
                <c:pt idx="17">
                  <c:v>1.1995905269454612E-3</c:v>
                </c:pt>
                <c:pt idx="18">
                  <c:v>1.2781684185016893E-3</c:v>
                </c:pt>
                <c:pt idx="19">
                  <c:v>1.3612400580307799E-3</c:v>
                </c:pt>
                <c:pt idx="20">
                  <c:v>1.4490238194902881E-3</c:v>
                </c:pt>
                <c:pt idx="21">
                  <c:v>1.5417467619535815E-3</c:v>
                </c:pt>
                <c:pt idx="22">
                  <c:v>1.6396449010286078E-3</c:v>
                </c:pt>
                <c:pt idx="23">
                  <c:v>1.7429634873635548E-3</c:v>
                </c:pt>
                <c:pt idx="24">
                  <c:v>1.8519572925140512E-3</c:v>
                </c:pt>
                <c:pt idx="25">
                  <c:v>1.966890902466779E-3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0A7-447B-AA98-F34A9F8E9B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1312"/>
        <c:axId val="16534752"/>
      </c:scatterChart>
      <c:valAx>
        <c:axId val="16521312"/>
        <c:scaling>
          <c:orientation val="minMax"/>
          <c:max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Températures</a:t>
                </a:r>
              </a:p>
            </c:rich>
          </c:tx>
          <c:layout>
            <c:manualLayout>
              <c:xMode val="edge"/>
              <c:yMode val="edge"/>
              <c:x val="0.44500721052943204"/>
              <c:y val="0.965543125074357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&quot; &quot;&quot;°C&quot;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34752"/>
        <c:crosses val="autoZero"/>
        <c:crossBetween val="midCat"/>
        <c:majorUnit val="1"/>
        <c:minorUnit val="1"/>
      </c:valAx>
      <c:valAx>
        <c:axId val="16534752"/>
        <c:scaling>
          <c:orientation val="minMax"/>
          <c:max val="2.2000000000000006E-2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800"/>
                  <a:t>Humidité</a:t>
                </a:r>
                <a:r>
                  <a:rPr lang="fr-FR" sz="1800" baseline="0"/>
                  <a:t> relative</a:t>
                </a:r>
                <a:endParaRPr lang="fr-FR" sz="1800"/>
              </a:p>
            </c:rich>
          </c:tx>
          <c:layout>
            <c:manualLayout>
              <c:xMode val="edge"/>
              <c:yMode val="edge"/>
              <c:x val="0.96633173706362208"/>
              <c:y val="0.466444978051062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.000" sourceLinked="0"/>
        <c:majorTickMark val="out"/>
        <c:minorTickMark val="out"/>
        <c:tickLblPos val="nextTo"/>
        <c:crossAx val="16521312"/>
        <c:crosses val="autoZero"/>
        <c:crossBetween val="midCat"/>
        <c:majorUnit val="1.0000000000000002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007333204326201"/>
          <c:y val="8.7457126103265614E-2"/>
          <c:w val="7.2319751604756205E-2"/>
          <c:h val="0.793594324665182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landscape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'[1]Cas mur mitoyen'!$I$3</c:f>
              <c:strCache>
                <c:ptCount val="1"/>
                <c:pt idx="0">
                  <c:v>Température en °C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'[1]Cas mur mitoyen'!$G$4:$G$12</c:f>
              <c:numCache>
                <c:formatCode>0.00</c:formatCode>
                <c:ptCount val="9"/>
                <c:pt idx="2">
                  <c:v>3.0600493157853679</c:v>
                </c:pt>
                <c:pt idx="3">
                  <c:v>2.930049315785368</c:v>
                </c:pt>
                <c:pt idx="4">
                  <c:v>2.921353663611455</c:v>
                </c:pt>
                <c:pt idx="5">
                  <c:v>2.7118815331010451</c:v>
                </c:pt>
                <c:pt idx="6">
                  <c:v>0.27285714285714291</c:v>
                </c:pt>
                <c:pt idx="7">
                  <c:v>0.17285714285714288</c:v>
                </c:pt>
                <c:pt idx="8">
                  <c:v>0.13</c:v>
                </c:pt>
              </c:numCache>
            </c:numRef>
          </c:xVal>
          <c:yVal>
            <c:numRef>
              <c:f>'[1]Cas mur mitoyen'!$I$4:$I$12</c:f>
              <c:numCache>
                <c:formatCode>0.0"°C"</c:formatCode>
                <c:ptCount val="9"/>
                <c:pt idx="1">
                  <c:v>18</c:v>
                </c:pt>
                <c:pt idx="2" formatCode="0.00&quot;°C&quot;">
                  <c:v>17.022891564336568</c:v>
                </c:pt>
                <c:pt idx="3" formatCode="0.00&quot;°C&quot;">
                  <c:v>16.700767904227742</c:v>
                </c:pt>
                <c:pt idx="4" formatCode="0.00&quot;°C&quot;">
                  <c:v>15.949146030640486</c:v>
                </c:pt>
                <c:pt idx="5" formatCode="0.00&quot;°C&quot;">
                  <c:v>-2.3830947885608875</c:v>
                </c:pt>
                <c:pt idx="6" formatCode="0.00&quot;°C&quot;">
                  <c:v>-3.9575331405463734</c:v>
                </c:pt>
                <c:pt idx="7" formatCode="0.00&quot;°C&quot;">
                  <c:v>-4.0228915643365699</c:v>
                </c:pt>
                <c:pt idx="8">
                  <c:v>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50-4032-8DF7-03F8E1C8F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0261728"/>
        <c:axId val="830257408"/>
      </c:scatterChart>
      <c:valAx>
        <c:axId val="830261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/>
                  <a:t>Résistance thermique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" sourceLinked="0"/>
        <c:majorTickMark val="out"/>
        <c:minorTickMark val="out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30257408"/>
        <c:crosses val="autoZero"/>
        <c:crossBetween val="midCat"/>
      </c:valAx>
      <c:valAx>
        <c:axId val="830257408"/>
        <c:scaling>
          <c:orientation val="minMax"/>
          <c:max val="25"/>
          <c:min val="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Températures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&quot;°C&quot;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30261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Diagramme</a:t>
            </a:r>
            <a:r>
              <a:rPr lang="fr-FR" baseline="0"/>
              <a:t> psychrométrique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5.7403455772712067E-2"/>
          <c:y val="6.8812198589468396E-2"/>
          <c:w val="0.84252284298239488"/>
          <c:h val="0.8855743244254361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'Correspondance Diagramme'!$B$1</c:f>
              <c:strCache>
                <c:ptCount val="1"/>
                <c:pt idx="0">
                  <c:v>100%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Diagramme'!$B$2:$B$27</c:f>
              <c:numCache>
                <c:formatCode>0.00000</c:formatCode>
                <c:ptCount val="26"/>
                <c:pt idx="0">
                  <c:v>3.7880056880807665E-3</c:v>
                </c:pt>
                <c:pt idx="1">
                  <c:v>4.0749093446430899E-3</c:v>
                </c:pt>
                <c:pt idx="2">
                  <c:v>4.3810600570846087E-3</c:v>
                </c:pt>
                <c:pt idx="3">
                  <c:v>4.7075868368996526E-3</c:v>
                </c:pt>
                <c:pt idx="4">
                  <c:v>5.0556766227263595E-3</c:v>
                </c:pt>
                <c:pt idx="5">
                  <c:v>5.4265770444139631E-3</c:v>
                </c:pt>
                <c:pt idx="6">
                  <c:v>5.8215993386514665E-3</c:v>
                </c:pt>
                <c:pt idx="7">
                  <c:v>6.2421214279343084E-3</c:v>
                </c:pt>
                <c:pt idx="8">
                  <c:v>6.6895911757763439E-3</c:v>
                </c:pt>
                <c:pt idx="9">
                  <c:v>7.1655298323192243E-3</c:v>
                </c:pt>
                <c:pt idx="10">
                  <c:v>7.6715356858621901E-3</c:v>
                </c:pt>
                <c:pt idx="11">
                  <c:v>8.2092879373472562E-3</c:v>
                </c:pt>
                <c:pt idx="12">
                  <c:v>8.7805508165019804E-3</c:v>
                </c:pt>
                <c:pt idx="13">
                  <c:v>9.3871779601835577E-3</c:v>
                </c:pt>
                <c:pt idx="14">
                  <c:v>1.0031117075503169E-2</c:v>
                </c:pt>
                <c:pt idx="15">
                  <c:v>1.0714414912560607E-2</c:v>
                </c:pt>
                <c:pt idx="16">
                  <c:v>1.1439222574112385E-2</c:v>
                </c:pt>
                <c:pt idx="17">
                  <c:v>1.2207801192261085E-2</c:v>
                </c:pt>
                <c:pt idx="18">
                  <c:v>1.3022528005320905E-2</c:v>
                </c:pt>
                <c:pt idx="19">
                  <c:v>1.3885902871424475E-2</c:v>
                </c:pt>
                <c:pt idx="20">
                  <c:v>1.4800555259228829E-2</c:v>
                </c:pt>
                <c:pt idx="21">
                  <c:v>1.5769251760305834E-2</c:v>
                </c:pt>
                <c:pt idx="22">
                  <c:v>1.6794904172516913E-2</c:v>
                </c:pt>
                <c:pt idx="23">
                  <c:v>1.7880578208941327E-2</c:v>
                </c:pt>
                <c:pt idx="24">
                  <c:v>1.9029502892821366E-2</c:v>
                </c:pt>
                <c:pt idx="25">
                  <c:v>2.0245080705593582E-2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C0-4BEE-84B1-1D5183F12925}"/>
            </c:ext>
          </c:extLst>
        </c:ser>
        <c:ser>
          <c:idx val="1"/>
          <c:order val="1"/>
          <c:tx>
            <c:strRef>
              <c:f>'Correspondance Diagramme'!$C$1</c:f>
              <c:strCache>
                <c:ptCount val="1"/>
                <c:pt idx="0">
                  <c:v>90%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Diagramme'!$C$2:$C$27</c:f>
              <c:numCache>
                <c:formatCode>0.00000</c:formatCode>
                <c:ptCount val="26"/>
                <c:pt idx="0">
                  <c:v>3.4071301629323013E-3</c:v>
                </c:pt>
                <c:pt idx="1">
                  <c:v>3.6650173469255226E-3</c:v>
                </c:pt>
                <c:pt idx="2">
                  <c:v>3.9401787845127073E-3</c:v>
                </c:pt>
                <c:pt idx="3">
                  <c:v>4.2336239486481051E-3</c:v>
                </c:pt>
                <c:pt idx="4">
                  <c:v>4.5464135911755651E-3</c:v>
                </c:pt>
                <c:pt idx="5">
                  <c:v>4.8796621273544324E-3</c:v>
                </c:pt>
                <c:pt idx="6">
                  <c:v>5.234540145068205E-3</c:v>
                </c:pt>
                <c:pt idx="7">
                  <c:v>5.6122770480313911E-3</c:v>
                </c:pt>
                <c:pt idx="8">
                  <c:v>6.0141638431866406E-3</c:v>
                </c:pt>
                <c:pt idx="9">
                  <c:v>6.4415560834470273E-3</c:v>
                </c:pt>
                <c:pt idx="10">
                  <c:v>6.8958769779959052E-3</c:v>
                </c:pt>
                <c:pt idx="11">
                  <c:v>7.3786206835206496E-3</c:v>
                </c:pt>
                <c:pt idx="12">
                  <c:v>7.8913557910359807E-3</c:v>
                </c:pt>
                <c:pt idx="13">
                  <c:v>8.4357290243620518E-3</c:v>
                </c:pt>
                <c:pt idx="14">
                  <c:v>9.0134691678757789E-3</c:v>
                </c:pt>
                <c:pt idx="15">
                  <c:v>9.6263912428661697E-3</c:v>
                </c:pt>
                <c:pt idx="16">
                  <c:v>1.0276400953715559E-2</c:v>
                </c:pt>
                <c:pt idx="17">
                  <c:v>1.0965499427218044E-2</c:v>
                </c:pt>
                <c:pt idx="18">
                  <c:v>1.1695788270657153E-2</c:v>
                </c:pt>
                <c:pt idx="19">
                  <c:v>1.2469474976824498E-2</c:v>
                </c:pt>
                <c:pt idx="20">
                  <c:v>1.3288878706997891E-2</c:v>
                </c:pt>
                <c:pt idx="21">
                  <c:v>1.4156436486047398E-2</c:v>
                </c:pt>
                <c:pt idx="22">
                  <c:v>1.5074709847336843E-2</c:v>
                </c:pt>
                <c:pt idx="23">
                  <c:v>1.6046391968984053E-2</c:v>
                </c:pt>
                <c:pt idx="24">
                  <c:v>1.7074315347382327E-2</c:v>
                </c:pt>
                <c:pt idx="25">
                  <c:v>1.8161460058728696E-2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C0-4BEE-84B1-1D5183F12925}"/>
            </c:ext>
          </c:extLst>
        </c:ser>
        <c:ser>
          <c:idx val="2"/>
          <c:order val="2"/>
          <c:tx>
            <c:strRef>
              <c:f>'Correspondance Diagramme'!$D$1</c:f>
              <c:strCache>
                <c:ptCount val="1"/>
                <c:pt idx="0">
                  <c:v>80%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Diagramme'!$D$2:$D$27</c:f>
              <c:numCache>
                <c:formatCode>0.00000</c:formatCode>
                <c:ptCount val="26"/>
                <c:pt idx="0">
                  <c:v>3.0267179829611811E-3</c:v>
                </c:pt>
                <c:pt idx="1">
                  <c:v>3.2556617116206847E-3</c:v>
                </c:pt>
                <c:pt idx="2">
                  <c:v>3.4999177081518457E-3</c:v>
                </c:pt>
                <c:pt idx="3">
                  <c:v>3.7603774106129764E-3</c:v>
                </c:pt>
                <c:pt idx="4">
                  <c:v>4.037977083921832E-3</c:v>
                </c:pt>
                <c:pt idx="5">
                  <c:v>4.3336998489980662E-3</c:v>
                </c:pt>
                <c:pt idx="6">
                  <c:v>4.6485778125548586E-3</c:v>
                </c:pt>
                <c:pt idx="7">
                  <c:v>4.9836943047237205E-3</c:v>
                </c:pt>
                <c:pt idx="8">
                  <c:v>5.3401862323583767E-3</c:v>
                </c:pt>
                <c:pt idx="9">
                  <c:v>5.7192465565886188E-3</c:v>
                </c:pt>
                <c:pt idx="10">
                  <c:v>6.1221269039896447E-3</c:v>
                </c:pt>
                <c:pt idx="11">
                  <c:v>6.5501403216044682E-3</c:v>
                </c:pt>
                <c:pt idx="12">
                  <c:v>7.0046641870129666E-3</c:v>
                </c:pt>
                <c:pt idx="13">
                  <c:v>7.4871432856914825E-3</c:v>
                </c:pt>
                <c:pt idx="14">
                  <c:v>7.9990930690605443E-3</c:v>
                </c:pt>
                <c:pt idx="15">
                  <c:v>8.5421031078865024E-3</c:v>
                </c:pt>
                <c:pt idx="16">
                  <c:v>9.1178407570983479E-3</c:v>
                </c:pt>
                <c:pt idx="17">
                  <c:v>9.7280550496181596E-3</c:v>
                </c:pt>
                <c:pt idx="18">
                  <c:v>1.037458083849699E-2</c:v>
                </c:pt>
                <c:pt idx="19">
                  <c:v>1.1059343208517324E-2</c:v>
                </c:pt>
                <c:pt idx="20">
                  <c:v>1.1784362180486903E-2</c:v>
                </c:pt>
                <c:pt idx="21">
                  <c:v>1.2551757733730977E-2</c:v>
                </c:pt>
                <c:pt idx="22">
                  <c:v>1.3363755174815462E-2</c:v>
                </c:pt>
                <c:pt idx="23">
                  <c:v>1.4222690883332801E-2</c:v>
                </c:pt>
                <c:pt idx="24">
                  <c:v>1.5131018468687569E-2</c:v>
                </c:pt>
                <c:pt idx="25">
                  <c:v>1.6091315375268606E-2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C0-4BEE-84B1-1D5183F12925}"/>
            </c:ext>
          </c:extLst>
        </c:ser>
        <c:ser>
          <c:idx val="3"/>
          <c:order val="3"/>
          <c:tx>
            <c:strRef>
              <c:f>'Correspondance Diagramme'!$E$1</c:f>
              <c:strCache>
                <c:ptCount val="1"/>
                <c:pt idx="0">
                  <c:v>70%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Diagramme'!$E$2:$E$27</c:f>
              <c:numCache>
                <c:formatCode>0.00000</c:formatCode>
                <c:ptCount val="26"/>
                <c:pt idx="0">
                  <c:v>2.6467683031738414E-3</c:v>
                </c:pt>
                <c:pt idx="1">
                  <c:v>2.8468413866348328E-3</c:v>
                </c:pt>
                <c:pt idx="2">
                  <c:v>3.0602755202588333E-3</c:v>
                </c:pt>
                <c:pt idx="3">
                  <c:v>3.2878455999769221E-3</c:v>
                </c:pt>
                <c:pt idx="4">
                  <c:v>3.5303650904466542E-3</c:v>
                </c:pt>
                <c:pt idx="5">
                  <c:v>3.7886877224933098E-3</c:v>
                </c:pt>
                <c:pt idx="6">
                  <c:v>4.0637092699186165E-3</c:v>
                </c:pt>
                <c:pt idx="7">
                  <c:v>4.3563694110418001E-3</c:v>
                </c:pt>
                <c:pt idx="8">
                  <c:v>4.6676536808208657E-3</c:v>
                </c:pt>
                <c:pt idx="9">
                  <c:v>4.9985955199300059E-3</c:v>
                </c:pt>
                <c:pt idx="10">
                  <c:v>5.3502784277460972E-3</c:v>
                </c:pt>
                <c:pt idx="11">
                  <c:v>5.7238382268291711E-3</c:v>
                </c:pt>
                <c:pt idx="12">
                  <c:v>6.1204654471721867E-3</c:v>
                </c:pt>
                <c:pt idx="13">
                  <c:v>6.5414078392520246E-3</c:v>
                </c:pt>
                <c:pt idx="14">
                  <c:v>6.9879730257420827E-3</c:v>
                </c:pt>
                <c:pt idx="15">
                  <c:v>7.4615313026543074E-3</c:v>
                </c:pt>
                <c:pt idx="16">
                  <c:v>7.9635186016740224E-3</c:v>
                </c:pt>
                <c:pt idx="17">
                  <c:v>8.4954396265433559E-3</c:v>
                </c:pt>
                <c:pt idx="18">
                  <c:v>9.0588711775480054E-3</c:v>
                </c:pt>
                <c:pt idx="19">
                  <c:v>9.6554656794809058E-3</c:v>
                </c:pt>
                <c:pt idx="20">
                  <c:v>1.0286954929905872E-2</c:v>
                </c:pt>
                <c:pt idx="21">
                  <c:v>1.0955154086141429E-2</c:v>
                </c:pt>
                <c:pt idx="22">
                  <c:v>1.1661965911144078E-2</c:v>
                </c:pt>
                <c:pt idx="23">
                  <c:v>1.240938530041219E-2</c:v>
                </c:pt>
                <c:pt idx="24">
                  <c:v>1.3199504114175359E-2</c:v>
                </c:pt>
                <c:pt idx="25">
                  <c:v>1.4034516341505017E-2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C0-4BEE-84B1-1D5183F12925}"/>
            </c:ext>
          </c:extLst>
        </c:ser>
        <c:ser>
          <c:idx val="4"/>
          <c:order val="4"/>
          <c:tx>
            <c:strRef>
              <c:f>'Correspondance Diagramme'!$F$1</c:f>
              <c:strCache>
                <c:ptCount val="1"/>
                <c:pt idx="0">
                  <c:v>60%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Diagramme'!$F$2:$F$27</c:f>
              <c:numCache>
                <c:formatCode>0.00000</c:formatCode>
                <c:ptCount val="26"/>
                <c:pt idx="0">
                  <c:v>2.2672802806301315E-3</c:v>
                </c:pt>
                <c:pt idx="1">
                  <c:v>2.4385553226240596E-3</c:v>
                </c:pt>
                <c:pt idx="2">
                  <c:v>2.6212509167645695E-3</c:v>
                </c:pt>
                <c:pt idx="3">
                  <c:v>2.8160268988206647E-3</c:v>
                </c:pt>
                <c:pt idx="4">
                  <c:v>3.0235756067470204E-3</c:v>
                </c:pt>
                <c:pt idx="5">
                  <c:v>3.244623269636942E-3</c:v>
                </c:pt>
                <c:pt idx="6">
                  <c:v>3.4799314574216977E-3</c:v>
                </c:pt>
                <c:pt idx="7">
                  <c:v>3.730298595157098E-3</c:v>
                </c:pt>
                <c:pt idx="8">
                  <c:v>3.9965615460754037E-3</c:v>
                </c:pt>
                <c:pt idx="9">
                  <c:v>4.2795972679485778E-3</c:v>
                </c:pt>
                <c:pt idx="10">
                  <c:v>4.580324547709862E-3</c:v>
                </c:pt>
                <c:pt idx="11">
                  <c:v>4.8997058197187277E-3</c:v>
                </c:pt>
                <c:pt idx="12">
                  <c:v>5.238749073531385E-3</c:v>
                </c:pt>
                <c:pt idx="13">
                  <c:v>5.5985098575604452E-3</c:v>
                </c:pt>
                <c:pt idx="14">
                  <c:v>5.9800933855763986E-3</c:v>
                </c:pt>
                <c:pt idx="15">
                  <c:v>6.3846567536247137E-3</c:v>
                </c:pt>
                <c:pt idx="16">
                  <c:v>6.8134112756116846E-3</c:v>
                </c:pt>
                <c:pt idx="17">
                  <c:v>7.2676249465544272E-3</c:v>
                </c:pt>
                <c:pt idx="18">
                  <c:v>7.7486250433024236E-3</c:v>
                </c:pt>
                <c:pt idx="19">
                  <c:v>8.2578008734270486E-3</c:v>
                </c:pt>
                <c:pt idx="20">
                  <c:v>8.796606683949203E-3</c:v>
                </c:pt>
                <c:pt idx="21">
                  <c:v>9.3665647426427068E-3</c:v>
                </c:pt>
                <c:pt idx="22">
                  <c:v>9.9692686058221337E-3</c:v>
                </c:pt>
                <c:pt idx="23">
                  <c:v>1.0606386587810069E-2</c:v>
                </c:pt>
                <c:pt idx="24">
                  <c:v>1.1279665448692215E-2</c:v>
                </c:pt>
                <c:pt idx="25">
                  <c:v>1.1990934318523999E-2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CC0-4BEE-84B1-1D5183F12925}"/>
            </c:ext>
          </c:extLst>
        </c:ser>
        <c:ser>
          <c:idx val="5"/>
          <c:order val="5"/>
          <c:tx>
            <c:strRef>
              <c:f>'Correspondance Diagramme'!$G$1</c:f>
              <c:strCache>
                <c:ptCount val="1"/>
                <c:pt idx="0">
                  <c:v>50%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Diagramme'!$G$2:$G$27</c:f>
              <c:numCache>
                <c:formatCode>0.00000</c:formatCode>
                <c:ptCount val="26"/>
                <c:pt idx="0">
                  <c:v>1.8882530744370844E-3</c:v>
                </c:pt>
                <c:pt idx="1">
                  <c:v>2.0308024729852972E-3</c:v>
                </c:pt>
                <c:pt idx="2">
                  <c:v>2.1828425972611437E-3</c:v>
                </c:pt>
                <c:pt idx="3">
                  <c:v>2.3449196941045265E-3</c:v>
                </c:pt>
                <c:pt idx="4">
                  <c:v>2.5176066353090379E-3</c:v>
                </c:pt>
                <c:pt idx="5">
                  <c:v>2.701504020836513E-3</c:v>
                </c:pt>
                <c:pt idx="6">
                  <c:v>2.8972413267279898E-3</c:v>
                </c:pt>
                <c:pt idx="7">
                  <c:v>3.1054781003064602E-3</c:v>
                </c:pt>
                <c:pt idx="8">
                  <c:v>3.3269052054884281E-3</c:v>
                </c:pt>
                <c:pt idx="9">
                  <c:v>3.5622461212625293E-3</c:v>
                </c:pt>
                <c:pt idx="10">
                  <c:v>3.8122582966557588E-3</c:v>
                </c:pt>
                <c:pt idx="11">
                  <c:v>4.077734565793664E-3</c:v>
                </c:pt>
                <c:pt idx="12">
                  <c:v>4.35950462697133E-3</c:v>
                </c:pt>
                <c:pt idx="13">
                  <c:v>4.6584365899901168E-3</c:v>
                </c:pt>
                <c:pt idx="14">
                  <c:v>4.9754385963831785E-3</c:v>
                </c:pt>
                <c:pt idx="15">
                  <c:v>5.3114605175530148E-3</c:v>
                </c:pt>
                <c:pt idx="16">
                  <c:v>5.6674957362803542E-3</c:v>
                </c:pt>
                <c:pt idx="17">
                  <c:v>6.0445830175387188E-3</c:v>
                </c:pt>
                <c:pt idx="18">
                  <c:v>6.4438084750660235E-3</c:v>
                </c:pt>
                <c:pt idx="19">
                  <c:v>6.8663076407088587E-3</c:v>
                </c:pt>
                <c:pt idx="20">
                  <c:v>7.3132676441698295E-3</c:v>
                </c:pt>
                <c:pt idx="21">
                  <c:v>7.7859295114598246E-3</c:v>
                </c:pt>
                <c:pt idx="22">
                  <c:v>8.2855905910895998E-3</c:v>
                </c:pt>
                <c:pt idx="23">
                  <c:v>8.8136071178361378E-3</c:v>
                </c:pt>
                <c:pt idx="24">
                  <c:v>9.3713969247948004E-3</c:v>
                </c:pt>
                <c:pt idx="25">
                  <c:v>9.9604423153864946E-3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CC0-4BEE-84B1-1D5183F12925}"/>
            </c:ext>
          </c:extLst>
        </c:ser>
        <c:ser>
          <c:idx val="6"/>
          <c:order val="6"/>
          <c:tx>
            <c:strRef>
              <c:f>'Correspondance Diagramme'!$H$1</c:f>
              <c:strCache>
                <c:ptCount val="1"/>
                <c:pt idx="0">
                  <c:v>40%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Diagramme'!$H$2:$H$27</c:f>
              <c:numCache>
                <c:formatCode>0.00000</c:formatCode>
                <c:ptCount val="26"/>
                <c:pt idx="0">
                  <c:v>1.5096858457427035E-3</c:v>
                </c:pt>
                <c:pt idx="1">
                  <c:v>1.6235817938473893E-3</c:v>
                </c:pt>
                <c:pt idx="2">
                  <c:v>1.7450492649889991E-3</c:v>
                </c:pt>
                <c:pt idx="3">
                  <c:v>1.8745223776500549E-3</c:v>
                </c:pt>
                <c:pt idx="4">
                  <c:v>2.0124561850816906E-3</c:v>
                </c:pt>
                <c:pt idx="5">
                  <c:v>2.1593275150729816E-3</c:v>
                </c:pt>
                <c:pt idx="6">
                  <c:v>2.3156358408499924E-3</c:v>
                </c:pt>
                <c:pt idx="7">
                  <c:v>2.4819041847169701E-3</c:v>
                </c:pt>
                <c:pt idx="8">
                  <c:v>2.6586800561853889E-3</c:v>
                </c:pt>
                <c:pt idx="9">
                  <c:v>2.8465364264813205E-3</c:v>
                </c:pt>
                <c:pt idx="10">
                  <c:v>3.0460727414786531E-3</c:v>
                </c:pt>
                <c:pt idx="11">
                  <c:v>3.2579159752764647E-3</c:v>
                </c:pt>
                <c:pt idx="12">
                  <c:v>3.4827217268238353E-3</c:v>
                </c:pt>
                <c:pt idx="13">
                  <c:v>3.7211753621962645E-3</c:v>
                </c:pt>
                <c:pt idx="14">
                  <c:v>3.9739932053458882E-3</c:v>
                </c:pt>
                <c:pt idx="15">
                  <c:v>4.2419237803838989E-3</c:v>
                </c:pt>
                <c:pt idx="16">
                  <c:v>4.5257491087101068E-3</c:v>
                </c:pt>
                <c:pt idx="17">
                  <c:v>4.8262860645828208E-3</c:v>
                </c:pt>
                <c:pt idx="18">
                  <c:v>5.1443877930239723E-3</c:v>
                </c:pt>
                <c:pt idx="19">
                  <c:v>5.4809451942822605E-3</c:v>
                </c:pt>
                <c:pt idx="20">
                  <c:v>5.8368884794325641E-3</c:v>
                </c:pt>
                <c:pt idx="21">
                  <c:v>6.2131888020764275E-3</c:v>
                </c:pt>
                <c:pt idx="22">
                  <c:v>6.6108599715279199E-3</c:v>
                </c:pt>
                <c:pt idx="23">
                  <c:v>7.0309602533255213E-3</c:v>
                </c:pt>
                <c:pt idx="24">
                  <c:v>7.4745942634068434E-3</c:v>
                </c:pt>
                <c:pt idx="25">
                  <c:v>7.9429149628226295E-3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CC0-4BEE-84B1-1D5183F12925}"/>
            </c:ext>
          </c:extLst>
        </c:ser>
        <c:ser>
          <c:idx val="7"/>
          <c:order val="7"/>
          <c:tx>
            <c:strRef>
              <c:f>'Correspondance Diagramme'!$I$1</c:f>
              <c:strCache>
                <c:ptCount val="1"/>
                <c:pt idx="0">
                  <c:v>30%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Diagramme'!$I$2:$I$27</c:f>
              <c:numCache>
                <c:formatCode>0.00000</c:formatCode>
                <c:ptCount val="26"/>
                <c:pt idx="0">
                  <c:v>1.131577757729776E-3</c:v>
                </c:pt>
                <c:pt idx="1">
                  <c:v>1.2168922440621763E-3</c:v>
                </c:pt>
                <c:pt idx="2">
                  <c:v>1.3078696268241489E-3</c:v>
                </c:pt>
                <c:pt idx="3">
                  <c:v>1.4048333461217156E-3</c:v>
                </c:pt>
                <c:pt idx="4">
                  <c:v>1.5081222714507208E-3</c:v>
                </c:pt>
                <c:pt idx="5">
                  <c:v>1.6180912998635399E-3</c:v>
                </c:pt>
                <c:pt idx="6">
                  <c:v>1.7351119740960533E-3</c:v>
                </c:pt>
                <c:pt idx="7">
                  <c:v>1.8595731215312503E-3</c:v>
                </c:pt>
                <c:pt idx="8">
                  <c:v>1.9918815149452844E-3</c:v>
                </c:pt>
                <c:pt idx="9">
                  <c:v>2.1324625560571625E-3</c:v>
                </c:pt>
                <c:pt idx="10">
                  <c:v>2.281760982984857E-3</c:v>
                </c:pt>
                <c:pt idx="11">
                  <c:v>2.440241602799272E-3</c:v>
                </c:pt>
                <c:pt idx="12">
                  <c:v>2.6083900504632221E-3</c:v>
                </c:pt>
                <c:pt idx="13">
                  <c:v>2.786713575546385E-3</c:v>
                </c:pt>
                <c:pt idx="14">
                  <c:v>2.9757418582194522E-3</c:v>
                </c:pt>
                <c:pt idx="15">
                  <c:v>3.1760278561520031E-3</c:v>
                </c:pt>
                <c:pt idx="16">
                  <c:v>3.3881486840699158E-3</c:v>
                </c:pt>
                <c:pt idx="17">
                  <c:v>3.6127065278700374E-3</c:v>
                </c:pt>
                <c:pt idx="18">
                  <c:v>3.8503295953429772E-3</c:v>
                </c:pt>
                <c:pt idx="19">
                  <c:v>4.1016731057208133E-3</c:v>
                </c:pt>
                <c:pt idx="20">
                  <c:v>4.3674203204453043E-3</c:v>
                </c:pt>
                <c:pt idx="21">
                  <c:v>4.6482836177459659E-3</c:v>
                </c:pt>
                <c:pt idx="22">
                  <c:v>4.9450056138262352E-3</c:v>
                </c:pt>
                <c:pt idx="23">
                  <c:v>5.2583603336823328E-3</c:v>
                </c:pt>
                <c:pt idx="24">
                  <c:v>5.5891544348236916E-3</c:v>
                </c:pt>
                <c:pt idx="25">
                  <c:v>5.9382284874282864E-3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CC0-4BEE-84B1-1D5183F12925}"/>
            </c:ext>
          </c:extLst>
        </c:ser>
        <c:ser>
          <c:idx val="8"/>
          <c:order val="8"/>
          <c:tx>
            <c:strRef>
              <c:f>'Correspondance Diagramme'!$J$1</c:f>
              <c:strCache>
                <c:ptCount val="1"/>
                <c:pt idx="0">
                  <c:v>20%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Diagramme'!$J$2:$J$27</c:f>
              <c:numCache>
                <c:formatCode>0.00000</c:formatCode>
                <c:ptCount val="26"/>
                <c:pt idx="0">
                  <c:v>7.5392797560970592E-4</c:v>
                </c:pt>
                <c:pt idx="1">
                  <c:v>8.1073278519562476E-4</c:v>
                </c:pt>
                <c:pt idx="2">
                  <c:v>8.7130239326543932E-4</c:v>
                </c:pt>
                <c:pt idx="3">
                  <c:v>9.3585100100867927E-4</c:v>
                </c:pt>
                <c:pt idx="4">
                  <c:v>1.0046029162126431E-3</c:v>
                </c:pt>
                <c:pt idx="5">
                  <c:v>1.0777929312246379E-3</c:v>
                </c:pt>
                <c:pt idx="6">
                  <c:v>1.1556667120179009E-3</c:v>
                </c:pt>
                <c:pt idx="7">
                  <c:v>1.2384811987332196E-3</c:v>
                </c:pt>
                <c:pt idx="8">
                  <c:v>1.3265050180958763E-3</c:v>
                </c:pt>
                <c:pt idx="9">
                  <c:v>1.420018908137521E-3</c:v>
                </c:pt>
                <c:pt idx="10">
                  <c:v>1.5193161556850492E-3</c:v>
                </c:pt>
                <c:pt idx="11">
                  <c:v>1.6247030471138973E-3</c:v>
                </c:pt>
                <c:pt idx="12">
                  <c:v>1.7364993329012173E-3</c:v>
                </c:pt>
                <c:pt idx="13">
                  <c:v>1.8550387065557246E-3</c:v>
                </c:pt>
                <c:pt idx="14">
                  <c:v>1.9806692985455641E-3</c:v>
                </c:pt>
                <c:pt idx="15">
                  <c:v>2.1137541858936948E-3</c:v>
                </c:pt>
                <c:pt idx="16">
                  <c:v>2.2546719181620826E-3</c:v>
                </c:pt>
                <c:pt idx="17">
                  <c:v>2.4038170606021894E-3</c:v>
                </c:pt>
                <c:pt idx="18">
                  <c:v>2.561600755309242E-3</c:v>
                </c:pt>
                <c:pt idx="19">
                  <c:v>2.7284513012829316E-3</c:v>
                </c:pt>
                <c:pt idx="20">
                  <c:v>2.9048147543668857E-3</c:v>
                </c:pt>
                <c:pt idx="21">
                  <c:v>3.0911555481145624E-3</c:v>
                </c:pt>
                <c:pt idx="22">
                  <c:v>3.2879571367099595E-3</c:v>
                </c:pt>
                <c:pt idx="23">
                  <c:v>3.4957226611585374E-3</c:v>
                </c:pt>
                <c:pt idx="24">
                  <c:v>3.7149756400572257E-3</c:v>
                </c:pt>
                <c:pt idx="25">
                  <c:v>3.9462606863527724E-3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CC0-4BEE-84B1-1D5183F12925}"/>
            </c:ext>
          </c:extLst>
        </c:ser>
        <c:ser>
          <c:idx val="9"/>
          <c:order val="9"/>
          <c:tx>
            <c:strRef>
              <c:f>'Correspondance Diagramme'!$K$1</c:f>
              <c:strCache>
                <c:ptCount val="1"/>
                <c:pt idx="0">
                  <c:v>10%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Diagramme'!$K$2:$K$27</c:f>
              <c:numCache>
                <c:formatCode>0.00000</c:formatCode>
                <c:ptCount val="26"/>
                <c:pt idx="0">
                  <c:v>3.7673566661637061E-4</c:v>
                </c:pt>
                <c:pt idx="1">
                  <c:v>4.0510238151898748E-4</c:v>
                </c:pt>
                <c:pt idx="2">
                  <c:v>4.3534627842187733E-4</c:v>
                </c:pt>
                <c:pt idx="3">
                  <c:v>4.675737486066877E-4</c:v>
                </c:pt>
                <c:pt idx="4">
                  <c:v>5.0189614754887529E-4</c:v>
                </c:pt>
                <c:pt idx="5">
                  <c:v>5.3842997363519416E-4</c:v>
                </c:pt>
                <c:pt idx="6">
                  <c:v>5.7729705135846734E-4</c:v>
                </c:pt>
                <c:pt idx="7">
                  <c:v>6.1862471907429102E-4</c:v>
                </c:pt>
                <c:pt idx="8">
                  <c:v>6.6254602140957883E-4</c:v>
                </c:pt>
                <c:pt idx="9">
                  <c:v>7.0919990641862894E-4</c:v>
                </c:pt>
                <c:pt idx="10">
                  <c:v>7.5873142758869688E-4</c:v>
                </c:pt>
                <c:pt idx="11">
                  <c:v>8.1129195080407849E-4</c:v>
                </c:pt>
                <c:pt idx="12">
                  <c:v>8.6703936638523325E-4</c:v>
                </c:pt>
                <c:pt idx="13">
                  <c:v>9.2613830632781269E-4</c:v>
                </c:pt>
                <c:pt idx="14">
                  <c:v>9.8876036687544494E-4</c:v>
                </c:pt>
                <c:pt idx="15">
                  <c:v>1.0550843365699223E-3</c:v>
                </c:pt>
                <c:pt idx="16">
                  <c:v>1.1252964299329885E-3</c:v>
                </c:pt>
                <c:pt idx="17">
                  <c:v>1.1995905269454612E-3</c:v>
                </c:pt>
                <c:pt idx="18">
                  <c:v>1.2781684185016893E-3</c:v>
                </c:pt>
                <c:pt idx="19">
                  <c:v>1.3612400580307799E-3</c:v>
                </c:pt>
                <c:pt idx="20">
                  <c:v>1.4490238194902881E-3</c:v>
                </c:pt>
                <c:pt idx="21">
                  <c:v>1.5417467619535815E-3</c:v>
                </c:pt>
                <c:pt idx="22">
                  <c:v>1.6396449010286078E-3</c:v>
                </c:pt>
                <c:pt idx="23">
                  <c:v>1.7429634873635548E-3</c:v>
                </c:pt>
                <c:pt idx="24">
                  <c:v>1.8519572925140512E-3</c:v>
                </c:pt>
                <c:pt idx="25">
                  <c:v>1.966890902466779E-3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CC0-4BEE-84B1-1D5183F12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1312"/>
        <c:axId val="16534752"/>
      </c:scatterChart>
      <c:valAx>
        <c:axId val="16521312"/>
        <c:scaling>
          <c:orientation val="minMax"/>
          <c:max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&quot; &quot;&quot;°C&quot;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34752"/>
        <c:crosses val="autoZero"/>
        <c:crossBetween val="midCat"/>
        <c:majorUnit val="1"/>
        <c:minorUnit val="1"/>
      </c:valAx>
      <c:valAx>
        <c:axId val="16534752"/>
        <c:scaling>
          <c:orientation val="minMax"/>
          <c:max val="2.2000000000000006E-2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0"/>
        <c:majorTickMark val="out"/>
        <c:minorTickMark val="out"/>
        <c:tickLblPos val="nextTo"/>
        <c:crossAx val="16521312"/>
        <c:crosses val="autoZero"/>
        <c:crossBetween val="midCat"/>
        <c:majorUnit val="1.0000000000000002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016774096639261"/>
          <c:y val="9.991754537571873E-2"/>
          <c:w val="0.10855300609717002"/>
          <c:h val="0.81772598362351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landscape"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Diagramme</a:t>
            </a:r>
            <a:r>
              <a:rPr lang="fr-FR" baseline="0"/>
              <a:t> psychrométrique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2460664858551358E-2"/>
          <c:y val="7.4323220486408173E-2"/>
          <c:w val="0.84252284298239488"/>
          <c:h val="0.8855743244254361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'Correspondance Diagramme'!$B$1</c:f>
              <c:strCache>
                <c:ptCount val="1"/>
                <c:pt idx="0">
                  <c:v>100%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Diagramme'!$B$2:$B$27</c:f>
              <c:numCache>
                <c:formatCode>0.00000</c:formatCode>
                <c:ptCount val="26"/>
                <c:pt idx="0">
                  <c:v>3.7880056880807665E-3</c:v>
                </c:pt>
                <c:pt idx="1">
                  <c:v>4.0749093446430899E-3</c:v>
                </c:pt>
                <c:pt idx="2">
                  <c:v>4.3810600570846087E-3</c:v>
                </c:pt>
                <c:pt idx="3">
                  <c:v>4.7075868368996526E-3</c:v>
                </c:pt>
                <c:pt idx="4">
                  <c:v>5.0556766227263595E-3</c:v>
                </c:pt>
                <c:pt idx="5">
                  <c:v>5.4265770444139631E-3</c:v>
                </c:pt>
                <c:pt idx="6">
                  <c:v>5.8215993386514665E-3</c:v>
                </c:pt>
                <c:pt idx="7">
                  <c:v>6.2421214279343084E-3</c:v>
                </c:pt>
                <c:pt idx="8">
                  <c:v>6.6895911757763439E-3</c:v>
                </c:pt>
                <c:pt idx="9">
                  <c:v>7.1655298323192243E-3</c:v>
                </c:pt>
                <c:pt idx="10">
                  <c:v>7.6715356858621901E-3</c:v>
                </c:pt>
                <c:pt idx="11">
                  <c:v>8.2092879373472562E-3</c:v>
                </c:pt>
                <c:pt idx="12">
                  <c:v>8.7805508165019804E-3</c:v>
                </c:pt>
                <c:pt idx="13">
                  <c:v>9.3871779601835577E-3</c:v>
                </c:pt>
                <c:pt idx="14">
                  <c:v>1.0031117075503169E-2</c:v>
                </c:pt>
                <c:pt idx="15">
                  <c:v>1.0714414912560607E-2</c:v>
                </c:pt>
                <c:pt idx="16">
                  <c:v>1.1439222574112385E-2</c:v>
                </c:pt>
                <c:pt idx="17">
                  <c:v>1.2207801192261085E-2</c:v>
                </c:pt>
                <c:pt idx="18">
                  <c:v>1.3022528005320905E-2</c:v>
                </c:pt>
                <c:pt idx="19">
                  <c:v>1.3885902871424475E-2</c:v>
                </c:pt>
                <c:pt idx="20">
                  <c:v>1.4800555259228829E-2</c:v>
                </c:pt>
                <c:pt idx="21">
                  <c:v>1.5769251760305834E-2</c:v>
                </c:pt>
                <c:pt idx="22">
                  <c:v>1.6794904172516913E-2</c:v>
                </c:pt>
                <c:pt idx="23">
                  <c:v>1.7880578208941327E-2</c:v>
                </c:pt>
                <c:pt idx="24">
                  <c:v>1.9029502892821366E-2</c:v>
                </c:pt>
                <c:pt idx="25">
                  <c:v>2.0245080705593582E-2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D5-423A-9C93-F42B494B705C}"/>
            </c:ext>
          </c:extLst>
        </c:ser>
        <c:ser>
          <c:idx val="1"/>
          <c:order val="1"/>
          <c:tx>
            <c:strRef>
              <c:f>'Correspondance Diagramme'!$C$1</c:f>
              <c:strCache>
                <c:ptCount val="1"/>
                <c:pt idx="0">
                  <c:v>90%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Diagramme'!$C$2:$C$27</c:f>
              <c:numCache>
                <c:formatCode>0.00000</c:formatCode>
                <c:ptCount val="26"/>
                <c:pt idx="0">
                  <c:v>3.4071301629323013E-3</c:v>
                </c:pt>
                <c:pt idx="1">
                  <c:v>3.6650173469255226E-3</c:v>
                </c:pt>
                <c:pt idx="2">
                  <c:v>3.9401787845127073E-3</c:v>
                </c:pt>
                <c:pt idx="3">
                  <c:v>4.2336239486481051E-3</c:v>
                </c:pt>
                <c:pt idx="4">
                  <c:v>4.5464135911755651E-3</c:v>
                </c:pt>
                <c:pt idx="5">
                  <c:v>4.8796621273544324E-3</c:v>
                </c:pt>
                <c:pt idx="6">
                  <c:v>5.234540145068205E-3</c:v>
                </c:pt>
                <c:pt idx="7">
                  <c:v>5.6122770480313911E-3</c:v>
                </c:pt>
                <c:pt idx="8">
                  <c:v>6.0141638431866406E-3</c:v>
                </c:pt>
                <c:pt idx="9">
                  <c:v>6.4415560834470273E-3</c:v>
                </c:pt>
                <c:pt idx="10">
                  <c:v>6.8958769779959052E-3</c:v>
                </c:pt>
                <c:pt idx="11">
                  <c:v>7.3786206835206496E-3</c:v>
                </c:pt>
                <c:pt idx="12">
                  <c:v>7.8913557910359807E-3</c:v>
                </c:pt>
                <c:pt idx="13">
                  <c:v>8.4357290243620518E-3</c:v>
                </c:pt>
                <c:pt idx="14">
                  <c:v>9.0134691678757789E-3</c:v>
                </c:pt>
                <c:pt idx="15">
                  <c:v>9.6263912428661697E-3</c:v>
                </c:pt>
                <c:pt idx="16">
                  <c:v>1.0276400953715559E-2</c:v>
                </c:pt>
                <c:pt idx="17">
                  <c:v>1.0965499427218044E-2</c:v>
                </c:pt>
                <c:pt idx="18">
                  <c:v>1.1695788270657153E-2</c:v>
                </c:pt>
                <c:pt idx="19">
                  <c:v>1.2469474976824498E-2</c:v>
                </c:pt>
                <c:pt idx="20">
                  <c:v>1.3288878706997891E-2</c:v>
                </c:pt>
                <c:pt idx="21">
                  <c:v>1.4156436486047398E-2</c:v>
                </c:pt>
                <c:pt idx="22">
                  <c:v>1.5074709847336843E-2</c:v>
                </c:pt>
                <c:pt idx="23">
                  <c:v>1.6046391968984053E-2</c:v>
                </c:pt>
                <c:pt idx="24">
                  <c:v>1.7074315347382327E-2</c:v>
                </c:pt>
                <c:pt idx="25">
                  <c:v>1.8161460058728696E-2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D5-423A-9C93-F42B494B705C}"/>
            </c:ext>
          </c:extLst>
        </c:ser>
        <c:ser>
          <c:idx val="2"/>
          <c:order val="2"/>
          <c:tx>
            <c:strRef>
              <c:f>'Correspondance Diagramme'!$D$1</c:f>
              <c:strCache>
                <c:ptCount val="1"/>
                <c:pt idx="0">
                  <c:v>80%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Diagramme'!$D$2:$D$27</c:f>
              <c:numCache>
                <c:formatCode>0.00000</c:formatCode>
                <c:ptCount val="26"/>
                <c:pt idx="0">
                  <c:v>3.0267179829611811E-3</c:v>
                </c:pt>
                <c:pt idx="1">
                  <c:v>3.2556617116206847E-3</c:v>
                </c:pt>
                <c:pt idx="2">
                  <c:v>3.4999177081518457E-3</c:v>
                </c:pt>
                <c:pt idx="3">
                  <c:v>3.7603774106129764E-3</c:v>
                </c:pt>
                <c:pt idx="4">
                  <c:v>4.037977083921832E-3</c:v>
                </c:pt>
                <c:pt idx="5">
                  <c:v>4.3336998489980662E-3</c:v>
                </c:pt>
                <c:pt idx="6">
                  <c:v>4.6485778125548586E-3</c:v>
                </c:pt>
                <c:pt idx="7">
                  <c:v>4.9836943047237205E-3</c:v>
                </c:pt>
                <c:pt idx="8">
                  <c:v>5.3401862323583767E-3</c:v>
                </c:pt>
                <c:pt idx="9">
                  <c:v>5.7192465565886188E-3</c:v>
                </c:pt>
                <c:pt idx="10">
                  <c:v>6.1221269039896447E-3</c:v>
                </c:pt>
                <c:pt idx="11">
                  <c:v>6.5501403216044682E-3</c:v>
                </c:pt>
                <c:pt idx="12">
                  <c:v>7.0046641870129666E-3</c:v>
                </c:pt>
                <c:pt idx="13">
                  <c:v>7.4871432856914825E-3</c:v>
                </c:pt>
                <c:pt idx="14">
                  <c:v>7.9990930690605443E-3</c:v>
                </c:pt>
                <c:pt idx="15">
                  <c:v>8.5421031078865024E-3</c:v>
                </c:pt>
                <c:pt idx="16">
                  <c:v>9.1178407570983479E-3</c:v>
                </c:pt>
                <c:pt idx="17">
                  <c:v>9.7280550496181596E-3</c:v>
                </c:pt>
                <c:pt idx="18">
                  <c:v>1.037458083849699E-2</c:v>
                </c:pt>
                <c:pt idx="19">
                  <c:v>1.1059343208517324E-2</c:v>
                </c:pt>
                <c:pt idx="20">
                  <c:v>1.1784362180486903E-2</c:v>
                </c:pt>
                <c:pt idx="21">
                  <c:v>1.2551757733730977E-2</c:v>
                </c:pt>
                <c:pt idx="22">
                  <c:v>1.3363755174815462E-2</c:v>
                </c:pt>
                <c:pt idx="23">
                  <c:v>1.4222690883332801E-2</c:v>
                </c:pt>
                <c:pt idx="24">
                  <c:v>1.5131018468687569E-2</c:v>
                </c:pt>
                <c:pt idx="25">
                  <c:v>1.6091315375268606E-2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D5-423A-9C93-F42B494B705C}"/>
            </c:ext>
          </c:extLst>
        </c:ser>
        <c:ser>
          <c:idx val="3"/>
          <c:order val="3"/>
          <c:tx>
            <c:strRef>
              <c:f>'Correspondance Diagramme'!$E$1</c:f>
              <c:strCache>
                <c:ptCount val="1"/>
                <c:pt idx="0">
                  <c:v>70%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Diagramme'!$E$2:$E$27</c:f>
              <c:numCache>
                <c:formatCode>0.00000</c:formatCode>
                <c:ptCount val="26"/>
                <c:pt idx="0">
                  <c:v>2.6467683031738414E-3</c:v>
                </c:pt>
                <c:pt idx="1">
                  <c:v>2.8468413866348328E-3</c:v>
                </c:pt>
                <c:pt idx="2">
                  <c:v>3.0602755202588333E-3</c:v>
                </c:pt>
                <c:pt idx="3">
                  <c:v>3.2878455999769221E-3</c:v>
                </c:pt>
                <c:pt idx="4">
                  <c:v>3.5303650904466542E-3</c:v>
                </c:pt>
                <c:pt idx="5">
                  <c:v>3.7886877224933098E-3</c:v>
                </c:pt>
                <c:pt idx="6">
                  <c:v>4.0637092699186165E-3</c:v>
                </c:pt>
                <c:pt idx="7">
                  <c:v>4.3563694110418001E-3</c:v>
                </c:pt>
                <c:pt idx="8">
                  <c:v>4.6676536808208657E-3</c:v>
                </c:pt>
                <c:pt idx="9">
                  <c:v>4.9985955199300059E-3</c:v>
                </c:pt>
                <c:pt idx="10">
                  <c:v>5.3502784277460972E-3</c:v>
                </c:pt>
                <c:pt idx="11">
                  <c:v>5.7238382268291711E-3</c:v>
                </c:pt>
                <c:pt idx="12">
                  <c:v>6.1204654471721867E-3</c:v>
                </c:pt>
                <c:pt idx="13">
                  <c:v>6.5414078392520246E-3</c:v>
                </c:pt>
                <c:pt idx="14">
                  <c:v>6.9879730257420827E-3</c:v>
                </c:pt>
                <c:pt idx="15">
                  <c:v>7.4615313026543074E-3</c:v>
                </c:pt>
                <c:pt idx="16">
                  <c:v>7.9635186016740224E-3</c:v>
                </c:pt>
                <c:pt idx="17">
                  <c:v>8.4954396265433559E-3</c:v>
                </c:pt>
                <c:pt idx="18">
                  <c:v>9.0588711775480054E-3</c:v>
                </c:pt>
                <c:pt idx="19">
                  <c:v>9.6554656794809058E-3</c:v>
                </c:pt>
                <c:pt idx="20">
                  <c:v>1.0286954929905872E-2</c:v>
                </c:pt>
                <c:pt idx="21">
                  <c:v>1.0955154086141429E-2</c:v>
                </c:pt>
                <c:pt idx="22">
                  <c:v>1.1661965911144078E-2</c:v>
                </c:pt>
                <c:pt idx="23">
                  <c:v>1.240938530041219E-2</c:v>
                </c:pt>
                <c:pt idx="24">
                  <c:v>1.3199504114175359E-2</c:v>
                </c:pt>
                <c:pt idx="25">
                  <c:v>1.4034516341505017E-2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ED5-423A-9C93-F42B494B705C}"/>
            </c:ext>
          </c:extLst>
        </c:ser>
        <c:ser>
          <c:idx val="4"/>
          <c:order val="4"/>
          <c:tx>
            <c:strRef>
              <c:f>'Correspondance Diagramme'!$F$1</c:f>
              <c:strCache>
                <c:ptCount val="1"/>
                <c:pt idx="0">
                  <c:v>60%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Diagramme'!$F$2:$F$27</c:f>
              <c:numCache>
                <c:formatCode>0.00000</c:formatCode>
                <c:ptCount val="26"/>
                <c:pt idx="0">
                  <c:v>2.2672802806301315E-3</c:v>
                </c:pt>
                <c:pt idx="1">
                  <c:v>2.4385553226240596E-3</c:v>
                </c:pt>
                <c:pt idx="2">
                  <c:v>2.6212509167645695E-3</c:v>
                </c:pt>
                <c:pt idx="3">
                  <c:v>2.8160268988206647E-3</c:v>
                </c:pt>
                <c:pt idx="4">
                  <c:v>3.0235756067470204E-3</c:v>
                </c:pt>
                <c:pt idx="5">
                  <c:v>3.244623269636942E-3</c:v>
                </c:pt>
                <c:pt idx="6">
                  <c:v>3.4799314574216977E-3</c:v>
                </c:pt>
                <c:pt idx="7">
                  <c:v>3.730298595157098E-3</c:v>
                </c:pt>
                <c:pt idx="8">
                  <c:v>3.9965615460754037E-3</c:v>
                </c:pt>
                <c:pt idx="9">
                  <c:v>4.2795972679485778E-3</c:v>
                </c:pt>
                <c:pt idx="10">
                  <c:v>4.580324547709862E-3</c:v>
                </c:pt>
                <c:pt idx="11">
                  <c:v>4.8997058197187277E-3</c:v>
                </c:pt>
                <c:pt idx="12">
                  <c:v>5.238749073531385E-3</c:v>
                </c:pt>
                <c:pt idx="13">
                  <c:v>5.5985098575604452E-3</c:v>
                </c:pt>
                <c:pt idx="14">
                  <c:v>5.9800933855763986E-3</c:v>
                </c:pt>
                <c:pt idx="15">
                  <c:v>6.3846567536247137E-3</c:v>
                </c:pt>
                <c:pt idx="16">
                  <c:v>6.8134112756116846E-3</c:v>
                </c:pt>
                <c:pt idx="17">
                  <c:v>7.2676249465544272E-3</c:v>
                </c:pt>
                <c:pt idx="18">
                  <c:v>7.7486250433024236E-3</c:v>
                </c:pt>
                <c:pt idx="19">
                  <c:v>8.2578008734270486E-3</c:v>
                </c:pt>
                <c:pt idx="20">
                  <c:v>8.796606683949203E-3</c:v>
                </c:pt>
                <c:pt idx="21">
                  <c:v>9.3665647426427068E-3</c:v>
                </c:pt>
                <c:pt idx="22">
                  <c:v>9.9692686058221337E-3</c:v>
                </c:pt>
                <c:pt idx="23">
                  <c:v>1.0606386587810069E-2</c:v>
                </c:pt>
                <c:pt idx="24">
                  <c:v>1.1279665448692215E-2</c:v>
                </c:pt>
                <c:pt idx="25">
                  <c:v>1.1990934318523999E-2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ED5-423A-9C93-F42B494B705C}"/>
            </c:ext>
          </c:extLst>
        </c:ser>
        <c:ser>
          <c:idx val="5"/>
          <c:order val="5"/>
          <c:tx>
            <c:strRef>
              <c:f>'Correspondance Diagramme'!$G$1</c:f>
              <c:strCache>
                <c:ptCount val="1"/>
                <c:pt idx="0">
                  <c:v>50%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Diagramme'!$G$2:$G$27</c:f>
              <c:numCache>
                <c:formatCode>0.00000</c:formatCode>
                <c:ptCount val="26"/>
                <c:pt idx="0">
                  <c:v>1.8882530744370844E-3</c:v>
                </c:pt>
                <c:pt idx="1">
                  <c:v>2.0308024729852972E-3</c:v>
                </c:pt>
                <c:pt idx="2">
                  <c:v>2.1828425972611437E-3</c:v>
                </c:pt>
                <c:pt idx="3">
                  <c:v>2.3449196941045265E-3</c:v>
                </c:pt>
                <c:pt idx="4">
                  <c:v>2.5176066353090379E-3</c:v>
                </c:pt>
                <c:pt idx="5">
                  <c:v>2.701504020836513E-3</c:v>
                </c:pt>
                <c:pt idx="6">
                  <c:v>2.8972413267279898E-3</c:v>
                </c:pt>
                <c:pt idx="7">
                  <c:v>3.1054781003064602E-3</c:v>
                </c:pt>
                <c:pt idx="8">
                  <c:v>3.3269052054884281E-3</c:v>
                </c:pt>
                <c:pt idx="9">
                  <c:v>3.5622461212625293E-3</c:v>
                </c:pt>
                <c:pt idx="10">
                  <c:v>3.8122582966557588E-3</c:v>
                </c:pt>
                <c:pt idx="11">
                  <c:v>4.077734565793664E-3</c:v>
                </c:pt>
                <c:pt idx="12">
                  <c:v>4.35950462697133E-3</c:v>
                </c:pt>
                <c:pt idx="13">
                  <c:v>4.6584365899901168E-3</c:v>
                </c:pt>
                <c:pt idx="14">
                  <c:v>4.9754385963831785E-3</c:v>
                </c:pt>
                <c:pt idx="15">
                  <c:v>5.3114605175530148E-3</c:v>
                </c:pt>
                <c:pt idx="16">
                  <c:v>5.6674957362803542E-3</c:v>
                </c:pt>
                <c:pt idx="17">
                  <c:v>6.0445830175387188E-3</c:v>
                </c:pt>
                <c:pt idx="18">
                  <c:v>6.4438084750660235E-3</c:v>
                </c:pt>
                <c:pt idx="19">
                  <c:v>6.8663076407088587E-3</c:v>
                </c:pt>
                <c:pt idx="20">
                  <c:v>7.3132676441698295E-3</c:v>
                </c:pt>
                <c:pt idx="21">
                  <c:v>7.7859295114598246E-3</c:v>
                </c:pt>
                <c:pt idx="22">
                  <c:v>8.2855905910895998E-3</c:v>
                </c:pt>
                <c:pt idx="23">
                  <c:v>8.8136071178361378E-3</c:v>
                </c:pt>
                <c:pt idx="24">
                  <c:v>9.3713969247948004E-3</c:v>
                </c:pt>
                <c:pt idx="25">
                  <c:v>9.9604423153864946E-3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ED5-423A-9C93-F42B494B705C}"/>
            </c:ext>
          </c:extLst>
        </c:ser>
        <c:ser>
          <c:idx val="6"/>
          <c:order val="6"/>
          <c:tx>
            <c:strRef>
              <c:f>'Correspondance Diagramme'!$H$1</c:f>
              <c:strCache>
                <c:ptCount val="1"/>
                <c:pt idx="0">
                  <c:v>40%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Diagramme'!$H$2:$H$27</c:f>
              <c:numCache>
                <c:formatCode>0.00000</c:formatCode>
                <c:ptCount val="26"/>
                <c:pt idx="0">
                  <c:v>1.5096858457427035E-3</c:v>
                </c:pt>
                <c:pt idx="1">
                  <c:v>1.6235817938473893E-3</c:v>
                </c:pt>
                <c:pt idx="2">
                  <c:v>1.7450492649889991E-3</c:v>
                </c:pt>
                <c:pt idx="3">
                  <c:v>1.8745223776500549E-3</c:v>
                </c:pt>
                <c:pt idx="4">
                  <c:v>2.0124561850816906E-3</c:v>
                </c:pt>
                <c:pt idx="5">
                  <c:v>2.1593275150729816E-3</c:v>
                </c:pt>
                <c:pt idx="6">
                  <c:v>2.3156358408499924E-3</c:v>
                </c:pt>
                <c:pt idx="7">
                  <c:v>2.4819041847169701E-3</c:v>
                </c:pt>
                <c:pt idx="8">
                  <c:v>2.6586800561853889E-3</c:v>
                </c:pt>
                <c:pt idx="9">
                  <c:v>2.8465364264813205E-3</c:v>
                </c:pt>
                <c:pt idx="10">
                  <c:v>3.0460727414786531E-3</c:v>
                </c:pt>
                <c:pt idx="11">
                  <c:v>3.2579159752764647E-3</c:v>
                </c:pt>
                <c:pt idx="12">
                  <c:v>3.4827217268238353E-3</c:v>
                </c:pt>
                <c:pt idx="13">
                  <c:v>3.7211753621962645E-3</c:v>
                </c:pt>
                <c:pt idx="14">
                  <c:v>3.9739932053458882E-3</c:v>
                </c:pt>
                <c:pt idx="15">
                  <c:v>4.2419237803838989E-3</c:v>
                </c:pt>
                <c:pt idx="16">
                  <c:v>4.5257491087101068E-3</c:v>
                </c:pt>
                <c:pt idx="17">
                  <c:v>4.8262860645828208E-3</c:v>
                </c:pt>
                <c:pt idx="18">
                  <c:v>5.1443877930239723E-3</c:v>
                </c:pt>
                <c:pt idx="19">
                  <c:v>5.4809451942822605E-3</c:v>
                </c:pt>
                <c:pt idx="20">
                  <c:v>5.8368884794325641E-3</c:v>
                </c:pt>
                <c:pt idx="21">
                  <c:v>6.2131888020764275E-3</c:v>
                </c:pt>
                <c:pt idx="22">
                  <c:v>6.6108599715279199E-3</c:v>
                </c:pt>
                <c:pt idx="23">
                  <c:v>7.0309602533255213E-3</c:v>
                </c:pt>
                <c:pt idx="24">
                  <c:v>7.4745942634068434E-3</c:v>
                </c:pt>
                <c:pt idx="25">
                  <c:v>7.9429149628226295E-3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ED5-423A-9C93-F42B494B705C}"/>
            </c:ext>
          </c:extLst>
        </c:ser>
        <c:ser>
          <c:idx val="7"/>
          <c:order val="7"/>
          <c:tx>
            <c:strRef>
              <c:f>'Correspondance Diagramme'!$I$1</c:f>
              <c:strCache>
                <c:ptCount val="1"/>
                <c:pt idx="0">
                  <c:v>30%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Diagramme'!$I$2:$I$27</c:f>
              <c:numCache>
                <c:formatCode>0.00000</c:formatCode>
                <c:ptCount val="26"/>
                <c:pt idx="0">
                  <c:v>1.131577757729776E-3</c:v>
                </c:pt>
                <c:pt idx="1">
                  <c:v>1.2168922440621763E-3</c:v>
                </c:pt>
                <c:pt idx="2">
                  <c:v>1.3078696268241489E-3</c:v>
                </c:pt>
                <c:pt idx="3">
                  <c:v>1.4048333461217156E-3</c:v>
                </c:pt>
                <c:pt idx="4">
                  <c:v>1.5081222714507208E-3</c:v>
                </c:pt>
                <c:pt idx="5">
                  <c:v>1.6180912998635399E-3</c:v>
                </c:pt>
                <c:pt idx="6">
                  <c:v>1.7351119740960533E-3</c:v>
                </c:pt>
                <c:pt idx="7">
                  <c:v>1.8595731215312503E-3</c:v>
                </c:pt>
                <c:pt idx="8">
                  <c:v>1.9918815149452844E-3</c:v>
                </c:pt>
                <c:pt idx="9">
                  <c:v>2.1324625560571625E-3</c:v>
                </c:pt>
                <c:pt idx="10">
                  <c:v>2.281760982984857E-3</c:v>
                </c:pt>
                <c:pt idx="11">
                  <c:v>2.440241602799272E-3</c:v>
                </c:pt>
                <c:pt idx="12">
                  <c:v>2.6083900504632221E-3</c:v>
                </c:pt>
                <c:pt idx="13">
                  <c:v>2.786713575546385E-3</c:v>
                </c:pt>
                <c:pt idx="14">
                  <c:v>2.9757418582194522E-3</c:v>
                </c:pt>
                <c:pt idx="15">
                  <c:v>3.1760278561520031E-3</c:v>
                </c:pt>
                <c:pt idx="16">
                  <c:v>3.3881486840699158E-3</c:v>
                </c:pt>
                <c:pt idx="17">
                  <c:v>3.6127065278700374E-3</c:v>
                </c:pt>
                <c:pt idx="18">
                  <c:v>3.8503295953429772E-3</c:v>
                </c:pt>
                <c:pt idx="19">
                  <c:v>4.1016731057208133E-3</c:v>
                </c:pt>
                <c:pt idx="20">
                  <c:v>4.3674203204453043E-3</c:v>
                </c:pt>
                <c:pt idx="21">
                  <c:v>4.6482836177459659E-3</c:v>
                </c:pt>
                <c:pt idx="22">
                  <c:v>4.9450056138262352E-3</c:v>
                </c:pt>
                <c:pt idx="23">
                  <c:v>5.2583603336823328E-3</c:v>
                </c:pt>
                <c:pt idx="24">
                  <c:v>5.5891544348236916E-3</c:v>
                </c:pt>
                <c:pt idx="25">
                  <c:v>5.9382284874282864E-3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ED5-423A-9C93-F42B494B705C}"/>
            </c:ext>
          </c:extLst>
        </c:ser>
        <c:ser>
          <c:idx val="8"/>
          <c:order val="8"/>
          <c:tx>
            <c:strRef>
              <c:f>'Correspondance Diagramme'!$J$1</c:f>
              <c:strCache>
                <c:ptCount val="1"/>
                <c:pt idx="0">
                  <c:v>20%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Diagramme'!$J$2:$J$27</c:f>
              <c:numCache>
                <c:formatCode>0.00000</c:formatCode>
                <c:ptCount val="26"/>
                <c:pt idx="0">
                  <c:v>7.5392797560970592E-4</c:v>
                </c:pt>
                <c:pt idx="1">
                  <c:v>8.1073278519562476E-4</c:v>
                </c:pt>
                <c:pt idx="2">
                  <c:v>8.7130239326543932E-4</c:v>
                </c:pt>
                <c:pt idx="3">
                  <c:v>9.3585100100867927E-4</c:v>
                </c:pt>
                <c:pt idx="4">
                  <c:v>1.0046029162126431E-3</c:v>
                </c:pt>
                <c:pt idx="5">
                  <c:v>1.0777929312246379E-3</c:v>
                </c:pt>
                <c:pt idx="6">
                  <c:v>1.1556667120179009E-3</c:v>
                </c:pt>
                <c:pt idx="7">
                  <c:v>1.2384811987332196E-3</c:v>
                </c:pt>
                <c:pt idx="8">
                  <c:v>1.3265050180958763E-3</c:v>
                </c:pt>
                <c:pt idx="9">
                  <c:v>1.420018908137521E-3</c:v>
                </c:pt>
                <c:pt idx="10">
                  <c:v>1.5193161556850492E-3</c:v>
                </c:pt>
                <c:pt idx="11">
                  <c:v>1.6247030471138973E-3</c:v>
                </c:pt>
                <c:pt idx="12">
                  <c:v>1.7364993329012173E-3</c:v>
                </c:pt>
                <c:pt idx="13">
                  <c:v>1.8550387065557246E-3</c:v>
                </c:pt>
                <c:pt idx="14">
                  <c:v>1.9806692985455641E-3</c:v>
                </c:pt>
                <c:pt idx="15">
                  <c:v>2.1137541858936948E-3</c:v>
                </c:pt>
                <c:pt idx="16">
                  <c:v>2.2546719181620826E-3</c:v>
                </c:pt>
                <c:pt idx="17">
                  <c:v>2.4038170606021894E-3</c:v>
                </c:pt>
                <c:pt idx="18">
                  <c:v>2.561600755309242E-3</c:v>
                </c:pt>
                <c:pt idx="19">
                  <c:v>2.7284513012829316E-3</c:v>
                </c:pt>
                <c:pt idx="20">
                  <c:v>2.9048147543668857E-3</c:v>
                </c:pt>
                <c:pt idx="21">
                  <c:v>3.0911555481145624E-3</c:v>
                </c:pt>
                <c:pt idx="22">
                  <c:v>3.2879571367099595E-3</c:v>
                </c:pt>
                <c:pt idx="23">
                  <c:v>3.4957226611585374E-3</c:v>
                </c:pt>
                <c:pt idx="24">
                  <c:v>3.7149756400572257E-3</c:v>
                </c:pt>
                <c:pt idx="25">
                  <c:v>3.9462606863527724E-3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ED5-423A-9C93-F42B494B705C}"/>
            </c:ext>
          </c:extLst>
        </c:ser>
        <c:ser>
          <c:idx val="9"/>
          <c:order val="9"/>
          <c:tx>
            <c:strRef>
              <c:f>'Correspondance Diagramme'!$K$1</c:f>
              <c:strCache>
                <c:ptCount val="1"/>
                <c:pt idx="0">
                  <c:v>10%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Diagramme'!$K$2:$K$27</c:f>
              <c:numCache>
                <c:formatCode>0.00000</c:formatCode>
                <c:ptCount val="26"/>
                <c:pt idx="0">
                  <c:v>3.7673566661637061E-4</c:v>
                </c:pt>
                <c:pt idx="1">
                  <c:v>4.0510238151898748E-4</c:v>
                </c:pt>
                <c:pt idx="2">
                  <c:v>4.3534627842187733E-4</c:v>
                </c:pt>
                <c:pt idx="3">
                  <c:v>4.675737486066877E-4</c:v>
                </c:pt>
                <c:pt idx="4">
                  <c:v>5.0189614754887529E-4</c:v>
                </c:pt>
                <c:pt idx="5">
                  <c:v>5.3842997363519416E-4</c:v>
                </c:pt>
                <c:pt idx="6">
                  <c:v>5.7729705135846734E-4</c:v>
                </c:pt>
                <c:pt idx="7">
                  <c:v>6.1862471907429102E-4</c:v>
                </c:pt>
                <c:pt idx="8">
                  <c:v>6.6254602140957883E-4</c:v>
                </c:pt>
                <c:pt idx="9">
                  <c:v>7.0919990641862894E-4</c:v>
                </c:pt>
                <c:pt idx="10">
                  <c:v>7.5873142758869688E-4</c:v>
                </c:pt>
                <c:pt idx="11">
                  <c:v>8.1129195080407849E-4</c:v>
                </c:pt>
                <c:pt idx="12">
                  <c:v>8.6703936638523325E-4</c:v>
                </c:pt>
                <c:pt idx="13">
                  <c:v>9.2613830632781269E-4</c:v>
                </c:pt>
                <c:pt idx="14">
                  <c:v>9.8876036687544494E-4</c:v>
                </c:pt>
                <c:pt idx="15">
                  <c:v>1.0550843365699223E-3</c:v>
                </c:pt>
                <c:pt idx="16">
                  <c:v>1.1252964299329885E-3</c:v>
                </c:pt>
                <c:pt idx="17">
                  <c:v>1.1995905269454612E-3</c:v>
                </c:pt>
                <c:pt idx="18">
                  <c:v>1.2781684185016893E-3</c:v>
                </c:pt>
                <c:pt idx="19">
                  <c:v>1.3612400580307799E-3</c:v>
                </c:pt>
                <c:pt idx="20">
                  <c:v>1.4490238194902881E-3</c:v>
                </c:pt>
                <c:pt idx="21">
                  <c:v>1.5417467619535815E-3</c:v>
                </c:pt>
                <c:pt idx="22">
                  <c:v>1.6396449010286078E-3</c:v>
                </c:pt>
                <c:pt idx="23">
                  <c:v>1.7429634873635548E-3</c:v>
                </c:pt>
                <c:pt idx="24">
                  <c:v>1.8519572925140512E-3</c:v>
                </c:pt>
                <c:pt idx="25">
                  <c:v>1.966890902466779E-3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ED5-423A-9C93-F42B494B70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1312"/>
        <c:axId val="16534752"/>
      </c:scatterChart>
      <c:valAx>
        <c:axId val="16521312"/>
        <c:scaling>
          <c:orientation val="minMax"/>
          <c:max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&quot; &quot;&quot;°C&quot;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34752"/>
        <c:crosses val="autoZero"/>
        <c:crossBetween val="midCat"/>
        <c:majorUnit val="1"/>
        <c:minorUnit val="1"/>
      </c:valAx>
      <c:valAx>
        <c:axId val="16534752"/>
        <c:scaling>
          <c:orientation val="minMax"/>
          <c:max val="2.2000000000000006E-2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0"/>
        <c:majorTickMark val="out"/>
        <c:minorTickMark val="out"/>
        <c:tickLblPos val="nextTo"/>
        <c:crossAx val="16521312"/>
        <c:crosses val="autoZero"/>
        <c:crossBetween val="midCat"/>
        <c:majorUnit val="1.0000000000000002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2312660877244268"/>
          <c:y val="0.10364420768151036"/>
          <c:w val="7.5659141897583715E-2"/>
          <c:h val="0.819773391606217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6.sv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635804</xdr:colOff>
      <xdr:row>4</xdr:row>
      <xdr:rowOff>96288</xdr:rowOff>
    </xdr:from>
    <xdr:to>
      <xdr:col>11</xdr:col>
      <xdr:colOff>389068</xdr:colOff>
      <xdr:row>4</xdr:row>
      <xdr:rowOff>374431</xdr:rowOff>
    </xdr:to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6AF378C2-3D0F-5F04-0857-A49B79E95D13}"/>
            </a:ext>
          </a:extLst>
        </xdr:cNvPr>
        <xdr:cNvSpPr txBox="1"/>
      </xdr:nvSpPr>
      <xdr:spPr>
        <a:xfrm>
          <a:off x="13044580" y="1285271"/>
          <a:ext cx="469281" cy="278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17</xdr:col>
      <xdr:colOff>231272</xdr:colOff>
      <xdr:row>13</xdr:row>
      <xdr:rowOff>89099</xdr:rowOff>
    </xdr:from>
    <xdr:to>
      <xdr:col>18</xdr:col>
      <xdr:colOff>226625</xdr:colOff>
      <xdr:row>13</xdr:row>
      <xdr:rowOff>388867</xdr:rowOff>
    </xdr:to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7FC29F5A-5589-BAAF-B0A8-08E0708FC377}"/>
            </a:ext>
          </a:extLst>
        </xdr:cNvPr>
        <xdr:cNvSpPr txBox="1"/>
      </xdr:nvSpPr>
      <xdr:spPr>
        <a:xfrm>
          <a:off x="16633979" y="4884444"/>
          <a:ext cx="573422" cy="29976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11</xdr:col>
      <xdr:colOff>132478</xdr:colOff>
      <xdr:row>5</xdr:row>
      <xdr:rowOff>238194</xdr:rowOff>
    </xdr:from>
    <xdr:to>
      <xdr:col>11</xdr:col>
      <xdr:colOff>799406</xdr:colOff>
      <xdr:row>6</xdr:row>
      <xdr:rowOff>83861</xdr:rowOff>
    </xdr:to>
    <xdr:sp macro="" textlink="">
      <xdr:nvSpPr>
        <xdr:cNvPr id="33" name="ZoneTexte 32">
          <a:extLst>
            <a:ext uri="{FF2B5EF4-FFF2-40B4-BE49-F238E27FC236}">
              <a16:creationId xmlns:a16="http://schemas.microsoft.com/office/drawing/2014/main" id="{01749248-CC78-0AF5-210C-77B5B41E8286}"/>
            </a:ext>
          </a:extLst>
        </xdr:cNvPr>
        <xdr:cNvSpPr txBox="1"/>
      </xdr:nvSpPr>
      <xdr:spPr>
        <a:xfrm>
          <a:off x="13262324" y="1916059"/>
          <a:ext cx="666928" cy="24864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15</xdr:col>
      <xdr:colOff>431110</xdr:colOff>
      <xdr:row>7</xdr:row>
      <xdr:rowOff>182984</xdr:rowOff>
    </xdr:from>
    <xdr:to>
      <xdr:col>15</xdr:col>
      <xdr:colOff>1005369</xdr:colOff>
      <xdr:row>7</xdr:row>
      <xdr:rowOff>368111</xdr:rowOff>
    </xdr:to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F49BBB0D-7F95-D271-632E-F92916E2E8C3}"/>
            </a:ext>
          </a:extLst>
        </xdr:cNvPr>
        <xdr:cNvSpPr txBox="1"/>
      </xdr:nvSpPr>
      <xdr:spPr>
        <a:xfrm>
          <a:off x="15260344" y="2641625"/>
          <a:ext cx="574259" cy="18512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14</xdr:col>
      <xdr:colOff>64068</xdr:colOff>
      <xdr:row>11</xdr:row>
      <xdr:rowOff>24043</xdr:rowOff>
    </xdr:from>
    <xdr:to>
      <xdr:col>15</xdr:col>
      <xdr:colOff>273618</xdr:colOff>
      <xdr:row>11</xdr:row>
      <xdr:rowOff>284928</xdr:rowOff>
    </xdr:to>
    <xdr:sp macro="" textlink="">
      <xdr:nvSpPr>
        <xdr:cNvPr id="35" name="ZoneTexte 34">
          <a:extLst>
            <a:ext uri="{FF2B5EF4-FFF2-40B4-BE49-F238E27FC236}">
              <a16:creationId xmlns:a16="http://schemas.microsoft.com/office/drawing/2014/main" id="{DE60CF85-CD25-1202-3517-6F52B85620EB}"/>
            </a:ext>
          </a:extLst>
        </xdr:cNvPr>
        <xdr:cNvSpPr txBox="1"/>
      </xdr:nvSpPr>
      <xdr:spPr>
        <a:xfrm>
          <a:off x="14509223" y="4017974"/>
          <a:ext cx="590550" cy="26088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15</xdr:col>
      <xdr:colOff>65330</xdr:colOff>
      <xdr:row>11</xdr:row>
      <xdr:rowOff>325887</xdr:rowOff>
    </xdr:from>
    <xdr:to>
      <xdr:col>15</xdr:col>
      <xdr:colOff>739700</xdr:colOff>
      <xdr:row>12</xdr:row>
      <xdr:rowOff>141102</xdr:rowOff>
    </xdr:to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A2635FEB-F316-41C7-8CAD-5E63397BC3BE}"/>
            </a:ext>
          </a:extLst>
        </xdr:cNvPr>
        <xdr:cNvSpPr txBox="1"/>
      </xdr:nvSpPr>
      <xdr:spPr>
        <a:xfrm>
          <a:off x="14891485" y="4319818"/>
          <a:ext cx="674370" cy="2159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15</xdr:col>
      <xdr:colOff>808066</xdr:colOff>
      <xdr:row>12</xdr:row>
      <xdr:rowOff>223295</xdr:rowOff>
    </xdr:from>
    <xdr:to>
      <xdr:col>15</xdr:col>
      <xdr:colOff>1451956</xdr:colOff>
      <xdr:row>13</xdr:row>
      <xdr:rowOff>86135</xdr:rowOff>
    </xdr:to>
    <xdr:sp macro="" textlink="">
      <xdr:nvSpPr>
        <xdr:cNvPr id="37" name="ZoneTexte 36">
          <a:extLst>
            <a:ext uri="{FF2B5EF4-FFF2-40B4-BE49-F238E27FC236}">
              <a16:creationId xmlns:a16="http://schemas.microsoft.com/office/drawing/2014/main" id="{CBDC0763-7BC8-40D1-B59E-0D9D2F4B84CA}"/>
            </a:ext>
          </a:extLst>
        </xdr:cNvPr>
        <xdr:cNvSpPr txBox="1"/>
      </xdr:nvSpPr>
      <xdr:spPr>
        <a:xfrm>
          <a:off x="15634221" y="4617933"/>
          <a:ext cx="643890" cy="26354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17</xdr:col>
      <xdr:colOff>39250</xdr:colOff>
      <xdr:row>12</xdr:row>
      <xdr:rowOff>259702</xdr:rowOff>
    </xdr:from>
    <xdr:to>
      <xdr:col>18</xdr:col>
      <xdr:colOff>177610</xdr:colOff>
      <xdr:row>13</xdr:row>
      <xdr:rowOff>126686</xdr:rowOff>
    </xdr:to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816D747C-1208-4278-A1DC-86DCBDADFA27}"/>
            </a:ext>
          </a:extLst>
        </xdr:cNvPr>
        <xdr:cNvSpPr txBox="1"/>
      </xdr:nvSpPr>
      <xdr:spPr>
        <a:xfrm>
          <a:off x="16427616" y="4724378"/>
          <a:ext cx="720593" cy="2667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15</xdr:col>
      <xdr:colOff>1344718</xdr:colOff>
      <xdr:row>14</xdr:row>
      <xdr:rowOff>202715</xdr:rowOff>
    </xdr:from>
    <xdr:to>
      <xdr:col>17</xdr:col>
      <xdr:colOff>98346</xdr:colOff>
      <xdr:row>14</xdr:row>
      <xdr:rowOff>214498</xdr:rowOff>
    </xdr:to>
    <xdr:cxnSp macro="">
      <xdr:nvCxnSpPr>
        <xdr:cNvPr id="111" name="Connecteur droit 110">
          <a:extLst>
            <a:ext uri="{FF2B5EF4-FFF2-40B4-BE49-F238E27FC236}">
              <a16:creationId xmlns:a16="http://schemas.microsoft.com/office/drawing/2014/main" id="{F37017BF-A331-76A7-FDA5-263431B24B04}"/>
            </a:ext>
          </a:extLst>
        </xdr:cNvPr>
        <xdr:cNvCxnSpPr>
          <a:stCxn id="74" idx="6"/>
          <a:endCxn id="23" idx="2"/>
        </xdr:cNvCxnSpPr>
      </xdr:nvCxnSpPr>
      <xdr:spPr>
        <a:xfrm>
          <a:off x="16165618" y="5470040"/>
          <a:ext cx="325253" cy="11783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18841</xdr:colOff>
      <xdr:row>14</xdr:row>
      <xdr:rowOff>2093</xdr:rowOff>
    </xdr:from>
    <xdr:to>
      <xdr:col>20</xdr:col>
      <xdr:colOff>586154</xdr:colOff>
      <xdr:row>14</xdr:row>
      <xdr:rowOff>364253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677F21EA-DB4B-E1CE-565B-7CD8038844A2}"/>
            </a:ext>
          </a:extLst>
        </xdr:cNvPr>
        <xdr:cNvSpPr txBox="1"/>
      </xdr:nvSpPr>
      <xdr:spPr>
        <a:xfrm>
          <a:off x="17288399" y="4097843"/>
          <a:ext cx="640582" cy="3621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l"/>
          <a:r>
            <a:rPr lang="fr-FR" sz="1100"/>
            <a:t>0</a:t>
          </a:r>
        </a:p>
      </xdr:txBody>
    </xdr:sp>
    <xdr:clientData/>
  </xdr:twoCellAnchor>
  <xdr:twoCellAnchor>
    <xdr:from>
      <xdr:col>15</xdr:col>
      <xdr:colOff>33618</xdr:colOff>
      <xdr:row>8</xdr:row>
      <xdr:rowOff>224117</xdr:rowOff>
    </xdr:from>
    <xdr:to>
      <xdr:col>16</xdr:col>
      <xdr:colOff>45556</xdr:colOff>
      <xdr:row>9</xdr:row>
      <xdr:rowOff>106456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C333B6BC-C309-44F2-8684-388ABD189107}"/>
            </a:ext>
          </a:extLst>
        </xdr:cNvPr>
        <xdr:cNvSpPr txBox="1"/>
      </xdr:nvSpPr>
      <xdr:spPr>
        <a:xfrm>
          <a:off x="14859000" y="3115235"/>
          <a:ext cx="1524732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100"/>
            <a:t>Point de rosée :</a:t>
          </a:r>
        </a:p>
      </xdr:txBody>
    </xdr:sp>
    <xdr:clientData/>
  </xdr:twoCellAnchor>
  <xdr:twoCellAnchor>
    <xdr:from>
      <xdr:col>17</xdr:col>
      <xdr:colOff>231272</xdr:colOff>
      <xdr:row>24</xdr:row>
      <xdr:rowOff>89099</xdr:rowOff>
    </xdr:from>
    <xdr:to>
      <xdr:col>18</xdr:col>
      <xdr:colOff>226625</xdr:colOff>
      <xdr:row>24</xdr:row>
      <xdr:rowOff>388867</xdr:rowOff>
    </xdr:to>
    <xdr:sp macro="" textlink="">
      <xdr:nvSpPr>
        <xdr:cNvPr id="72" name="ZoneTexte 71">
          <a:extLst>
            <a:ext uri="{FF2B5EF4-FFF2-40B4-BE49-F238E27FC236}">
              <a16:creationId xmlns:a16="http://schemas.microsoft.com/office/drawing/2014/main" id="{443F7F28-8A61-47A1-9897-92A3E23F38DF}"/>
            </a:ext>
          </a:extLst>
        </xdr:cNvPr>
        <xdr:cNvSpPr txBox="1"/>
      </xdr:nvSpPr>
      <xdr:spPr>
        <a:xfrm>
          <a:off x="16623797" y="4956374"/>
          <a:ext cx="576378" cy="2997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17</xdr:col>
      <xdr:colOff>39250</xdr:colOff>
      <xdr:row>23</xdr:row>
      <xdr:rowOff>259702</xdr:rowOff>
    </xdr:from>
    <xdr:to>
      <xdr:col>18</xdr:col>
      <xdr:colOff>177610</xdr:colOff>
      <xdr:row>24</xdr:row>
      <xdr:rowOff>126686</xdr:rowOff>
    </xdr:to>
    <xdr:sp macro="" textlink="">
      <xdr:nvSpPr>
        <xdr:cNvPr id="75" name="ZoneTexte 74">
          <a:extLst>
            <a:ext uri="{FF2B5EF4-FFF2-40B4-BE49-F238E27FC236}">
              <a16:creationId xmlns:a16="http://schemas.microsoft.com/office/drawing/2014/main" id="{A5DD7D24-66C9-4DFA-88A7-2AF8E997225D}"/>
            </a:ext>
          </a:extLst>
        </xdr:cNvPr>
        <xdr:cNvSpPr txBox="1"/>
      </xdr:nvSpPr>
      <xdr:spPr>
        <a:xfrm>
          <a:off x="16431775" y="4726927"/>
          <a:ext cx="719385" cy="2670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10</xdr:col>
      <xdr:colOff>635804</xdr:colOff>
      <xdr:row>15</xdr:row>
      <xdr:rowOff>96288</xdr:rowOff>
    </xdr:from>
    <xdr:to>
      <xdr:col>11</xdr:col>
      <xdr:colOff>389068</xdr:colOff>
      <xdr:row>15</xdr:row>
      <xdr:rowOff>374431</xdr:rowOff>
    </xdr:to>
    <xdr:sp macro="" textlink="">
      <xdr:nvSpPr>
        <xdr:cNvPr id="92" name="ZoneTexte 91">
          <a:extLst>
            <a:ext uri="{FF2B5EF4-FFF2-40B4-BE49-F238E27FC236}">
              <a16:creationId xmlns:a16="http://schemas.microsoft.com/office/drawing/2014/main" id="{F97B7084-1165-4E40-95A4-8E540C8044CF}"/>
            </a:ext>
          </a:extLst>
        </xdr:cNvPr>
        <xdr:cNvSpPr txBox="1"/>
      </xdr:nvSpPr>
      <xdr:spPr>
        <a:xfrm>
          <a:off x="13046879" y="1363113"/>
          <a:ext cx="467639" cy="278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10</xdr:col>
      <xdr:colOff>703978</xdr:colOff>
      <xdr:row>16</xdr:row>
      <xdr:rowOff>84329</xdr:rowOff>
    </xdr:from>
    <xdr:to>
      <xdr:col>11</xdr:col>
      <xdr:colOff>652868</xdr:colOff>
      <xdr:row>16</xdr:row>
      <xdr:rowOff>332977</xdr:rowOff>
    </xdr:to>
    <xdr:sp macro="" textlink="">
      <xdr:nvSpPr>
        <xdr:cNvPr id="93" name="ZoneTexte 92">
          <a:extLst>
            <a:ext uri="{FF2B5EF4-FFF2-40B4-BE49-F238E27FC236}">
              <a16:creationId xmlns:a16="http://schemas.microsoft.com/office/drawing/2014/main" id="{3A3E0787-89D3-4395-BA70-3BC419B6EC54}"/>
            </a:ext>
          </a:extLst>
        </xdr:cNvPr>
        <xdr:cNvSpPr txBox="1"/>
      </xdr:nvSpPr>
      <xdr:spPr>
        <a:xfrm>
          <a:off x="13115053" y="1751204"/>
          <a:ext cx="663265" cy="2486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13</xdr:col>
      <xdr:colOff>351234</xdr:colOff>
      <xdr:row>3</xdr:row>
      <xdr:rowOff>244755</xdr:rowOff>
    </xdr:from>
    <xdr:to>
      <xdr:col>14</xdr:col>
      <xdr:colOff>1101</xdr:colOff>
      <xdr:row>19</xdr:row>
      <xdr:rowOff>149680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58D3CE6E-D567-458E-BC52-7D98858CDF2D}"/>
            </a:ext>
            <a:ext uri="{147F2762-F138-4A5C-976F-8EAC2B608ADB}">
              <a16:predDERef xmlns:a16="http://schemas.microsoft.com/office/drawing/2014/main" pred="{3A3E0787-89D3-4395-BA70-3BC419B6EC54}"/>
            </a:ext>
          </a:extLst>
        </xdr:cNvPr>
        <xdr:cNvCxnSpPr/>
      </xdr:nvCxnSpPr>
      <xdr:spPr>
        <a:xfrm flipV="1">
          <a:off x="14836561" y="1116659"/>
          <a:ext cx="1559" cy="6352617"/>
        </a:xfrm>
        <a:prstGeom prst="line">
          <a:avLst/>
        </a:prstGeom>
        <a:ln w="38100">
          <a:solidFill>
            <a:schemeClr val="accent3">
              <a:lumMod val="60000"/>
              <a:lumOff val="40000"/>
            </a:schemeClr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461015</xdr:colOff>
      <xdr:row>19</xdr:row>
      <xdr:rowOff>42992</xdr:rowOff>
    </xdr:from>
    <xdr:to>
      <xdr:col>15</xdr:col>
      <xdr:colOff>566049</xdr:colOff>
      <xdr:row>20</xdr:row>
      <xdr:rowOff>17221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58418E19-591D-4B7B-9061-77595A730C4B}"/>
            </a:ext>
            <a:ext uri="{147F2762-F138-4A5C-976F-8EAC2B608ADB}">
              <a16:predDERef xmlns:a16="http://schemas.microsoft.com/office/drawing/2014/main" pred="{58D3CE6E-D567-458E-BC52-7D98858CDF2D}"/>
            </a:ext>
          </a:extLst>
        </xdr:cNvPr>
        <xdr:cNvSpPr txBox="1"/>
      </xdr:nvSpPr>
      <xdr:spPr>
        <a:xfrm>
          <a:off x="13979188" y="7362588"/>
          <a:ext cx="1804880" cy="3772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000" b="1">
              <a:solidFill>
                <a:schemeClr val="accent3">
                  <a:lumMod val="60000"/>
                  <a:lumOff val="40000"/>
                </a:schemeClr>
              </a:solidFill>
            </a:rPr>
            <a:t>Pare vapeur</a:t>
          </a:r>
        </a:p>
      </xdr:txBody>
    </xdr:sp>
    <xdr:clientData/>
  </xdr:twoCellAnchor>
  <xdr:twoCellAnchor>
    <xdr:from>
      <xdr:col>1</xdr:col>
      <xdr:colOff>2452688</xdr:colOff>
      <xdr:row>22</xdr:row>
      <xdr:rowOff>381308</xdr:rowOff>
    </xdr:from>
    <xdr:to>
      <xdr:col>11</xdr:col>
      <xdr:colOff>655923</xdr:colOff>
      <xdr:row>52</xdr:row>
      <xdr:rowOff>170027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5E8CAE7F-F963-4656-8D73-33FD5BD534BB}"/>
            </a:ext>
            <a:ext uri="{147F2762-F138-4A5C-976F-8EAC2B608ADB}">
              <a16:predDERef xmlns:a16="http://schemas.microsoft.com/office/drawing/2014/main" pred="{816D747C-1208-4278-A1DC-86DCBDADFA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687900</xdr:colOff>
      <xdr:row>4</xdr:row>
      <xdr:rowOff>166687</xdr:rowOff>
    </xdr:from>
    <xdr:to>
      <xdr:col>33</xdr:col>
      <xdr:colOff>564386</xdr:colOff>
      <xdr:row>20</xdr:row>
      <xdr:rowOff>377597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05F5387D-B1DC-429F-B043-8E3EBF6C43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799261</xdr:colOff>
      <xdr:row>37</xdr:row>
      <xdr:rowOff>60605</xdr:rowOff>
    </xdr:from>
    <xdr:to>
      <xdr:col>5</xdr:col>
      <xdr:colOff>39983</xdr:colOff>
      <xdr:row>38</xdr:row>
      <xdr:rowOff>18422</xdr:rowOff>
    </xdr:to>
    <xdr:sp macro="" textlink="">
      <xdr:nvSpPr>
        <xdr:cNvPr id="3" name="Organigramme : Connecteur 2">
          <a:extLst>
            <a:ext uri="{FF2B5EF4-FFF2-40B4-BE49-F238E27FC236}">
              <a16:creationId xmlns:a16="http://schemas.microsoft.com/office/drawing/2014/main" id="{DC80EBD9-066B-2B39-C6BC-7FBE260A2200}"/>
            </a:ext>
          </a:extLst>
        </xdr:cNvPr>
        <xdr:cNvSpPr/>
      </xdr:nvSpPr>
      <xdr:spPr>
        <a:xfrm>
          <a:off x="7415473" y="13571451"/>
          <a:ext cx="156587" cy="148317"/>
        </a:xfrm>
        <a:prstGeom prst="flowChartConnector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797378</xdr:colOff>
      <xdr:row>49</xdr:row>
      <xdr:rowOff>31297</xdr:rowOff>
    </xdr:from>
    <xdr:to>
      <xdr:col>5</xdr:col>
      <xdr:colOff>38100</xdr:colOff>
      <xdr:row>49</xdr:row>
      <xdr:rowOff>179614</xdr:rowOff>
    </xdr:to>
    <xdr:sp macro="" textlink="">
      <xdr:nvSpPr>
        <xdr:cNvPr id="4" name="Organigramme : Connecteur 3">
          <a:extLst>
            <a:ext uri="{FF2B5EF4-FFF2-40B4-BE49-F238E27FC236}">
              <a16:creationId xmlns:a16="http://schemas.microsoft.com/office/drawing/2014/main" id="{6FB94AE4-C8A3-4A89-A1FF-711B4CD084DB}"/>
            </a:ext>
          </a:extLst>
        </xdr:cNvPr>
        <xdr:cNvSpPr/>
      </xdr:nvSpPr>
      <xdr:spPr>
        <a:xfrm>
          <a:off x="7415892" y="15821026"/>
          <a:ext cx="155122" cy="148317"/>
        </a:xfrm>
        <a:prstGeom prst="flowChartConnector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900792</xdr:colOff>
      <xdr:row>49</xdr:row>
      <xdr:rowOff>36740</xdr:rowOff>
    </xdr:from>
    <xdr:to>
      <xdr:col>7</xdr:col>
      <xdr:colOff>1055914</xdr:colOff>
      <xdr:row>49</xdr:row>
      <xdr:rowOff>185057</xdr:rowOff>
    </xdr:to>
    <xdr:sp macro="" textlink="">
      <xdr:nvSpPr>
        <xdr:cNvPr id="10" name="Organigramme : Connecteur 9">
          <a:extLst>
            <a:ext uri="{FF2B5EF4-FFF2-40B4-BE49-F238E27FC236}">
              <a16:creationId xmlns:a16="http://schemas.microsoft.com/office/drawing/2014/main" id="{9E087AD1-D831-4E0F-AC1D-F357C5F239C4}"/>
            </a:ext>
          </a:extLst>
        </xdr:cNvPr>
        <xdr:cNvSpPr/>
      </xdr:nvSpPr>
      <xdr:spPr>
        <a:xfrm>
          <a:off x="10463892" y="15826469"/>
          <a:ext cx="155122" cy="148317"/>
        </a:xfrm>
        <a:prstGeom prst="flowChartConnector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900791</xdr:colOff>
      <xdr:row>37</xdr:row>
      <xdr:rowOff>25854</xdr:rowOff>
    </xdr:from>
    <xdr:to>
      <xdr:col>7</xdr:col>
      <xdr:colOff>1055913</xdr:colOff>
      <xdr:row>37</xdr:row>
      <xdr:rowOff>174171</xdr:rowOff>
    </xdr:to>
    <xdr:sp macro="" textlink="">
      <xdr:nvSpPr>
        <xdr:cNvPr id="11" name="Organigramme : Connecteur 10">
          <a:extLst>
            <a:ext uri="{FF2B5EF4-FFF2-40B4-BE49-F238E27FC236}">
              <a16:creationId xmlns:a16="http://schemas.microsoft.com/office/drawing/2014/main" id="{15CA5920-965E-45C3-8BC5-045B0FAC7EC4}"/>
            </a:ext>
          </a:extLst>
        </xdr:cNvPr>
        <xdr:cNvSpPr/>
      </xdr:nvSpPr>
      <xdr:spPr>
        <a:xfrm>
          <a:off x="10463891" y="13529583"/>
          <a:ext cx="155122" cy="148317"/>
        </a:xfrm>
        <a:prstGeom prst="flowChartConnector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39983</xdr:colOff>
      <xdr:row>37</xdr:row>
      <xdr:rowOff>100013</xdr:rowOff>
    </xdr:from>
    <xdr:to>
      <xdr:col>7</xdr:col>
      <xdr:colOff>900791</xdr:colOff>
      <xdr:row>37</xdr:row>
      <xdr:rowOff>134764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BA0D8E6A-36D1-A085-23AA-D3D3F4C1DC36}"/>
            </a:ext>
          </a:extLst>
        </xdr:cNvPr>
        <xdr:cNvCxnSpPr>
          <a:stCxn id="3" idx="6"/>
          <a:endCxn id="11" idx="2"/>
        </xdr:cNvCxnSpPr>
      </xdr:nvCxnSpPr>
      <xdr:spPr>
        <a:xfrm flipV="1">
          <a:off x="7572060" y="13610859"/>
          <a:ext cx="2890366" cy="34751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978352</xdr:colOff>
      <xdr:row>37</xdr:row>
      <xdr:rowOff>174171</xdr:rowOff>
    </xdr:from>
    <xdr:to>
      <xdr:col>7</xdr:col>
      <xdr:colOff>978353</xdr:colOff>
      <xdr:row>49</xdr:row>
      <xdr:rowOff>36740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3FCDF0D1-3D42-4915-B41A-A8DD904F0D71}"/>
            </a:ext>
          </a:extLst>
        </xdr:cNvPr>
        <xdr:cNvCxnSpPr>
          <a:stCxn id="11" idx="4"/>
          <a:endCxn id="10" idx="0"/>
        </xdr:cNvCxnSpPr>
      </xdr:nvCxnSpPr>
      <xdr:spPr>
        <a:xfrm>
          <a:off x="10541452" y="13677900"/>
          <a:ext cx="1" cy="2148569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875672</xdr:colOff>
      <xdr:row>38</xdr:row>
      <xdr:rowOff>18422</xdr:rowOff>
    </xdr:from>
    <xdr:to>
      <xdr:col>4</xdr:col>
      <xdr:colOff>877555</xdr:colOff>
      <xdr:row>49</xdr:row>
      <xdr:rowOff>31297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517D958E-2DC7-4543-8214-8B74018BDE84}"/>
            </a:ext>
          </a:extLst>
        </xdr:cNvPr>
        <xdr:cNvCxnSpPr>
          <a:stCxn id="3" idx="4"/>
          <a:endCxn id="4" idx="0"/>
        </xdr:cNvCxnSpPr>
      </xdr:nvCxnSpPr>
      <xdr:spPr>
        <a:xfrm flipH="1">
          <a:off x="7491884" y="13719768"/>
          <a:ext cx="1883" cy="210837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0.06432</cdr:x>
      <cdr:y>0.11982</cdr:y>
    </cdr:from>
    <cdr:to>
      <cdr:x>0.54467</cdr:x>
      <cdr:y>0.55998</cdr:y>
    </cdr:to>
    <cdr:sp macro="" textlink="">
      <cdr:nvSpPr>
        <cdr:cNvPr id="26" name="Phylactère : pensées 25">
          <a:extLst xmlns:a="http://schemas.openxmlformats.org/drawingml/2006/main">
            <a:ext uri="{FF2B5EF4-FFF2-40B4-BE49-F238E27FC236}">
              <a16:creationId xmlns:a16="http://schemas.microsoft.com/office/drawing/2014/main" id="{B285A196-CF9A-DE8C-953B-C4FCA8E02D26}"/>
            </a:ext>
          </a:extLst>
        </cdr:cNvPr>
        <cdr:cNvSpPr/>
      </cdr:nvSpPr>
      <cdr:spPr>
        <a:xfrm xmlns:a="http://schemas.openxmlformats.org/drawingml/2006/main">
          <a:off x="703312" y="915800"/>
          <a:ext cx="5252422" cy="3364201"/>
        </a:xfrm>
        <a:prstGeom xmlns:a="http://schemas.openxmlformats.org/drawingml/2006/main" prst="cloudCallout">
          <a:avLst>
            <a:gd name="adj1" fmla="val 73727"/>
            <a:gd name="adj2" fmla="val 13590"/>
          </a:avLst>
        </a:pr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 kern="1200"/>
        </a:p>
      </cdr:txBody>
    </cdr:sp>
  </cdr:relSizeAnchor>
  <cdr:relSizeAnchor xmlns:cdr="http://schemas.openxmlformats.org/drawingml/2006/chartDrawing">
    <cdr:from>
      <cdr:x>0.1608</cdr:x>
      <cdr:y>0.30311</cdr:y>
    </cdr:from>
    <cdr:to>
      <cdr:x>0.47578</cdr:x>
      <cdr:y>0.3807</cdr:y>
    </cdr:to>
    <cdr:sp macro="" textlink="">
      <cdr:nvSpPr>
        <cdr:cNvPr id="27" name="ZoneTexte 26">
          <a:extLst xmlns:a="http://schemas.openxmlformats.org/drawingml/2006/main">
            <a:ext uri="{FF2B5EF4-FFF2-40B4-BE49-F238E27FC236}">
              <a16:creationId xmlns:a16="http://schemas.microsoft.com/office/drawing/2014/main" id="{B3BC616B-8D58-0E70-5DAF-1376E92361B6}"/>
            </a:ext>
          </a:extLst>
        </cdr:cNvPr>
        <cdr:cNvSpPr txBox="1"/>
      </cdr:nvSpPr>
      <cdr:spPr>
        <a:xfrm xmlns:a="http://schemas.openxmlformats.org/drawingml/2006/main">
          <a:off x="1762059" y="2317804"/>
          <a:ext cx="3451574" cy="5933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2800" kern="1200">
              <a:latin typeface="Amasis MT Pro Black" panose="020F0502020204030204" pitchFamily="18" charset="0"/>
              <a:ea typeface="STHupo" panose="020B0503020204020204" pitchFamily="2" charset="-122"/>
              <a:cs typeface="ADLaM Display" panose="020F0502020204030204" pitchFamily="2" charset="0"/>
            </a:rPr>
            <a:t>Vapeur saturée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194865</xdr:colOff>
      <xdr:row>1</xdr:row>
      <xdr:rowOff>176601</xdr:rowOff>
    </xdr:from>
    <xdr:to>
      <xdr:col>21</xdr:col>
      <xdr:colOff>224117</xdr:colOff>
      <xdr:row>18</xdr:row>
      <xdr:rowOff>336177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9FB4AD12-C511-4A88-8ABB-B0D02CB040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304702</xdr:colOff>
      <xdr:row>28</xdr:row>
      <xdr:rowOff>33285</xdr:rowOff>
    </xdr:from>
    <xdr:to>
      <xdr:col>14</xdr:col>
      <xdr:colOff>63967</xdr:colOff>
      <xdr:row>28</xdr:row>
      <xdr:rowOff>379403</xdr:rowOff>
    </xdr:to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F1E840ED-6F5C-4ADE-92B6-28D87BFB06D9}"/>
            </a:ext>
          </a:extLst>
        </xdr:cNvPr>
        <xdr:cNvSpPr txBox="1"/>
      </xdr:nvSpPr>
      <xdr:spPr>
        <a:xfrm>
          <a:off x="13986066" y="11428649"/>
          <a:ext cx="642492" cy="3461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fr-FR" sz="1100"/>
        </a:p>
      </xdr:txBody>
    </xdr:sp>
    <xdr:clientData/>
  </xdr:twoCellAnchor>
  <xdr:twoCellAnchor>
    <xdr:from>
      <xdr:col>14</xdr:col>
      <xdr:colOff>632483</xdr:colOff>
      <xdr:row>25</xdr:row>
      <xdr:rowOff>280609</xdr:rowOff>
    </xdr:from>
    <xdr:to>
      <xdr:col>15</xdr:col>
      <xdr:colOff>403564</xdr:colOff>
      <xdr:row>26</xdr:row>
      <xdr:rowOff>81597</xdr:rowOff>
    </xdr:to>
    <xdr:sp macro="" textlink="">
      <xdr:nvSpPr>
        <xdr:cNvPr id="35" name="ZoneTexte 34">
          <a:extLst>
            <a:ext uri="{FF2B5EF4-FFF2-40B4-BE49-F238E27FC236}">
              <a16:creationId xmlns:a16="http://schemas.microsoft.com/office/drawing/2014/main" id="{ABC321B7-E5EB-4642-9982-087325E588CD}"/>
            </a:ext>
          </a:extLst>
        </xdr:cNvPr>
        <xdr:cNvSpPr txBox="1"/>
      </xdr:nvSpPr>
      <xdr:spPr>
        <a:xfrm>
          <a:off x="15197074" y="10169291"/>
          <a:ext cx="654308" cy="3032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14</xdr:col>
      <xdr:colOff>32763</xdr:colOff>
      <xdr:row>24</xdr:row>
      <xdr:rowOff>318778</xdr:rowOff>
    </xdr:from>
    <xdr:to>
      <xdr:col>14</xdr:col>
      <xdr:colOff>666697</xdr:colOff>
      <xdr:row>25</xdr:row>
      <xdr:rowOff>206720</xdr:rowOff>
    </xdr:to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365252BD-98EB-4DF7-B89D-B365A3DD66B5}"/>
            </a:ext>
          </a:extLst>
        </xdr:cNvPr>
        <xdr:cNvSpPr txBox="1"/>
      </xdr:nvSpPr>
      <xdr:spPr>
        <a:xfrm>
          <a:off x="14597354" y="9705233"/>
          <a:ext cx="633934" cy="3901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 baseline="0"/>
        </a:p>
      </xdr:txBody>
    </xdr:sp>
    <xdr:clientData/>
  </xdr:twoCellAnchor>
  <xdr:twoCellAnchor>
    <xdr:from>
      <xdr:col>12</xdr:col>
      <xdr:colOff>880083</xdr:colOff>
      <xdr:row>29</xdr:row>
      <xdr:rowOff>185872</xdr:rowOff>
    </xdr:from>
    <xdr:to>
      <xdr:col>13</xdr:col>
      <xdr:colOff>470704</xdr:colOff>
      <xdr:row>29</xdr:row>
      <xdr:rowOff>488795</xdr:rowOff>
    </xdr:to>
    <xdr:sp macro="" textlink="">
      <xdr:nvSpPr>
        <xdr:cNvPr id="37" name="ZoneTexte 36">
          <a:extLst>
            <a:ext uri="{FF2B5EF4-FFF2-40B4-BE49-F238E27FC236}">
              <a16:creationId xmlns:a16="http://schemas.microsoft.com/office/drawing/2014/main" id="{BF2946B1-D07A-4FA3-8063-E3B45A27F0F3}"/>
            </a:ext>
          </a:extLst>
        </xdr:cNvPr>
        <xdr:cNvSpPr txBox="1"/>
      </xdr:nvSpPr>
      <xdr:spPr>
        <a:xfrm>
          <a:off x="13678219" y="12083463"/>
          <a:ext cx="473849" cy="3029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16</xdr:col>
      <xdr:colOff>333121</xdr:colOff>
      <xdr:row>27</xdr:row>
      <xdr:rowOff>261811</xdr:rowOff>
    </xdr:from>
    <xdr:to>
      <xdr:col>17</xdr:col>
      <xdr:colOff>127849</xdr:colOff>
      <xdr:row>28</xdr:row>
      <xdr:rowOff>185610</xdr:rowOff>
    </xdr:to>
    <xdr:sp macro="" textlink="">
      <xdr:nvSpPr>
        <xdr:cNvPr id="38" name="ZoneTexte 37">
          <a:extLst>
            <a:ext uri="{FF2B5EF4-FFF2-40B4-BE49-F238E27FC236}">
              <a16:creationId xmlns:a16="http://schemas.microsoft.com/office/drawing/2014/main" id="{C089AF47-CD85-4829-8F92-E3D7FEF1B1C1}"/>
            </a:ext>
          </a:extLst>
        </xdr:cNvPr>
        <xdr:cNvSpPr txBox="1"/>
      </xdr:nvSpPr>
      <xdr:spPr>
        <a:xfrm>
          <a:off x="16664166" y="11154947"/>
          <a:ext cx="677956" cy="4260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14</xdr:col>
      <xdr:colOff>405295</xdr:colOff>
      <xdr:row>33</xdr:row>
      <xdr:rowOff>238025</xdr:rowOff>
    </xdr:from>
    <xdr:to>
      <xdr:col>15</xdr:col>
      <xdr:colOff>511396</xdr:colOff>
      <xdr:row>34</xdr:row>
      <xdr:rowOff>120363</xdr:rowOff>
    </xdr:to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D3F0C258-FAEE-4F92-B212-75937704ED51}"/>
            </a:ext>
          </a:extLst>
        </xdr:cNvPr>
        <xdr:cNvSpPr txBox="1"/>
      </xdr:nvSpPr>
      <xdr:spPr>
        <a:xfrm>
          <a:off x="14969886" y="14144525"/>
          <a:ext cx="989328" cy="3845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675931</xdr:colOff>
      <xdr:row>29</xdr:row>
      <xdr:rowOff>249644</xdr:rowOff>
    </xdr:from>
    <xdr:to>
      <xdr:col>12</xdr:col>
      <xdr:colOff>363682</xdr:colOff>
      <xdr:row>30</xdr:row>
      <xdr:rowOff>225136</xdr:rowOff>
    </xdr:to>
    <xdr:sp macro="" textlink="">
      <xdr:nvSpPr>
        <xdr:cNvPr id="40" name="ZoneTexte 39">
          <a:extLst>
            <a:ext uri="{FF2B5EF4-FFF2-40B4-BE49-F238E27FC236}">
              <a16:creationId xmlns:a16="http://schemas.microsoft.com/office/drawing/2014/main" id="{95A3536F-E811-47A0-A460-B116F996A6F7}"/>
            </a:ext>
          </a:extLst>
        </xdr:cNvPr>
        <xdr:cNvSpPr txBox="1"/>
      </xdr:nvSpPr>
      <xdr:spPr>
        <a:xfrm>
          <a:off x="12590840" y="12147235"/>
          <a:ext cx="570978" cy="477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15</xdr:col>
      <xdr:colOff>634111</xdr:colOff>
      <xdr:row>23</xdr:row>
      <xdr:rowOff>391244</xdr:rowOff>
    </xdr:from>
    <xdr:to>
      <xdr:col>16</xdr:col>
      <xdr:colOff>405194</xdr:colOff>
      <xdr:row>24</xdr:row>
      <xdr:rowOff>192231</xdr:rowOff>
    </xdr:to>
    <xdr:sp macro="" textlink="">
      <xdr:nvSpPr>
        <xdr:cNvPr id="41" name="ZoneTexte 40">
          <a:extLst>
            <a:ext uri="{FF2B5EF4-FFF2-40B4-BE49-F238E27FC236}">
              <a16:creationId xmlns:a16="http://schemas.microsoft.com/office/drawing/2014/main" id="{8025132E-F958-40FF-B915-BB1176DAD9D9}"/>
            </a:ext>
          </a:extLst>
        </xdr:cNvPr>
        <xdr:cNvSpPr txBox="1"/>
      </xdr:nvSpPr>
      <xdr:spPr>
        <a:xfrm>
          <a:off x="16081929" y="9275471"/>
          <a:ext cx="654310" cy="3032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20</xdr:col>
      <xdr:colOff>80843</xdr:colOff>
      <xdr:row>32</xdr:row>
      <xdr:rowOff>148879</xdr:rowOff>
    </xdr:from>
    <xdr:to>
      <xdr:col>21</xdr:col>
      <xdr:colOff>489057</xdr:colOff>
      <xdr:row>32</xdr:row>
      <xdr:rowOff>489058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3D371B03-7CFC-06FB-F74B-B72086D2AF0D}"/>
            </a:ext>
          </a:extLst>
        </xdr:cNvPr>
        <xdr:cNvSpPr txBox="1"/>
      </xdr:nvSpPr>
      <xdr:spPr>
        <a:xfrm>
          <a:off x="19915255" y="13651967"/>
          <a:ext cx="946096" cy="3401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0 °C</a:t>
          </a:r>
        </a:p>
      </xdr:txBody>
    </xdr:sp>
    <xdr:clientData/>
  </xdr:twoCellAnchor>
  <xdr:twoCellAnchor>
    <xdr:from>
      <xdr:col>12</xdr:col>
      <xdr:colOff>645690</xdr:colOff>
      <xdr:row>24</xdr:row>
      <xdr:rowOff>293762</xdr:rowOff>
    </xdr:from>
    <xdr:to>
      <xdr:col>15</xdr:col>
      <xdr:colOff>450849</xdr:colOff>
      <xdr:row>31</xdr:row>
      <xdr:rowOff>74755</xdr:rowOff>
    </xdr:to>
    <xdr:grpSp>
      <xdr:nvGrpSpPr>
        <xdr:cNvPr id="44" name="Groupe 43">
          <a:extLst>
            <a:ext uri="{FF2B5EF4-FFF2-40B4-BE49-F238E27FC236}">
              <a16:creationId xmlns:a16="http://schemas.microsoft.com/office/drawing/2014/main" id="{334F2336-49EC-675C-5D68-36FC16560282}"/>
            </a:ext>
          </a:extLst>
        </xdr:cNvPr>
        <xdr:cNvGrpSpPr/>
      </xdr:nvGrpSpPr>
      <xdr:grpSpPr>
        <a:xfrm>
          <a:off x="13420396" y="9695497"/>
          <a:ext cx="2460953" cy="3153964"/>
          <a:chOff x="12795306" y="9031696"/>
          <a:chExt cx="2463044" cy="3321193"/>
        </a:xfrm>
      </xdr:grpSpPr>
      <xdr:grpSp>
        <xdr:nvGrpSpPr>
          <xdr:cNvPr id="8" name="Groupe 7">
            <a:extLst>
              <a:ext uri="{FF2B5EF4-FFF2-40B4-BE49-F238E27FC236}">
                <a16:creationId xmlns:a16="http://schemas.microsoft.com/office/drawing/2014/main" id="{DC4C68A0-B7F6-442B-AB08-5DCA08D367D0}"/>
              </a:ext>
            </a:extLst>
          </xdr:cNvPr>
          <xdr:cNvGrpSpPr/>
        </xdr:nvGrpSpPr>
        <xdr:grpSpPr>
          <a:xfrm>
            <a:off x="12795306" y="9031696"/>
            <a:ext cx="2463044" cy="3321193"/>
            <a:chOff x="16499455" y="10145520"/>
            <a:chExt cx="1787811" cy="2925623"/>
          </a:xfrm>
          <a:solidFill>
            <a:srgbClr val="FF0000"/>
          </a:solidFill>
        </xdr:grpSpPr>
        <xdr:sp macro="" textlink="">
          <xdr:nvSpPr>
            <xdr:cNvPr id="9" name="Triangle isocèle 8">
              <a:extLst>
                <a:ext uri="{FF2B5EF4-FFF2-40B4-BE49-F238E27FC236}">
                  <a16:creationId xmlns:a16="http://schemas.microsoft.com/office/drawing/2014/main" id="{2CAF04DC-C399-E728-9D40-E355F846116A}"/>
                </a:ext>
              </a:extLst>
            </xdr:cNvPr>
            <xdr:cNvSpPr/>
          </xdr:nvSpPr>
          <xdr:spPr>
            <a:xfrm rot="18937066">
              <a:off x="16499455" y="10145520"/>
              <a:ext cx="141914" cy="251166"/>
            </a:xfrm>
            <a:prstGeom prst="triangl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0" name="Triangle isocèle 9">
              <a:extLst>
                <a:ext uri="{FF2B5EF4-FFF2-40B4-BE49-F238E27FC236}">
                  <a16:creationId xmlns:a16="http://schemas.microsoft.com/office/drawing/2014/main" id="{7862C1B8-ACFC-911D-BA98-94C7BE25DC44}"/>
                </a:ext>
              </a:extLst>
            </xdr:cNvPr>
            <xdr:cNvSpPr/>
          </xdr:nvSpPr>
          <xdr:spPr>
            <a:xfrm rot="18917133">
              <a:off x="18102607" y="12702159"/>
              <a:ext cx="184659" cy="368984"/>
            </a:xfrm>
            <a:prstGeom prst="triangl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1" name="Ellipse 10">
              <a:extLst>
                <a:ext uri="{FF2B5EF4-FFF2-40B4-BE49-F238E27FC236}">
                  <a16:creationId xmlns:a16="http://schemas.microsoft.com/office/drawing/2014/main" id="{8FA838DC-ECD9-CCAE-8E8C-0C86506FB4E6}"/>
                </a:ext>
              </a:extLst>
            </xdr:cNvPr>
            <xdr:cNvSpPr/>
          </xdr:nvSpPr>
          <xdr:spPr>
            <a:xfrm rot="18975373">
              <a:off x="17763834" y="12248799"/>
              <a:ext cx="77561" cy="85724"/>
            </a:xfrm>
            <a:prstGeom prst="ellips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2" name="Ellipse 11">
              <a:extLst>
                <a:ext uri="{FF2B5EF4-FFF2-40B4-BE49-F238E27FC236}">
                  <a16:creationId xmlns:a16="http://schemas.microsoft.com/office/drawing/2014/main" id="{B7EE260C-078B-0C90-0A48-6DAFF1210006}"/>
                </a:ext>
              </a:extLst>
            </xdr:cNvPr>
            <xdr:cNvSpPr/>
          </xdr:nvSpPr>
          <xdr:spPr>
            <a:xfrm rot="20446476">
              <a:off x="17406472" y="11564210"/>
              <a:ext cx="76200" cy="88447"/>
            </a:xfrm>
            <a:prstGeom prst="ellips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3" name="Ellipse 12">
              <a:extLst>
                <a:ext uri="{FF2B5EF4-FFF2-40B4-BE49-F238E27FC236}">
                  <a16:creationId xmlns:a16="http://schemas.microsoft.com/office/drawing/2014/main" id="{6C5EA5DF-B961-3DB7-D1D8-28700ABBD348}"/>
                </a:ext>
              </a:extLst>
            </xdr:cNvPr>
            <xdr:cNvSpPr/>
          </xdr:nvSpPr>
          <xdr:spPr>
            <a:xfrm rot="19819661">
              <a:off x="17296981" y="11340716"/>
              <a:ext cx="76200" cy="85725"/>
            </a:xfrm>
            <a:prstGeom prst="ellips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4" name="Ellipse 13">
              <a:extLst>
                <a:ext uri="{FF2B5EF4-FFF2-40B4-BE49-F238E27FC236}">
                  <a16:creationId xmlns:a16="http://schemas.microsoft.com/office/drawing/2014/main" id="{127E235D-54AF-0ED5-9355-F375B29A0872}"/>
                </a:ext>
              </a:extLst>
            </xdr:cNvPr>
            <xdr:cNvSpPr/>
          </xdr:nvSpPr>
          <xdr:spPr>
            <a:xfrm>
              <a:off x="17163212" y="11101937"/>
              <a:ext cx="76200" cy="88447"/>
            </a:xfrm>
            <a:prstGeom prst="ellips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5" name="Ellipse 14">
              <a:extLst>
                <a:ext uri="{FF2B5EF4-FFF2-40B4-BE49-F238E27FC236}">
                  <a16:creationId xmlns:a16="http://schemas.microsoft.com/office/drawing/2014/main" id="{12847F47-DAB0-6194-88AC-7C2F3FCB472D}"/>
                </a:ext>
              </a:extLst>
            </xdr:cNvPr>
            <xdr:cNvSpPr/>
          </xdr:nvSpPr>
          <xdr:spPr>
            <a:xfrm>
              <a:off x="17084252" y="10939871"/>
              <a:ext cx="76200" cy="88446"/>
            </a:xfrm>
            <a:prstGeom prst="ellips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6" name="Ellipse 15">
              <a:extLst>
                <a:ext uri="{FF2B5EF4-FFF2-40B4-BE49-F238E27FC236}">
                  <a16:creationId xmlns:a16="http://schemas.microsoft.com/office/drawing/2014/main" id="{FB1BF604-373E-07C7-EF0B-4C98AF8A1C88}"/>
                </a:ext>
              </a:extLst>
            </xdr:cNvPr>
            <xdr:cNvSpPr/>
          </xdr:nvSpPr>
          <xdr:spPr>
            <a:xfrm rot="19644418">
              <a:off x="17661161" y="12090117"/>
              <a:ext cx="76200" cy="85724"/>
            </a:xfrm>
            <a:prstGeom prst="ellips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cxnSp macro="">
          <xdr:nvCxnSpPr>
            <xdr:cNvPr id="17" name="Connecteur droit 16">
              <a:extLst>
                <a:ext uri="{FF2B5EF4-FFF2-40B4-BE49-F238E27FC236}">
                  <a16:creationId xmlns:a16="http://schemas.microsoft.com/office/drawing/2014/main" id="{082A9B42-4550-7326-DA82-7A323C69AB62}"/>
                </a:ext>
              </a:extLst>
            </xdr:cNvPr>
            <xdr:cNvCxnSpPr>
              <a:stCxn id="9" idx="3"/>
              <a:endCxn id="15" idx="1"/>
            </xdr:cNvCxnSpPr>
          </xdr:nvCxnSpPr>
          <xdr:spPr>
            <a:xfrm>
              <a:off x="16629482" y="10360856"/>
              <a:ext cx="465929" cy="591968"/>
            </a:xfrm>
            <a:prstGeom prst="lin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8" name="Connecteur droit 17">
              <a:extLst>
                <a:ext uri="{FF2B5EF4-FFF2-40B4-BE49-F238E27FC236}">
                  <a16:creationId xmlns:a16="http://schemas.microsoft.com/office/drawing/2014/main" id="{F2C0505F-CE44-73AD-C9C9-ED01CE63CAB9}"/>
                </a:ext>
              </a:extLst>
            </xdr:cNvPr>
            <xdr:cNvCxnSpPr>
              <a:stCxn id="15" idx="5"/>
              <a:endCxn id="14" idx="0"/>
            </xdr:cNvCxnSpPr>
          </xdr:nvCxnSpPr>
          <xdr:spPr>
            <a:xfrm>
              <a:off x="17149293" y="11015364"/>
              <a:ext cx="52019" cy="86572"/>
            </a:xfrm>
            <a:prstGeom prst="lin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9" name="Connecteur droit 18">
              <a:extLst>
                <a:ext uri="{FF2B5EF4-FFF2-40B4-BE49-F238E27FC236}">
                  <a16:creationId xmlns:a16="http://schemas.microsoft.com/office/drawing/2014/main" id="{61229B41-6C0F-EB9E-C1A0-133BC2A0251A}"/>
                </a:ext>
              </a:extLst>
            </xdr:cNvPr>
            <xdr:cNvCxnSpPr>
              <a:stCxn id="14" idx="4"/>
              <a:endCxn id="13" idx="0"/>
            </xdr:cNvCxnSpPr>
          </xdr:nvCxnSpPr>
          <xdr:spPr>
            <a:xfrm>
              <a:off x="17201312" y="11190384"/>
              <a:ext cx="119500" cy="155952"/>
            </a:xfrm>
            <a:prstGeom prst="lin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" name="Connecteur droit 19">
              <a:extLst>
                <a:ext uri="{FF2B5EF4-FFF2-40B4-BE49-F238E27FC236}">
                  <a16:creationId xmlns:a16="http://schemas.microsoft.com/office/drawing/2014/main" id="{2F806A5C-7294-696C-B9F0-68B6D05BC949}"/>
                </a:ext>
              </a:extLst>
            </xdr:cNvPr>
            <xdr:cNvCxnSpPr>
              <a:stCxn id="13" idx="4"/>
              <a:endCxn id="12" idx="0"/>
            </xdr:cNvCxnSpPr>
          </xdr:nvCxnSpPr>
          <xdr:spPr>
            <a:xfrm>
              <a:off x="17349351" y="11420821"/>
              <a:ext cx="85429" cy="145855"/>
            </a:xfrm>
            <a:prstGeom prst="lin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1" name="Connecteur droit 20">
              <a:extLst>
                <a:ext uri="{FF2B5EF4-FFF2-40B4-BE49-F238E27FC236}">
                  <a16:creationId xmlns:a16="http://schemas.microsoft.com/office/drawing/2014/main" id="{A02D37F2-67B5-066E-564B-23B05583EE5B}"/>
                </a:ext>
              </a:extLst>
            </xdr:cNvPr>
            <xdr:cNvCxnSpPr>
              <a:stCxn id="12" idx="4"/>
              <a:endCxn id="16" idx="0"/>
            </xdr:cNvCxnSpPr>
          </xdr:nvCxnSpPr>
          <xdr:spPr>
            <a:xfrm>
              <a:off x="17454288" y="11650190"/>
              <a:ext cx="229569" cy="446676"/>
            </a:xfrm>
            <a:prstGeom prst="lin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2" name="Connecteur droit 21">
              <a:extLst>
                <a:ext uri="{FF2B5EF4-FFF2-40B4-BE49-F238E27FC236}">
                  <a16:creationId xmlns:a16="http://schemas.microsoft.com/office/drawing/2014/main" id="{FA4144E7-1AFB-CCF3-084C-0310A3358C19}"/>
                </a:ext>
              </a:extLst>
            </xdr:cNvPr>
            <xdr:cNvCxnSpPr>
              <a:stCxn id="16" idx="4"/>
              <a:endCxn id="11" idx="0"/>
            </xdr:cNvCxnSpPr>
          </xdr:nvCxnSpPr>
          <xdr:spPr>
            <a:xfrm>
              <a:off x="17718286" y="12169091"/>
              <a:ext cx="59909" cy="91604"/>
            </a:xfrm>
            <a:prstGeom prst="lin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" name="Connecteur droit 22">
              <a:extLst>
                <a:ext uri="{FF2B5EF4-FFF2-40B4-BE49-F238E27FC236}">
                  <a16:creationId xmlns:a16="http://schemas.microsoft.com/office/drawing/2014/main" id="{F38B0713-56AA-8A40-4D0F-F252F905F3CC}"/>
                </a:ext>
              </a:extLst>
            </xdr:cNvPr>
            <xdr:cNvCxnSpPr>
              <a:stCxn id="3" idx="4"/>
              <a:endCxn id="10" idx="0"/>
            </xdr:cNvCxnSpPr>
          </xdr:nvCxnSpPr>
          <xdr:spPr>
            <a:xfrm>
              <a:off x="17989248" y="12553006"/>
              <a:ext cx="98731" cy="202541"/>
            </a:xfrm>
            <a:prstGeom prst="lin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3" name="Ellipse 2">
            <a:extLst>
              <a:ext uri="{FF2B5EF4-FFF2-40B4-BE49-F238E27FC236}">
                <a16:creationId xmlns:a16="http://schemas.microsoft.com/office/drawing/2014/main" id="{37811557-080B-49E8-BA4F-7138D6372661}"/>
              </a:ext>
            </a:extLst>
          </xdr:cNvPr>
          <xdr:cNvSpPr/>
        </xdr:nvSpPr>
        <xdr:spPr>
          <a:xfrm rot="19838246">
            <a:off x="14770489" y="11673631"/>
            <a:ext cx="106855" cy="9731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29" name="Connecteur droit 28">
            <a:extLst>
              <a:ext uri="{FF2B5EF4-FFF2-40B4-BE49-F238E27FC236}">
                <a16:creationId xmlns:a16="http://schemas.microsoft.com/office/drawing/2014/main" id="{E58C990F-E8B4-9681-D2A7-2240E2E8C1FA}"/>
              </a:ext>
            </a:extLst>
          </xdr:cNvPr>
          <xdr:cNvCxnSpPr>
            <a:stCxn id="3" idx="0"/>
            <a:endCxn id="11" idx="4"/>
          </xdr:cNvCxnSpPr>
        </xdr:nvCxnSpPr>
        <xdr:spPr>
          <a:xfrm flipH="1" flipV="1">
            <a:off x="14624296" y="11503166"/>
            <a:ext cx="175762" cy="176716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15</xdr:col>
      <xdr:colOff>514217</xdr:colOff>
      <xdr:row>32</xdr:row>
      <xdr:rowOff>37967</xdr:rowOff>
    </xdr:from>
    <xdr:to>
      <xdr:col>17</xdr:col>
      <xdr:colOff>265833</xdr:colOff>
      <xdr:row>32</xdr:row>
      <xdr:rowOff>323717</xdr:rowOff>
    </xdr:to>
    <xdr:sp macro="" textlink="">
      <xdr:nvSpPr>
        <xdr:cNvPr id="45" name="ZoneTexte 44">
          <a:extLst>
            <a:ext uri="{FF2B5EF4-FFF2-40B4-BE49-F238E27FC236}">
              <a16:creationId xmlns:a16="http://schemas.microsoft.com/office/drawing/2014/main" id="{13B9347A-57C3-4007-BBC1-356E301FB5DC}"/>
            </a:ext>
          </a:extLst>
        </xdr:cNvPr>
        <xdr:cNvSpPr txBox="1"/>
      </xdr:nvSpPr>
      <xdr:spPr>
        <a:xfrm>
          <a:off x="15962035" y="13442240"/>
          <a:ext cx="1518071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100"/>
            <a:t>Point de rosée</a:t>
          </a:r>
          <a:r>
            <a:rPr lang="fr-FR" sz="1100" baseline="0"/>
            <a:t> :</a:t>
          </a:r>
          <a:endParaRPr lang="fr-FR" sz="1100"/>
        </a:p>
      </xdr:txBody>
    </xdr:sp>
    <xdr:clientData/>
  </xdr:twoCellAnchor>
  <xdr:twoCellAnchor>
    <xdr:from>
      <xdr:col>5</xdr:col>
      <xdr:colOff>614362</xdr:colOff>
      <xdr:row>24</xdr:row>
      <xdr:rowOff>295275</xdr:rowOff>
    </xdr:from>
    <xdr:to>
      <xdr:col>9</xdr:col>
      <xdr:colOff>238125</xdr:colOff>
      <xdr:row>31</xdr:row>
      <xdr:rowOff>404812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E5EA4DC8-3855-46A0-8F80-848CF6EA419A}"/>
            </a:ext>
          </a:extLst>
        </xdr:cNvPr>
        <xdr:cNvCxnSpPr/>
      </xdr:nvCxnSpPr>
      <xdr:spPr>
        <a:xfrm flipV="1">
          <a:off x="6938962" y="9620250"/>
          <a:ext cx="3433763" cy="3443287"/>
        </a:xfrm>
        <a:prstGeom prst="line">
          <a:avLst/>
        </a:prstGeom>
        <a:ln w="38100">
          <a:solidFill>
            <a:schemeClr val="accent3">
              <a:lumMod val="60000"/>
              <a:lumOff val="40000"/>
            </a:schemeClr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233665</xdr:colOff>
      <xdr:row>27</xdr:row>
      <xdr:rowOff>261938</xdr:rowOff>
    </xdr:from>
    <xdr:to>
      <xdr:col>6</xdr:col>
      <xdr:colOff>800683</xdr:colOff>
      <xdr:row>28</xdr:row>
      <xdr:rowOff>108418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8CF82E39-EA9B-4B59-8097-E4AE7051FA17}"/>
            </a:ext>
          </a:extLst>
        </xdr:cNvPr>
        <xdr:cNvSpPr txBox="1"/>
      </xdr:nvSpPr>
      <xdr:spPr>
        <a:xfrm>
          <a:off x="6543978" y="11096626"/>
          <a:ext cx="1805268" cy="3227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000" b="1">
              <a:solidFill>
                <a:schemeClr val="accent3">
                  <a:lumMod val="60000"/>
                  <a:lumOff val="40000"/>
                </a:schemeClr>
              </a:solidFill>
            </a:rPr>
            <a:t>Pare vapeur</a:t>
          </a:r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0.13521</cdr:x>
      <cdr:y>0.11562</cdr:y>
    </cdr:from>
    <cdr:to>
      <cdr:x>0.18252</cdr:x>
      <cdr:y>0.44328</cdr:y>
    </cdr:to>
    <cdr:grpSp>
      <cdr:nvGrpSpPr>
        <cdr:cNvPr id="2" name="Groupe 1">
          <a:extLst xmlns:a="http://schemas.openxmlformats.org/drawingml/2006/main">
            <a:ext uri="{FF2B5EF4-FFF2-40B4-BE49-F238E27FC236}">
              <a16:creationId xmlns:a16="http://schemas.microsoft.com/office/drawing/2014/main" id="{F2E298D6-F20F-79B3-847D-4E7E0DBAA98F}"/>
            </a:ext>
          </a:extLst>
        </cdr:cNvPr>
        <cdr:cNvGrpSpPr/>
      </cdr:nvGrpSpPr>
      <cdr:grpSpPr>
        <a:xfrm xmlns:a="http://schemas.openxmlformats.org/drawingml/2006/main">
          <a:off x="1096376" y="788051"/>
          <a:ext cx="383623" cy="2233288"/>
          <a:chOff x="0" y="3517"/>
          <a:chExt cx="368713" cy="2155781"/>
        </a:xfrm>
      </cdr:grpSpPr>
      <cdr:sp macro="" textlink="">
        <cdr:nvSpPr>
          <cdr:cNvPr id="3" name="Ellipse 2">
            <a:extLst xmlns:a="http://schemas.openxmlformats.org/drawingml/2006/main">
              <a:ext uri="{FF2B5EF4-FFF2-40B4-BE49-F238E27FC236}">
                <a16:creationId xmlns:a16="http://schemas.microsoft.com/office/drawing/2014/main" id="{690397DC-7506-4797-ABB4-E97514C72703}"/>
              </a:ext>
            </a:extLst>
          </cdr:cNvPr>
          <cdr:cNvSpPr/>
        </cdr:nvSpPr>
        <cdr:spPr>
          <a:xfrm xmlns:a="http://schemas.openxmlformats.org/drawingml/2006/main">
            <a:off x="261984" y="8114"/>
            <a:ext cx="78587" cy="86813"/>
          </a:xfrm>
          <a:prstGeom xmlns:a="http://schemas.openxmlformats.org/drawingml/2006/main" prst="ellipse">
            <a:avLst/>
          </a:prstGeom>
          <a:solidFill xmlns:a="http://schemas.openxmlformats.org/drawingml/2006/main">
            <a:srgbClr val="FF0000"/>
          </a:solidFill>
          <a:ln xmlns:a="http://schemas.openxmlformats.org/drawingml/2006/main">
            <a:solidFill>
              <a:srgbClr val="FF0000"/>
            </a:solidFill>
          </a:ln>
        </cdr:spPr>
        <cdr:style>
          <a:lnRef xmlns:a="http://schemas.openxmlformats.org/drawingml/2006/main" idx="2">
            <a:schemeClr val="accent1">
              <a:shade val="15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 rtlCol="0" anchor="t"/>
          <a:lstStyle xmlns:a="http://schemas.openxmlformats.org/drawingml/2006/main"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l"/>
            <a:endParaRPr lang="fr-FR" sz="1100"/>
          </a:p>
        </cdr:txBody>
      </cdr:sp>
      <cdr:sp macro="" textlink="">
        <cdr:nvSpPr>
          <cdr:cNvPr id="4" name="Ellipse 3">
            <a:extLst xmlns:a="http://schemas.openxmlformats.org/drawingml/2006/main">
              <a:ext uri="{FF2B5EF4-FFF2-40B4-BE49-F238E27FC236}">
                <a16:creationId xmlns:a16="http://schemas.microsoft.com/office/drawing/2014/main" id="{28265334-EC2B-4A75-A207-45D2E2D7EA07}"/>
              </a:ext>
            </a:extLst>
          </cdr:cNvPr>
          <cdr:cNvSpPr/>
        </cdr:nvSpPr>
        <cdr:spPr>
          <a:xfrm xmlns:a="http://schemas.openxmlformats.org/drawingml/2006/main">
            <a:off x="9800" y="2051397"/>
            <a:ext cx="78587" cy="86813"/>
          </a:xfrm>
          <a:prstGeom xmlns:a="http://schemas.openxmlformats.org/drawingml/2006/main" prst="ellipse">
            <a:avLst/>
          </a:prstGeom>
          <a:solidFill xmlns:a="http://schemas.openxmlformats.org/drawingml/2006/main">
            <a:srgbClr val="FF0000"/>
          </a:solidFill>
          <a:ln xmlns:a="http://schemas.openxmlformats.org/drawingml/2006/main">
            <a:solidFill>
              <a:srgbClr val="FF0000"/>
            </a:solidFill>
          </a:ln>
        </cdr:spPr>
        <cdr:style>
          <a:lnRef xmlns:a="http://schemas.openxmlformats.org/drawingml/2006/main" idx="2">
            <a:schemeClr val="accent1">
              <a:shade val="15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 rtlCol="0" anchor="t"/>
          <a:lstStyle xmlns:a="http://schemas.openxmlformats.org/drawingml/2006/main"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l"/>
            <a:endParaRPr lang="fr-FR" sz="1100"/>
          </a:p>
        </cdr:txBody>
      </cdr:sp>
      <cdr:sp macro="" textlink="">
        <cdr:nvSpPr>
          <cdr:cNvPr id="5" name="Ellipse 4">
            <a:extLst xmlns:a="http://schemas.openxmlformats.org/drawingml/2006/main">
              <a:ext uri="{FF2B5EF4-FFF2-40B4-BE49-F238E27FC236}">
                <a16:creationId xmlns:a16="http://schemas.microsoft.com/office/drawing/2014/main" id="{D0DF4873-39C1-4A9B-9F82-BD3226BF791C}"/>
              </a:ext>
            </a:extLst>
          </cdr:cNvPr>
          <cdr:cNvSpPr/>
        </cdr:nvSpPr>
        <cdr:spPr>
          <a:xfrm xmlns:a="http://schemas.openxmlformats.org/drawingml/2006/main">
            <a:off x="290126" y="2072485"/>
            <a:ext cx="78587" cy="86813"/>
          </a:xfrm>
          <a:prstGeom xmlns:a="http://schemas.openxmlformats.org/drawingml/2006/main" prst="ellipse">
            <a:avLst/>
          </a:prstGeom>
          <a:solidFill xmlns:a="http://schemas.openxmlformats.org/drawingml/2006/main">
            <a:srgbClr val="FF0000"/>
          </a:solidFill>
          <a:ln xmlns:a="http://schemas.openxmlformats.org/drawingml/2006/main">
            <a:solidFill>
              <a:srgbClr val="FF0000"/>
            </a:solidFill>
          </a:ln>
        </cdr:spPr>
        <cdr:style>
          <a:lnRef xmlns:a="http://schemas.openxmlformats.org/drawingml/2006/main" idx="2">
            <a:schemeClr val="accent1">
              <a:shade val="15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 rtlCol="0" anchor="t"/>
          <a:lstStyle xmlns:a="http://schemas.openxmlformats.org/drawingml/2006/main"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l"/>
            <a:endParaRPr lang="fr-FR" sz="1100"/>
          </a:p>
        </cdr:txBody>
      </cdr:sp>
      <cdr:sp macro="" textlink="">
        <cdr:nvSpPr>
          <cdr:cNvPr id="6" name="Ellipse 5">
            <a:extLst xmlns:a="http://schemas.openxmlformats.org/drawingml/2006/main">
              <a:ext uri="{FF2B5EF4-FFF2-40B4-BE49-F238E27FC236}">
                <a16:creationId xmlns:a16="http://schemas.microsoft.com/office/drawing/2014/main" id="{FD3C5203-F843-4A6F-A8AA-AFA431B355EB}"/>
              </a:ext>
            </a:extLst>
          </cdr:cNvPr>
          <cdr:cNvSpPr/>
        </cdr:nvSpPr>
        <cdr:spPr>
          <a:xfrm xmlns:a="http://schemas.openxmlformats.org/drawingml/2006/main">
            <a:off x="0" y="3517"/>
            <a:ext cx="78587" cy="86813"/>
          </a:xfrm>
          <a:prstGeom xmlns:a="http://schemas.openxmlformats.org/drawingml/2006/main" prst="ellipse">
            <a:avLst/>
          </a:prstGeom>
          <a:solidFill xmlns:a="http://schemas.openxmlformats.org/drawingml/2006/main">
            <a:srgbClr val="FF0000"/>
          </a:solidFill>
          <a:ln xmlns:a="http://schemas.openxmlformats.org/drawingml/2006/main">
            <a:solidFill>
              <a:srgbClr val="FF0000"/>
            </a:solidFill>
          </a:ln>
        </cdr:spPr>
        <cdr:style>
          <a:lnRef xmlns:a="http://schemas.openxmlformats.org/drawingml/2006/main" idx="2">
            <a:schemeClr val="accent1">
              <a:shade val="15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 rtlCol="0" anchor="t"/>
          <a:lstStyle xmlns:a="http://schemas.openxmlformats.org/drawingml/2006/main"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l"/>
            <a:endParaRPr lang="fr-FR" sz="1100"/>
          </a:p>
        </cdr:txBody>
      </cdr:sp>
      <cdr:cxnSp macro="">
        <cdr:nvCxnSpPr>
          <cdr:cNvPr id="7" name="Connecteur droit 6">
            <a:extLst xmlns:a="http://schemas.openxmlformats.org/drawingml/2006/main">
              <a:ext uri="{FF2B5EF4-FFF2-40B4-BE49-F238E27FC236}">
                <a16:creationId xmlns:a16="http://schemas.microsoft.com/office/drawing/2014/main" id="{3F371F1E-1A1D-1AAF-4DB4-4FA17A169178}"/>
              </a:ext>
            </a:extLst>
          </cdr:cNvPr>
          <cdr:cNvCxnSpPr>
            <a:stCxn xmlns:a="http://schemas.openxmlformats.org/drawingml/2006/main" id="3" idx="4"/>
            <a:endCxn xmlns:a="http://schemas.openxmlformats.org/drawingml/2006/main" id="5" idx="0"/>
          </cdr:cNvCxnSpPr>
        </cdr:nvCxnSpPr>
        <cdr:spPr>
          <a:xfrm xmlns:a="http://schemas.openxmlformats.org/drawingml/2006/main">
            <a:off x="301277" y="94927"/>
            <a:ext cx="28143" cy="1977558"/>
          </a:xfrm>
          <a:prstGeom xmlns:a="http://schemas.openxmlformats.org/drawingml/2006/main" prst="line">
            <a:avLst/>
          </a:prstGeom>
          <a:ln xmlns:a="http://schemas.openxmlformats.org/drawingml/2006/main">
            <a:solidFill>
              <a:srgbClr val="FF0000"/>
            </a:solidFill>
          </a:ln>
        </cdr:spPr>
        <cdr:style>
          <a:lnRef xmlns:a="http://schemas.openxmlformats.org/drawingml/2006/main" idx="2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1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8" name="Connecteur droit 7">
            <a:extLst xmlns:a="http://schemas.openxmlformats.org/drawingml/2006/main">
              <a:ext uri="{FF2B5EF4-FFF2-40B4-BE49-F238E27FC236}">
                <a16:creationId xmlns:a16="http://schemas.microsoft.com/office/drawing/2014/main" id="{7CD13F15-7995-4462-A40B-E6EE9DDB15EB}"/>
              </a:ext>
            </a:extLst>
          </cdr:cNvPr>
          <cdr:cNvCxnSpPr>
            <a:stCxn xmlns:a="http://schemas.openxmlformats.org/drawingml/2006/main" id="6" idx="4"/>
            <a:endCxn xmlns:a="http://schemas.openxmlformats.org/drawingml/2006/main" id="4" idx="0"/>
          </cdr:cNvCxnSpPr>
        </cdr:nvCxnSpPr>
        <cdr:spPr>
          <a:xfrm xmlns:a="http://schemas.openxmlformats.org/drawingml/2006/main">
            <a:off x="39294" y="90330"/>
            <a:ext cx="9800" cy="1961068"/>
          </a:xfrm>
          <a:prstGeom xmlns:a="http://schemas.openxmlformats.org/drawingml/2006/main" prst="line">
            <a:avLst/>
          </a:prstGeom>
          <a:ln xmlns:a="http://schemas.openxmlformats.org/drawingml/2006/main">
            <a:solidFill>
              <a:srgbClr val="FF0000"/>
            </a:solidFill>
          </a:ln>
        </cdr:spPr>
        <cdr:style>
          <a:lnRef xmlns:a="http://schemas.openxmlformats.org/drawingml/2006/main" idx="2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1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9" name="Connecteur droit 8">
            <a:extLst xmlns:a="http://schemas.openxmlformats.org/drawingml/2006/main">
              <a:ext uri="{FF2B5EF4-FFF2-40B4-BE49-F238E27FC236}">
                <a16:creationId xmlns:a16="http://schemas.microsoft.com/office/drawing/2014/main" id="{FFDDC7C7-E817-436E-AFC8-80DFFF87A1D8}"/>
              </a:ext>
            </a:extLst>
          </cdr:cNvPr>
          <cdr:cNvCxnSpPr>
            <a:stCxn xmlns:a="http://schemas.openxmlformats.org/drawingml/2006/main" id="6" idx="6"/>
            <a:endCxn xmlns:a="http://schemas.openxmlformats.org/drawingml/2006/main" id="3" idx="2"/>
          </cdr:cNvCxnSpPr>
        </cdr:nvCxnSpPr>
        <cdr:spPr>
          <a:xfrm xmlns:a="http://schemas.openxmlformats.org/drawingml/2006/main">
            <a:off x="78587" y="46924"/>
            <a:ext cx="183397" cy="4597"/>
          </a:xfrm>
          <a:prstGeom xmlns:a="http://schemas.openxmlformats.org/drawingml/2006/main" prst="line">
            <a:avLst/>
          </a:prstGeom>
          <a:ln xmlns:a="http://schemas.openxmlformats.org/drawingml/2006/main">
            <a:solidFill>
              <a:srgbClr val="FF0000"/>
            </a:solidFill>
          </a:ln>
        </cdr:spPr>
        <cdr:style>
          <a:lnRef xmlns:a="http://schemas.openxmlformats.org/drawingml/2006/main" idx="2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1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628627</xdr:colOff>
      <xdr:row>23</xdr:row>
      <xdr:rowOff>1279273</xdr:rowOff>
    </xdr:from>
    <xdr:to>
      <xdr:col>10</xdr:col>
      <xdr:colOff>225215</xdr:colOff>
      <xdr:row>23</xdr:row>
      <xdr:rowOff>1279273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AA03AD40-4112-3539-D8C6-6D88F45F9224}"/>
            </a:ext>
          </a:extLst>
        </xdr:cNvPr>
        <xdr:cNvCxnSpPr/>
      </xdr:nvCxnSpPr>
      <xdr:spPr>
        <a:xfrm>
          <a:off x="7210402" y="12309223"/>
          <a:ext cx="7635688" cy="0"/>
        </a:xfrm>
        <a:prstGeom prst="line">
          <a:avLst/>
        </a:prstGeom>
        <a:ln w="38100">
          <a:solidFill>
            <a:schemeClr val="accent3">
              <a:lumMod val="60000"/>
              <a:lumOff val="40000"/>
            </a:schemeClr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207818</xdr:colOff>
      <xdr:row>21</xdr:row>
      <xdr:rowOff>2108</xdr:rowOff>
    </xdr:from>
    <xdr:to>
      <xdr:col>28</xdr:col>
      <xdr:colOff>640772</xdr:colOff>
      <xdr:row>25</xdr:row>
      <xdr:rowOff>8283</xdr:rowOff>
    </xdr:to>
    <xdr:sp macro="" textlink="">
      <xdr:nvSpPr>
        <xdr:cNvPr id="17" name="Accolade fermante 16">
          <a:extLst>
            <a:ext uri="{FF2B5EF4-FFF2-40B4-BE49-F238E27FC236}">
              <a16:creationId xmlns:a16="http://schemas.microsoft.com/office/drawing/2014/main" id="{88F2FC8A-6513-4FB2-810D-C75734E0B016}"/>
            </a:ext>
          </a:extLst>
        </xdr:cNvPr>
        <xdr:cNvSpPr/>
      </xdr:nvSpPr>
      <xdr:spPr>
        <a:xfrm>
          <a:off x="8511377" y="13852579"/>
          <a:ext cx="432954" cy="4600586"/>
        </a:xfrm>
        <a:prstGeom prst="rightBrace">
          <a:avLst>
            <a:gd name="adj1" fmla="val 8333"/>
            <a:gd name="adj2" fmla="val 49692"/>
          </a:avLst>
        </a:prstGeom>
        <a:noFill/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29</xdr:col>
      <xdr:colOff>5186321</xdr:colOff>
      <xdr:row>41</xdr:row>
      <xdr:rowOff>406240</xdr:rowOff>
    </xdr:from>
    <xdr:to>
      <xdr:col>31</xdr:col>
      <xdr:colOff>18451</xdr:colOff>
      <xdr:row>46</xdr:row>
      <xdr:rowOff>109190</xdr:rowOff>
    </xdr:to>
    <xdr:pic>
      <xdr:nvPicPr>
        <xdr:cNvPr id="39" name="Graphique 38" descr="Ligne fléchée : faire pivoter à gauche contour">
          <a:extLst>
            <a:ext uri="{FF2B5EF4-FFF2-40B4-BE49-F238E27FC236}">
              <a16:creationId xmlns:a16="http://schemas.microsoft.com/office/drawing/2014/main" id="{23536337-A231-4EFB-91D5-8FF5216C4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10800000">
          <a:off x="5948321" y="17557193"/>
          <a:ext cx="787636" cy="875716"/>
        </a:xfrm>
        <a:prstGeom prst="rect">
          <a:avLst/>
        </a:prstGeom>
      </xdr:spPr>
    </xdr:pic>
    <xdr:clientData/>
  </xdr:twoCellAnchor>
  <xdr:twoCellAnchor>
    <xdr:from>
      <xdr:col>15</xdr:col>
      <xdr:colOff>244986</xdr:colOff>
      <xdr:row>23</xdr:row>
      <xdr:rowOff>1793227</xdr:rowOff>
    </xdr:from>
    <xdr:to>
      <xdr:col>17</xdr:col>
      <xdr:colOff>105105</xdr:colOff>
      <xdr:row>23</xdr:row>
      <xdr:rowOff>2040530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EAD12A19-B38F-0207-041F-8DB63A999561}"/>
            </a:ext>
          </a:extLst>
        </xdr:cNvPr>
        <xdr:cNvSpPr txBox="1"/>
      </xdr:nvSpPr>
      <xdr:spPr>
        <a:xfrm>
          <a:off x="17206813" y="12871535"/>
          <a:ext cx="797965" cy="2473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fr-FR" sz="1100"/>
        </a:p>
      </xdr:txBody>
    </xdr:sp>
    <xdr:clientData/>
  </xdr:twoCellAnchor>
  <xdr:twoCellAnchor>
    <xdr:from>
      <xdr:col>15</xdr:col>
      <xdr:colOff>114973</xdr:colOff>
      <xdr:row>21</xdr:row>
      <xdr:rowOff>259874</xdr:rowOff>
    </xdr:from>
    <xdr:to>
      <xdr:col>16</xdr:col>
      <xdr:colOff>455830</xdr:colOff>
      <xdr:row>21</xdr:row>
      <xdr:rowOff>562658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5410A9A8-BB08-B562-7F38-A5F8AEFF97C4}"/>
            </a:ext>
          </a:extLst>
        </xdr:cNvPr>
        <xdr:cNvSpPr txBox="1"/>
      </xdr:nvSpPr>
      <xdr:spPr>
        <a:xfrm>
          <a:off x="17076800" y="10041316"/>
          <a:ext cx="809780" cy="30278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15</xdr:col>
      <xdr:colOff>232195</xdr:colOff>
      <xdr:row>22</xdr:row>
      <xdr:rowOff>412727</xdr:rowOff>
    </xdr:from>
    <xdr:to>
      <xdr:col>17</xdr:col>
      <xdr:colOff>81717</xdr:colOff>
      <xdr:row>22</xdr:row>
      <xdr:rowOff>701496</xdr:rowOff>
    </xdr:to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E07F679E-B02D-232B-D7E8-3412A2E5E6B1}"/>
            </a:ext>
          </a:extLst>
        </xdr:cNvPr>
        <xdr:cNvSpPr txBox="1"/>
      </xdr:nvSpPr>
      <xdr:spPr>
        <a:xfrm>
          <a:off x="17194022" y="10787650"/>
          <a:ext cx="787368" cy="2887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 baseline="0"/>
        </a:p>
      </xdr:txBody>
    </xdr:sp>
    <xdr:clientData/>
  </xdr:twoCellAnchor>
  <xdr:twoCellAnchor>
    <xdr:from>
      <xdr:col>6</xdr:col>
      <xdr:colOff>805142</xdr:colOff>
      <xdr:row>23</xdr:row>
      <xdr:rowOff>368673</xdr:rowOff>
    </xdr:from>
    <xdr:to>
      <xdr:col>8</xdr:col>
      <xdr:colOff>505385</xdr:colOff>
      <xdr:row>23</xdr:row>
      <xdr:rowOff>691403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381BDF97-B25F-D2EE-4108-1B9A2F6354D6}"/>
            </a:ext>
          </a:extLst>
        </xdr:cNvPr>
        <xdr:cNvSpPr txBox="1"/>
      </xdr:nvSpPr>
      <xdr:spPr>
        <a:xfrm>
          <a:off x="11444567" y="11398623"/>
          <a:ext cx="1805268" cy="3227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000" b="1">
              <a:solidFill>
                <a:schemeClr val="accent3">
                  <a:lumMod val="60000"/>
                  <a:lumOff val="40000"/>
                </a:schemeClr>
              </a:solidFill>
            </a:rPr>
            <a:t>Pare vapeur</a:t>
          </a:r>
        </a:p>
      </xdr:txBody>
    </xdr:sp>
    <xdr:clientData/>
  </xdr:twoCellAnchor>
  <xdr:twoCellAnchor>
    <xdr:from>
      <xdr:col>21</xdr:col>
      <xdr:colOff>42182</xdr:colOff>
      <xdr:row>24</xdr:row>
      <xdr:rowOff>1183822</xdr:rowOff>
    </xdr:from>
    <xdr:to>
      <xdr:col>22</xdr:col>
      <xdr:colOff>152401</xdr:colOff>
      <xdr:row>26</xdr:row>
      <xdr:rowOff>62593</xdr:rowOff>
    </xdr:to>
    <xdr:sp macro="" textlink="">
      <xdr:nvSpPr>
        <xdr:cNvPr id="70" name="ZoneTexte 69">
          <a:extLst>
            <a:ext uri="{FF2B5EF4-FFF2-40B4-BE49-F238E27FC236}">
              <a16:creationId xmlns:a16="http://schemas.microsoft.com/office/drawing/2014/main" id="{31A9E696-971D-8523-BE80-FD4DCD76E8B5}"/>
            </a:ext>
          </a:extLst>
        </xdr:cNvPr>
        <xdr:cNvSpPr txBox="1"/>
      </xdr:nvSpPr>
      <xdr:spPr>
        <a:xfrm>
          <a:off x="18625457" y="14299747"/>
          <a:ext cx="500744" cy="2884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15</xdr:col>
      <xdr:colOff>322489</xdr:colOff>
      <xdr:row>25</xdr:row>
      <xdr:rowOff>44380</xdr:rowOff>
    </xdr:from>
    <xdr:to>
      <xdr:col>16</xdr:col>
      <xdr:colOff>404133</xdr:colOff>
      <xdr:row>26</xdr:row>
      <xdr:rowOff>57987</xdr:rowOff>
    </xdr:to>
    <xdr:sp macro="" textlink="">
      <xdr:nvSpPr>
        <xdr:cNvPr id="71" name="ZoneTexte 70">
          <a:extLst>
            <a:ext uri="{FF2B5EF4-FFF2-40B4-BE49-F238E27FC236}">
              <a16:creationId xmlns:a16="http://schemas.microsoft.com/office/drawing/2014/main" id="{336CD83A-E00D-0A85-3E16-2B467325430B}"/>
            </a:ext>
          </a:extLst>
        </xdr:cNvPr>
        <xdr:cNvSpPr txBox="1"/>
      </xdr:nvSpPr>
      <xdr:spPr>
        <a:xfrm>
          <a:off x="17284316" y="14412476"/>
          <a:ext cx="550567" cy="2041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15</xdr:col>
      <xdr:colOff>144340</xdr:colOff>
      <xdr:row>20</xdr:row>
      <xdr:rowOff>32239</xdr:rowOff>
    </xdr:from>
    <xdr:to>
      <xdr:col>16</xdr:col>
      <xdr:colOff>430090</xdr:colOff>
      <xdr:row>20</xdr:row>
      <xdr:rowOff>359019</xdr:rowOff>
    </xdr:to>
    <xdr:sp macro="" textlink="">
      <xdr:nvSpPr>
        <xdr:cNvPr id="74" name="ZoneTexte 73">
          <a:extLst>
            <a:ext uri="{FF2B5EF4-FFF2-40B4-BE49-F238E27FC236}">
              <a16:creationId xmlns:a16="http://schemas.microsoft.com/office/drawing/2014/main" id="{2DC8A8A3-B1F3-F8E8-6951-59B463C41C1B}"/>
            </a:ext>
          </a:extLst>
        </xdr:cNvPr>
        <xdr:cNvSpPr txBox="1"/>
      </xdr:nvSpPr>
      <xdr:spPr>
        <a:xfrm>
          <a:off x="17106167" y="9410701"/>
          <a:ext cx="754673" cy="3267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15</xdr:col>
      <xdr:colOff>366345</xdr:colOff>
      <xdr:row>24</xdr:row>
      <xdr:rowOff>440348</xdr:rowOff>
    </xdr:from>
    <xdr:to>
      <xdr:col>19</xdr:col>
      <xdr:colOff>337771</xdr:colOff>
      <xdr:row>24</xdr:row>
      <xdr:rowOff>726098</xdr:rowOff>
    </xdr:to>
    <xdr:sp macro="" textlink="">
      <xdr:nvSpPr>
        <xdr:cNvPr id="83" name="ZoneTexte 82">
          <a:extLst>
            <a:ext uri="{FF2B5EF4-FFF2-40B4-BE49-F238E27FC236}">
              <a16:creationId xmlns:a16="http://schemas.microsoft.com/office/drawing/2014/main" id="{69093DE8-5AF1-C0A4-F15C-15D70766B8BA}"/>
            </a:ext>
          </a:extLst>
        </xdr:cNvPr>
        <xdr:cNvSpPr txBox="1"/>
      </xdr:nvSpPr>
      <xdr:spPr>
        <a:xfrm>
          <a:off x="17328172" y="13592175"/>
          <a:ext cx="1847118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100"/>
            <a:t>Point de rosée :</a:t>
          </a:r>
        </a:p>
      </xdr:txBody>
    </xdr:sp>
    <xdr:clientData/>
  </xdr:twoCellAnchor>
  <xdr:twoCellAnchor>
    <xdr:from>
      <xdr:col>11</xdr:col>
      <xdr:colOff>10341</xdr:colOff>
      <xdr:row>3</xdr:row>
      <xdr:rowOff>430</xdr:rowOff>
    </xdr:from>
    <xdr:to>
      <xdr:col>29</xdr:col>
      <xdr:colOff>754673</xdr:colOff>
      <xdr:row>18</xdr:row>
      <xdr:rowOff>17317</xdr:rowOff>
    </xdr:to>
    <xdr:graphicFrame macro="">
      <xdr:nvGraphicFramePr>
        <xdr:cNvPr id="85" name="Graphique 84">
          <a:extLst>
            <a:ext uri="{FF2B5EF4-FFF2-40B4-BE49-F238E27FC236}">
              <a16:creationId xmlns:a16="http://schemas.microsoft.com/office/drawing/2014/main" id="{B06551AC-AA9E-4B60-8801-972D4BCEF7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292147</xdr:colOff>
      <xdr:row>19</xdr:row>
      <xdr:rowOff>703384</xdr:rowOff>
    </xdr:from>
    <xdr:to>
      <xdr:col>15</xdr:col>
      <xdr:colOff>351762</xdr:colOff>
      <xdr:row>27</xdr:row>
      <xdr:rowOff>142556</xdr:rowOff>
    </xdr:to>
    <xdr:grpSp>
      <xdr:nvGrpSpPr>
        <xdr:cNvPr id="36" name="Groupe 35">
          <a:extLst>
            <a:ext uri="{FF2B5EF4-FFF2-40B4-BE49-F238E27FC236}">
              <a16:creationId xmlns:a16="http://schemas.microsoft.com/office/drawing/2014/main" id="{F41A03FB-20DD-AB8B-9EDA-753A02BFA711}"/>
            </a:ext>
          </a:extLst>
        </xdr:cNvPr>
        <xdr:cNvGrpSpPr/>
      </xdr:nvGrpSpPr>
      <xdr:grpSpPr>
        <a:xfrm>
          <a:off x="17123382" y="8838855"/>
          <a:ext cx="530262" cy="6084260"/>
          <a:chOff x="15957015" y="9293487"/>
          <a:chExt cx="451715" cy="5771637"/>
        </a:xfrm>
        <a:solidFill>
          <a:srgbClr val="FF0000"/>
        </a:solidFill>
      </xdr:grpSpPr>
      <xdr:sp macro="" textlink="">
        <xdr:nvSpPr>
          <xdr:cNvPr id="76" name="Triangle isocèle 75">
            <a:extLst>
              <a:ext uri="{FF2B5EF4-FFF2-40B4-BE49-F238E27FC236}">
                <a16:creationId xmlns:a16="http://schemas.microsoft.com/office/drawing/2014/main" id="{E1F0BCE4-A5DA-7010-E1D9-2EB2AEB41F6A}"/>
              </a:ext>
            </a:extLst>
          </xdr:cNvPr>
          <xdr:cNvSpPr/>
        </xdr:nvSpPr>
        <xdr:spPr>
          <a:xfrm rot="340416">
            <a:off x="15957015" y="9293487"/>
            <a:ext cx="245701" cy="267262"/>
          </a:xfrm>
          <a:prstGeom prst="triangl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7" name="Triangle isocèle 76">
            <a:extLst>
              <a:ext uri="{FF2B5EF4-FFF2-40B4-BE49-F238E27FC236}">
                <a16:creationId xmlns:a16="http://schemas.microsoft.com/office/drawing/2014/main" id="{48D61B69-E4D5-4B92-B067-52BEE92DF071}"/>
              </a:ext>
            </a:extLst>
          </xdr:cNvPr>
          <xdr:cNvSpPr/>
        </xdr:nvSpPr>
        <xdr:spPr>
          <a:xfrm>
            <a:off x="16164208" y="14799421"/>
            <a:ext cx="244522" cy="265703"/>
          </a:xfrm>
          <a:prstGeom prst="triangl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8" name="Ellipse 77">
            <a:extLst>
              <a:ext uri="{FF2B5EF4-FFF2-40B4-BE49-F238E27FC236}">
                <a16:creationId xmlns:a16="http://schemas.microsoft.com/office/drawing/2014/main" id="{EA6ED327-D10F-1168-2A9D-C9CC01610CBE}"/>
              </a:ext>
            </a:extLst>
          </xdr:cNvPr>
          <xdr:cNvSpPr/>
        </xdr:nvSpPr>
        <xdr:spPr>
          <a:xfrm rot="21350013">
            <a:off x="16246352" y="14524201"/>
            <a:ext cx="77561" cy="85725"/>
          </a:xfrm>
          <a:prstGeom prst="ellips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9" name="Ellipse 78">
            <a:extLst>
              <a:ext uri="{FF2B5EF4-FFF2-40B4-BE49-F238E27FC236}">
                <a16:creationId xmlns:a16="http://schemas.microsoft.com/office/drawing/2014/main" id="{A2710D7E-3CC4-4EE0-99F9-E95EF5A3FF36}"/>
              </a:ext>
            </a:extLst>
          </xdr:cNvPr>
          <xdr:cNvSpPr/>
        </xdr:nvSpPr>
        <xdr:spPr>
          <a:xfrm>
            <a:off x="16178552" y="13360805"/>
            <a:ext cx="76200" cy="88447"/>
          </a:xfrm>
          <a:prstGeom prst="ellips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0" name="Ellipse 79">
            <a:extLst>
              <a:ext uri="{FF2B5EF4-FFF2-40B4-BE49-F238E27FC236}">
                <a16:creationId xmlns:a16="http://schemas.microsoft.com/office/drawing/2014/main" id="{87D4CA75-3CCE-4ADF-9833-D408B6C15D70}"/>
              </a:ext>
            </a:extLst>
          </xdr:cNvPr>
          <xdr:cNvSpPr/>
        </xdr:nvSpPr>
        <xdr:spPr>
          <a:xfrm rot="21268153">
            <a:off x="16115391" y="11421812"/>
            <a:ext cx="76200" cy="85725"/>
          </a:xfrm>
          <a:prstGeom prst="ellips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1" name="Ellipse 80">
            <a:extLst>
              <a:ext uri="{FF2B5EF4-FFF2-40B4-BE49-F238E27FC236}">
                <a16:creationId xmlns:a16="http://schemas.microsoft.com/office/drawing/2014/main" id="{42A27651-38DB-4D93-AFF9-80744B568C08}"/>
              </a:ext>
            </a:extLst>
          </xdr:cNvPr>
          <xdr:cNvSpPr/>
        </xdr:nvSpPr>
        <xdr:spPr>
          <a:xfrm>
            <a:off x="16078769" y="10766104"/>
            <a:ext cx="76200" cy="88447"/>
          </a:xfrm>
          <a:prstGeom prst="ellips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2" name="Ellipse 81">
            <a:extLst>
              <a:ext uri="{FF2B5EF4-FFF2-40B4-BE49-F238E27FC236}">
                <a16:creationId xmlns:a16="http://schemas.microsoft.com/office/drawing/2014/main" id="{67C878D0-800C-4F4C-A682-62CB039D7A97}"/>
              </a:ext>
            </a:extLst>
          </xdr:cNvPr>
          <xdr:cNvSpPr/>
        </xdr:nvSpPr>
        <xdr:spPr>
          <a:xfrm>
            <a:off x="16029086" y="10163348"/>
            <a:ext cx="76200" cy="88446"/>
          </a:xfrm>
          <a:prstGeom prst="ellips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4" name="Ellipse 83">
            <a:extLst>
              <a:ext uri="{FF2B5EF4-FFF2-40B4-BE49-F238E27FC236}">
                <a16:creationId xmlns:a16="http://schemas.microsoft.com/office/drawing/2014/main" id="{F92B7D35-80D0-44C7-AAFE-82C161013A35}"/>
              </a:ext>
            </a:extLst>
          </xdr:cNvPr>
          <xdr:cNvSpPr/>
        </xdr:nvSpPr>
        <xdr:spPr>
          <a:xfrm rot="21301768">
            <a:off x="16216782" y="14098966"/>
            <a:ext cx="76200" cy="85725"/>
          </a:xfrm>
          <a:prstGeom prst="ellips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3" name="Connecteur droit 2">
            <a:extLst>
              <a:ext uri="{FF2B5EF4-FFF2-40B4-BE49-F238E27FC236}">
                <a16:creationId xmlns:a16="http://schemas.microsoft.com/office/drawing/2014/main" id="{31825CD6-A941-40E1-82DD-5A0CBA4E8B72}"/>
              </a:ext>
            </a:extLst>
          </xdr:cNvPr>
          <xdr:cNvCxnSpPr>
            <a:stCxn id="76" idx="3"/>
            <a:endCxn id="82" idx="0"/>
          </xdr:cNvCxnSpPr>
        </xdr:nvCxnSpPr>
        <xdr:spPr>
          <a:xfrm>
            <a:off x="16066645" y="9560093"/>
            <a:ext cx="541" cy="603254"/>
          </a:xfrm>
          <a:prstGeom prst="lin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" name="Connecteur droit 3">
            <a:extLst>
              <a:ext uri="{FF2B5EF4-FFF2-40B4-BE49-F238E27FC236}">
                <a16:creationId xmlns:a16="http://schemas.microsoft.com/office/drawing/2014/main" id="{AD453A75-8CF8-4328-946C-83A40E8156B9}"/>
              </a:ext>
            </a:extLst>
          </xdr:cNvPr>
          <xdr:cNvCxnSpPr>
            <a:stCxn id="82" idx="4"/>
            <a:endCxn id="81" idx="0"/>
          </xdr:cNvCxnSpPr>
        </xdr:nvCxnSpPr>
        <xdr:spPr>
          <a:xfrm>
            <a:off x="16067186" y="10251794"/>
            <a:ext cx="49683" cy="514310"/>
          </a:xfrm>
          <a:prstGeom prst="lin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Connecteur droit 6">
            <a:extLst>
              <a:ext uri="{FF2B5EF4-FFF2-40B4-BE49-F238E27FC236}">
                <a16:creationId xmlns:a16="http://schemas.microsoft.com/office/drawing/2014/main" id="{7005F2CD-9E67-4E44-9D85-5C16A4CEA091}"/>
              </a:ext>
            </a:extLst>
          </xdr:cNvPr>
          <xdr:cNvCxnSpPr>
            <a:stCxn id="81" idx="4"/>
            <a:endCxn id="80" idx="0"/>
          </xdr:cNvCxnSpPr>
        </xdr:nvCxnSpPr>
        <xdr:spPr>
          <a:xfrm>
            <a:off x="16116870" y="10854551"/>
            <a:ext cx="32904" cy="567461"/>
          </a:xfrm>
          <a:prstGeom prst="lin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Connecteur droit 14">
            <a:extLst>
              <a:ext uri="{FF2B5EF4-FFF2-40B4-BE49-F238E27FC236}">
                <a16:creationId xmlns:a16="http://schemas.microsoft.com/office/drawing/2014/main" id="{32693CE1-7196-4E91-A054-31F890DCAB5C}"/>
              </a:ext>
            </a:extLst>
          </xdr:cNvPr>
          <xdr:cNvCxnSpPr>
            <a:stCxn id="80" idx="4"/>
            <a:endCxn id="79" idx="0"/>
          </xdr:cNvCxnSpPr>
        </xdr:nvCxnSpPr>
        <xdr:spPr>
          <a:xfrm>
            <a:off x="16157209" y="11507338"/>
            <a:ext cx="59443" cy="1853467"/>
          </a:xfrm>
          <a:prstGeom prst="lin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Connecteur droit 19">
            <a:extLst>
              <a:ext uri="{FF2B5EF4-FFF2-40B4-BE49-F238E27FC236}">
                <a16:creationId xmlns:a16="http://schemas.microsoft.com/office/drawing/2014/main" id="{49E392B5-4591-4BFD-A76A-B5694A87410D}"/>
              </a:ext>
            </a:extLst>
          </xdr:cNvPr>
          <xdr:cNvCxnSpPr>
            <a:stCxn id="79" idx="4"/>
            <a:endCxn id="84" idx="0"/>
          </xdr:cNvCxnSpPr>
        </xdr:nvCxnSpPr>
        <xdr:spPr>
          <a:xfrm>
            <a:off x="16216653" y="13449252"/>
            <a:ext cx="34888" cy="649876"/>
          </a:xfrm>
          <a:prstGeom prst="lin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" name="Connecteur droit 25">
            <a:extLst>
              <a:ext uri="{FF2B5EF4-FFF2-40B4-BE49-F238E27FC236}">
                <a16:creationId xmlns:a16="http://schemas.microsoft.com/office/drawing/2014/main" id="{8C7DFDDB-4951-4CED-A942-1C162F40F4EE}"/>
              </a:ext>
            </a:extLst>
          </xdr:cNvPr>
          <xdr:cNvCxnSpPr>
            <a:stCxn id="84" idx="4"/>
            <a:endCxn id="78" idx="0"/>
          </xdr:cNvCxnSpPr>
        </xdr:nvCxnSpPr>
        <xdr:spPr>
          <a:xfrm>
            <a:off x="16258224" y="14184530"/>
            <a:ext cx="24106" cy="339784"/>
          </a:xfrm>
          <a:prstGeom prst="lin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" name="Connecteur droit 30">
            <a:extLst>
              <a:ext uri="{FF2B5EF4-FFF2-40B4-BE49-F238E27FC236}">
                <a16:creationId xmlns:a16="http://schemas.microsoft.com/office/drawing/2014/main" id="{0C7E84BC-8D98-5F90-778E-A5A121EDFD84}"/>
              </a:ext>
            </a:extLst>
          </xdr:cNvPr>
          <xdr:cNvCxnSpPr>
            <a:stCxn id="78" idx="4"/>
            <a:endCxn id="77" idx="0"/>
          </xdr:cNvCxnSpPr>
        </xdr:nvCxnSpPr>
        <xdr:spPr>
          <a:xfrm flipH="1">
            <a:off x="16286469" y="14609813"/>
            <a:ext cx="1466" cy="189608"/>
          </a:xfrm>
          <a:prstGeom prst="lin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14</xdr:col>
      <xdr:colOff>208825</xdr:colOff>
      <xdr:row>4</xdr:row>
      <xdr:rowOff>447701</xdr:rowOff>
    </xdr:from>
    <xdr:to>
      <xdr:col>15</xdr:col>
      <xdr:colOff>290591</xdr:colOff>
      <xdr:row>8</xdr:row>
      <xdr:rowOff>506723</xdr:rowOff>
    </xdr:to>
    <xdr:grpSp>
      <xdr:nvGrpSpPr>
        <xdr:cNvPr id="63" name="Groupe 62">
          <a:extLst>
            <a:ext uri="{FF2B5EF4-FFF2-40B4-BE49-F238E27FC236}">
              <a16:creationId xmlns:a16="http://schemas.microsoft.com/office/drawing/2014/main" id="{F2E298D6-F20F-79B3-847D-4E7E0DBAA98F}"/>
            </a:ext>
          </a:extLst>
        </xdr:cNvPr>
        <xdr:cNvGrpSpPr/>
      </xdr:nvGrpSpPr>
      <xdr:grpSpPr>
        <a:xfrm>
          <a:off x="17040060" y="1859642"/>
          <a:ext cx="552413" cy="2210552"/>
          <a:chOff x="22162216" y="4351201"/>
          <a:chExt cx="474759" cy="2183376"/>
        </a:xfrm>
      </xdr:grpSpPr>
      <xdr:sp macro="" textlink="">
        <xdr:nvSpPr>
          <xdr:cNvPr id="43" name="Ellipse 42">
            <a:extLst>
              <a:ext uri="{FF2B5EF4-FFF2-40B4-BE49-F238E27FC236}">
                <a16:creationId xmlns:a16="http://schemas.microsoft.com/office/drawing/2014/main" id="{690397DC-7506-4797-ABB4-E97514C72703}"/>
              </a:ext>
            </a:extLst>
          </xdr:cNvPr>
          <xdr:cNvSpPr/>
        </xdr:nvSpPr>
        <xdr:spPr>
          <a:xfrm>
            <a:off x="22549885" y="4351201"/>
            <a:ext cx="76374" cy="88226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5" name="Ellipse 44">
            <a:extLst>
              <a:ext uri="{FF2B5EF4-FFF2-40B4-BE49-F238E27FC236}">
                <a16:creationId xmlns:a16="http://schemas.microsoft.com/office/drawing/2014/main" id="{28265334-EC2B-4A75-A207-45D2E2D7EA07}"/>
              </a:ext>
            </a:extLst>
          </xdr:cNvPr>
          <xdr:cNvSpPr/>
        </xdr:nvSpPr>
        <xdr:spPr>
          <a:xfrm>
            <a:off x="22171740" y="6435988"/>
            <a:ext cx="76374" cy="88226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6" name="Ellipse 45">
            <a:extLst>
              <a:ext uri="{FF2B5EF4-FFF2-40B4-BE49-F238E27FC236}">
                <a16:creationId xmlns:a16="http://schemas.microsoft.com/office/drawing/2014/main" id="{D0DF4873-39C1-4A9B-9F82-BD3226BF791C}"/>
              </a:ext>
            </a:extLst>
          </xdr:cNvPr>
          <xdr:cNvSpPr/>
        </xdr:nvSpPr>
        <xdr:spPr>
          <a:xfrm>
            <a:off x="22560601" y="6446351"/>
            <a:ext cx="76374" cy="88226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4" name="Ellipse 43">
            <a:extLst>
              <a:ext uri="{FF2B5EF4-FFF2-40B4-BE49-F238E27FC236}">
                <a16:creationId xmlns:a16="http://schemas.microsoft.com/office/drawing/2014/main" id="{FD3C5203-F843-4A6F-A8AA-AFA431B355EB}"/>
              </a:ext>
            </a:extLst>
          </xdr:cNvPr>
          <xdr:cNvSpPr/>
        </xdr:nvSpPr>
        <xdr:spPr>
          <a:xfrm>
            <a:off x="22162216" y="4354775"/>
            <a:ext cx="76374" cy="88226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48" name="Connecteur droit 47">
            <a:extLst>
              <a:ext uri="{FF2B5EF4-FFF2-40B4-BE49-F238E27FC236}">
                <a16:creationId xmlns:a16="http://schemas.microsoft.com/office/drawing/2014/main" id="{3F371F1E-1A1D-1AAF-4DB4-4FA17A169178}"/>
              </a:ext>
            </a:extLst>
          </xdr:cNvPr>
          <xdr:cNvCxnSpPr>
            <a:stCxn id="43" idx="4"/>
            <a:endCxn id="46" idx="0"/>
          </xdr:cNvCxnSpPr>
        </xdr:nvCxnSpPr>
        <xdr:spPr>
          <a:xfrm>
            <a:off x="22588073" y="4439427"/>
            <a:ext cx="10716" cy="2006924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" name="Connecteur droit 50">
            <a:extLst>
              <a:ext uri="{FF2B5EF4-FFF2-40B4-BE49-F238E27FC236}">
                <a16:creationId xmlns:a16="http://schemas.microsoft.com/office/drawing/2014/main" id="{7CD13F15-7995-4462-A40B-E6EE9DDB15EB}"/>
              </a:ext>
            </a:extLst>
          </xdr:cNvPr>
          <xdr:cNvCxnSpPr>
            <a:stCxn id="44" idx="4"/>
            <a:endCxn id="45" idx="0"/>
          </xdr:cNvCxnSpPr>
        </xdr:nvCxnSpPr>
        <xdr:spPr>
          <a:xfrm>
            <a:off x="22200403" y="4443001"/>
            <a:ext cx="9524" cy="1992987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0" name="Connecteur droit 59">
            <a:extLst>
              <a:ext uri="{FF2B5EF4-FFF2-40B4-BE49-F238E27FC236}">
                <a16:creationId xmlns:a16="http://schemas.microsoft.com/office/drawing/2014/main" id="{FFDDC7C7-E817-436E-AFC8-80DFFF87A1D8}"/>
              </a:ext>
            </a:extLst>
          </xdr:cNvPr>
          <xdr:cNvCxnSpPr>
            <a:stCxn id="44" idx="6"/>
            <a:endCxn id="43" idx="2"/>
          </xdr:cNvCxnSpPr>
        </xdr:nvCxnSpPr>
        <xdr:spPr>
          <a:xfrm flipV="1">
            <a:off x="22238590" y="4395314"/>
            <a:ext cx="311296" cy="3574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15</xdr:col>
      <xdr:colOff>15039</xdr:colOff>
      <xdr:row>27</xdr:row>
      <xdr:rowOff>165436</xdr:rowOff>
    </xdr:from>
    <xdr:to>
      <xdr:col>16</xdr:col>
      <xdr:colOff>50131</xdr:colOff>
      <xdr:row>29</xdr:row>
      <xdr:rowOff>10028</xdr:rowOff>
    </xdr:to>
    <xdr:sp macro="" textlink="">
      <xdr:nvSpPr>
        <xdr:cNvPr id="49" name="ZoneTexte 48">
          <a:extLst>
            <a:ext uri="{FF2B5EF4-FFF2-40B4-BE49-F238E27FC236}">
              <a16:creationId xmlns:a16="http://schemas.microsoft.com/office/drawing/2014/main" id="{C6A7F21F-4CD6-42A4-CBCD-9E858F487734}"/>
            </a:ext>
          </a:extLst>
        </xdr:cNvPr>
        <xdr:cNvSpPr txBox="1"/>
      </xdr:nvSpPr>
      <xdr:spPr>
        <a:xfrm>
          <a:off x="16593552" y="14879054"/>
          <a:ext cx="426118" cy="2255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0°C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dminoissel-my.sharepoint.com/personal/emeric_berrube_stag-oissel_epnak_org/Documents/Exercice%20thermique%20du%2005_03_25.xlsx" TargetMode="External"/><Relationship Id="rId1" Type="http://schemas.openxmlformats.org/officeDocument/2006/relationships/externalLinkPath" Target="/personal/emeric_berrube_stag-oissel_epnak_org/Documents/Exercice%20thermique%20du%2005_03_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hpad Dordogne"/>
      <sheetName val="Cas mur mitoyen"/>
      <sheetName val="Température de point de rosée"/>
      <sheetName val="Nomenclature + Rsx Murs"/>
      <sheetName val="Correspondance Diagramme"/>
    </sheetNames>
    <sheetDataSet>
      <sheetData sheetId="0"/>
      <sheetData sheetId="1">
        <row r="3">
          <cell r="I3" t="str">
            <v>Température en °C</v>
          </cell>
        </row>
        <row r="5">
          <cell r="I5">
            <v>18</v>
          </cell>
        </row>
        <row r="6">
          <cell r="G6">
            <v>3.0600493157853679</v>
          </cell>
          <cell r="I6">
            <v>17.022891564336568</v>
          </cell>
        </row>
        <row r="7">
          <cell r="G7">
            <v>2.930049315785368</v>
          </cell>
          <cell r="I7">
            <v>16.700767904227742</v>
          </cell>
        </row>
        <row r="8">
          <cell r="G8">
            <v>2.921353663611455</v>
          </cell>
          <cell r="I8">
            <v>15.949146030640486</v>
          </cell>
        </row>
        <row r="9">
          <cell r="G9">
            <v>2.7118815331010451</v>
          </cell>
          <cell r="I9">
            <v>-2.3830947885608875</v>
          </cell>
        </row>
        <row r="10">
          <cell r="G10">
            <v>0.27285714285714291</v>
          </cell>
          <cell r="I10">
            <v>-3.9575331405463734</v>
          </cell>
        </row>
        <row r="11">
          <cell r="G11">
            <v>0.17285714285714288</v>
          </cell>
          <cell r="I11">
            <v>-4.0228915643365699</v>
          </cell>
        </row>
        <row r="12">
          <cell r="G12">
            <v>0.13</v>
          </cell>
          <cell r="I12">
            <v>-5</v>
          </cell>
        </row>
      </sheetData>
      <sheetData sheetId="2"/>
      <sheetData sheetId="3"/>
      <sheetData sheetId="4">
        <row r="1">
          <cell r="B1">
            <v>1</v>
          </cell>
          <cell r="C1">
            <v>0.9</v>
          </cell>
          <cell r="D1">
            <v>0.8</v>
          </cell>
          <cell r="E1">
            <v>0.7</v>
          </cell>
          <cell r="F1">
            <v>0.6</v>
          </cell>
          <cell r="G1">
            <v>0.5</v>
          </cell>
          <cell r="H1">
            <v>0.4</v>
          </cell>
          <cell r="I1">
            <v>0.3</v>
          </cell>
          <cell r="J1">
            <v>0.2</v>
          </cell>
          <cell r="K1">
            <v>0.1</v>
          </cell>
        </row>
        <row r="2">
          <cell r="A2">
            <v>0</v>
          </cell>
          <cell r="B2">
            <v>3.7880056880807665E-3</v>
          </cell>
          <cell r="C2">
            <v>3.4071301629323013E-3</v>
          </cell>
          <cell r="D2">
            <v>3.0267179829611811E-3</v>
          </cell>
          <cell r="E2">
            <v>2.6467683031738414E-3</v>
          </cell>
          <cell r="F2">
            <v>2.2672802806301315E-3</v>
          </cell>
          <cell r="G2">
            <v>1.8882530744370844E-3</v>
          </cell>
          <cell r="H2">
            <v>1.5096858457427035E-3</v>
          </cell>
          <cell r="I2">
            <v>1.131577757729776E-3</v>
          </cell>
          <cell r="J2">
            <v>7.5392797560970592E-4</v>
          </cell>
          <cell r="K2">
            <v>3.7673566661637061E-4</v>
          </cell>
        </row>
        <row r="3">
          <cell r="A3">
            <v>1</v>
          </cell>
          <cell r="B3">
            <v>4.0749093446430899E-3</v>
          </cell>
          <cell r="C3">
            <v>3.6650173469255226E-3</v>
          </cell>
          <cell r="D3">
            <v>3.2556617116206847E-3</v>
          </cell>
          <cell r="E3">
            <v>2.8468413866348328E-3</v>
          </cell>
          <cell r="F3">
            <v>2.4385553226240596E-3</v>
          </cell>
          <cell r="G3">
            <v>2.0308024729852972E-3</v>
          </cell>
          <cell r="H3">
            <v>1.6235817938473893E-3</v>
          </cell>
          <cell r="I3">
            <v>1.2168922440621763E-3</v>
          </cell>
          <cell r="J3">
            <v>8.1073278519562476E-4</v>
          </cell>
          <cell r="K3">
            <v>4.0510238151898748E-4</v>
          </cell>
        </row>
        <row r="4">
          <cell r="A4">
            <v>2</v>
          </cell>
          <cell r="B4">
            <v>4.3810600570846087E-3</v>
          </cell>
          <cell r="C4">
            <v>3.9401787845127073E-3</v>
          </cell>
          <cell r="D4">
            <v>3.4999177081518457E-3</v>
          </cell>
          <cell r="E4">
            <v>3.0602755202588333E-3</v>
          </cell>
          <cell r="F4">
            <v>2.6212509167645695E-3</v>
          </cell>
          <cell r="G4">
            <v>2.1828425972611437E-3</v>
          </cell>
          <cell r="H4">
            <v>1.7450492649889991E-3</v>
          </cell>
          <cell r="I4">
            <v>1.3078696268241489E-3</v>
          </cell>
          <cell r="J4">
            <v>8.7130239326543932E-4</v>
          </cell>
          <cell r="K4">
            <v>4.3534627842187733E-4</v>
          </cell>
        </row>
        <row r="5">
          <cell r="A5">
            <v>3</v>
          </cell>
          <cell r="B5">
            <v>4.7075868368996526E-3</v>
          </cell>
          <cell r="C5">
            <v>4.2336239486481051E-3</v>
          </cell>
          <cell r="D5">
            <v>3.7603774106129764E-3</v>
          </cell>
          <cell r="E5">
            <v>3.2878455999769221E-3</v>
          </cell>
          <cell r="F5">
            <v>2.8160268988206647E-3</v>
          </cell>
          <cell r="G5">
            <v>2.3449196941045265E-3</v>
          </cell>
          <cell r="H5">
            <v>1.8745223776500549E-3</v>
          </cell>
          <cell r="I5">
            <v>1.4048333461217156E-3</v>
          </cell>
          <cell r="J5">
            <v>9.3585100100867927E-4</v>
          </cell>
          <cell r="K5">
            <v>4.675737486066877E-4</v>
          </cell>
        </row>
        <row r="6">
          <cell r="A6">
            <v>4</v>
          </cell>
          <cell r="B6">
            <v>5.0556766227263595E-3</v>
          </cell>
          <cell r="C6">
            <v>4.5464135911755651E-3</v>
          </cell>
          <cell r="D6">
            <v>4.037977083921832E-3</v>
          </cell>
          <cell r="E6">
            <v>3.5303650904466542E-3</v>
          </cell>
          <cell r="F6">
            <v>3.0235756067470204E-3</v>
          </cell>
          <cell r="G6">
            <v>2.5176066353090379E-3</v>
          </cell>
          <cell r="H6">
            <v>2.0124561850816906E-3</v>
          </cell>
          <cell r="I6">
            <v>1.5081222714507208E-3</v>
          </cell>
          <cell r="J6">
            <v>1.0046029162126431E-3</v>
          </cell>
          <cell r="K6">
            <v>5.0189614754887529E-4</v>
          </cell>
        </row>
        <row r="7">
          <cell r="A7">
            <v>5</v>
          </cell>
          <cell r="B7">
            <v>5.4265770444139631E-3</v>
          </cell>
          <cell r="C7">
            <v>4.8796621273544324E-3</v>
          </cell>
          <cell r="D7">
            <v>4.3336998489980662E-3</v>
          </cell>
          <cell r="E7">
            <v>3.7886877224933098E-3</v>
          </cell>
          <cell r="F7">
            <v>3.244623269636942E-3</v>
          </cell>
          <cell r="G7">
            <v>2.701504020836513E-3</v>
          </cell>
          <cell r="H7">
            <v>2.1593275150729816E-3</v>
          </cell>
          <cell r="I7">
            <v>1.6180912998635399E-3</v>
          </cell>
          <cell r="J7">
            <v>1.0777929312246379E-3</v>
          </cell>
          <cell r="K7">
            <v>5.3842997363519416E-4</v>
          </cell>
        </row>
        <row r="8">
          <cell r="A8">
            <v>6</v>
          </cell>
          <cell r="B8">
            <v>5.8215993386514665E-3</v>
          </cell>
          <cell r="C8">
            <v>5.234540145068205E-3</v>
          </cell>
          <cell r="D8">
            <v>4.6485778125548586E-3</v>
          </cell>
          <cell r="E8">
            <v>4.0637092699186165E-3</v>
          </cell>
          <cell r="F8">
            <v>3.4799314574216977E-3</v>
          </cell>
          <cell r="G8">
            <v>2.8972413267279898E-3</v>
          </cell>
          <cell r="H8">
            <v>2.3156358408499924E-3</v>
          </cell>
          <cell r="I8">
            <v>1.7351119740960533E-3</v>
          </cell>
          <cell r="J8">
            <v>1.1556667120179009E-3</v>
          </cell>
          <cell r="K8">
            <v>5.7729705135846734E-4</v>
          </cell>
        </row>
        <row r="9">
          <cell r="A9">
            <v>7</v>
          </cell>
          <cell r="B9">
            <v>6.2421214279343084E-3</v>
          </cell>
          <cell r="C9">
            <v>5.6122770480313911E-3</v>
          </cell>
          <cell r="D9">
            <v>4.9836943047237205E-3</v>
          </cell>
          <cell r="E9">
            <v>4.3563694110418001E-3</v>
          </cell>
          <cell r="F9">
            <v>3.730298595157098E-3</v>
          </cell>
          <cell r="G9">
            <v>3.1054781003064602E-3</v>
          </cell>
          <cell r="H9">
            <v>2.4819041847169701E-3</v>
          </cell>
          <cell r="I9">
            <v>1.8595731215312503E-3</v>
          </cell>
          <cell r="J9">
            <v>1.2384811987332196E-3</v>
          </cell>
          <cell r="K9">
            <v>6.1862471907429102E-4</v>
          </cell>
        </row>
        <row r="10">
          <cell r="A10">
            <v>8</v>
          </cell>
          <cell r="B10">
            <v>6.6895911757763439E-3</v>
          </cell>
          <cell r="C10">
            <v>6.0141638431866406E-3</v>
          </cell>
          <cell r="D10">
            <v>5.3401862323583767E-3</v>
          </cell>
          <cell r="E10">
            <v>4.6676536808208657E-3</v>
          </cell>
          <cell r="F10">
            <v>3.9965615460754037E-3</v>
          </cell>
          <cell r="G10">
            <v>3.3269052054884281E-3</v>
          </cell>
          <cell r="H10">
            <v>2.6586800561853889E-3</v>
          </cell>
          <cell r="I10">
            <v>1.9918815149452844E-3</v>
          </cell>
          <cell r="J10">
            <v>1.3265050180958763E-3</v>
          </cell>
          <cell r="K10">
            <v>6.6254602140957883E-4</v>
          </cell>
        </row>
        <row r="11">
          <cell r="A11">
            <v>9</v>
          </cell>
          <cell r="B11">
            <v>7.1655298323192243E-3</v>
          </cell>
          <cell r="C11">
            <v>6.4415560834470273E-3</v>
          </cell>
          <cell r="D11">
            <v>5.7192465565886188E-3</v>
          </cell>
          <cell r="E11">
            <v>4.9985955199300059E-3</v>
          </cell>
          <cell r="F11">
            <v>4.2795972679485778E-3</v>
          </cell>
          <cell r="G11">
            <v>3.5622461212625293E-3</v>
          </cell>
          <cell r="H11">
            <v>2.8465364264813205E-3</v>
          </cell>
          <cell r="I11">
            <v>2.1324625560571625E-3</v>
          </cell>
          <cell r="J11">
            <v>1.420018908137521E-3</v>
          </cell>
          <cell r="K11">
            <v>7.0919990641862894E-4</v>
          </cell>
        </row>
        <row r="12">
          <cell r="A12">
            <v>10</v>
          </cell>
          <cell r="B12">
            <v>7.6715356858621901E-3</v>
          </cell>
          <cell r="C12">
            <v>6.8958769779959052E-3</v>
          </cell>
          <cell r="D12">
            <v>6.1221269039896447E-3</v>
          </cell>
          <cell r="E12">
            <v>5.3502784277460972E-3</v>
          </cell>
          <cell r="F12">
            <v>4.580324547709862E-3</v>
          </cell>
          <cell r="G12">
            <v>3.8122582966557588E-3</v>
          </cell>
          <cell r="H12">
            <v>3.0460727414786531E-3</v>
          </cell>
          <cell r="I12">
            <v>2.281760982984857E-3</v>
          </cell>
          <cell r="J12">
            <v>1.5193161556850492E-3</v>
          </cell>
          <cell r="K12">
            <v>7.5873142758869688E-4</v>
          </cell>
        </row>
        <row r="13">
          <cell r="A13">
            <v>11</v>
          </cell>
          <cell r="B13">
            <v>8.2092879373472562E-3</v>
          </cell>
          <cell r="C13">
            <v>7.3786206835206496E-3</v>
          </cell>
          <cell r="D13">
            <v>6.5501403216044682E-3</v>
          </cell>
          <cell r="E13">
            <v>5.7238382268291711E-3</v>
          </cell>
          <cell r="F13">
            <v>4.8997058197187277E-3</v>
          </cell>
          <cell r="G13">
            <v>4.077734565793664E-3</v>
          </cell>
          <cell r="H13">
            <v>3.2579159752764647E-3</v>
          </cell>
          <cell r="I13">
            <v>2.440241602799272E-3</v>
          </cell>
          <cell r="J13">
            <v>1.6247030471138973E-3</v>
          </cell>
          <cell r="K13">
            <v>8.1129195080407849E-4</v>
          </cell>
        </row>
        <row r="14">
          <cell r="A14">
            <v>12</v>
          </cell>
          <cell r="B14">
            <v>8.7805508165019804E-3</v>
          </cell>
          <cell r="C14">
            <v>7.8913557910359807E-3</v>
          </cell>
          <cell r="D14">
            <v>7.0046641870129666E-3</v>
          </cell>
          <cell r="E14">
            <v>6.1204654471721867E-3</v>
          </cell>
          <cell r="F14">
            <v>5.238749073531385E-3</v>
          </cell>
          <cell r="G14">
            <v>4.35950462697133E-3</v>
          </cell>
          <cell r="H14">
            <v>3.4827217268238353E-3</v>
          </cell>
          <cell r="I14">
            <v>2.6083900504632221E-3</v>
          </cell>
          <cell r="J14">
            <v>1.7364993329012173E-3</v>
          </cell>
          <cell r="K14">
            <v>8.6703936638523325E-4</v>
          </cell>
        </row>
        <row r="15">
          <cell r="A15">
            <v>13</v>
          </cell>
          <cell r="B15">
            <v>9.3871779601835577E-3</v>
          </cell>
          <cell r="C15">
            <v>8.4357290243620518E-3</v>
          </cell>
          <cell r="D15">
            <v>7.4871432856914825E-3</v>
          </cell>
          <cell r="E15">
            <v>6.5414078392520246E-3</v>
          </cell>
          <cell r="F15">
            <v>5.5985098575604452E-3</v>
          </cell>
          <cell r="G15">
            <v>4.6584365899901168E-3</v>
          </cell>
          <cell r="H15">
            <v>3.7211753621962645E-3</v>
          </cell>
          <cell r="I15">
            <v>2.786713575546385E-3</v>
          </cell>
          <cell r="J15">
            <v>1.8550387065557246E-3</v>
          </cell>
          <cell r="K15">
            <v>9.2613830632781269E-4</v>
          </cell>
        </row>
        <row r="16">
          <cell r="A16">
            <v>14</v>
          </cell>
          <cell r="B16">
            <v>1.0031117075503169E-2</v>
          </cell>
          <cell r="C16">
            <v>9.0134691678757789E-3</v>
          </cell>
          <cell r="D16">
            <v>7.9990930690605443E-3</v>
          </cell>
          <cell r="E16">
            <v>6.9879730257420827E-3</v>
          </cell>
          <cell r="F16">
            <v>5.9800933855763986E-3</v>
          </cell>
          <cell r="G16">
            <v>4.9754385963831785E-3</v>
          </cell>
          <cell r="H16">
            <v>3.9739932053458882E-3</v>
          </cell>
          <cell r="I16">
            <v>2.9757418582194522E-3</v>
          </cell>
          <cell r="J16">
            <v>1.9806692985455641E-3</v>
          </cell>
          <cell r="K16">
            <v>9.8876036687544494E-4</v>
          </cell>
        </row>
        <row r="17">
          <cell r="A17">
            <v>15</v>
          </cell>
          <cell r="B17">
            <v>1.0714414912560607E-2</v>
          </cell>
          <cell r="C17">
            <v>9.6263912428661697E-3</v>
          </cell>
          <cell r="D17">
            <v>8.5421031078865024E-3</v>
          </cell>
          <cell r="E17">
            <v>7.4615313026543074E-3</v>
          </cell>
          <cell r="F17">
            <v>6.3846567536247137E-3</v>
          </cell>
          <cell r="G17">
            <v>5.3114605175530148E-3</v>
          </cell>
          <cell r="H17">
            <v>4.2419237803838989E-3</v>
          </cell>
          <cell r="I17">
            <v>3.1760278561520031E-3</v>
          </cell>
          <cell r="J17">
            <v>2.1137541858936948E-3</v>
          </cell>
          <cell r="K17">
            <v>1.0550843365699223E-3</v>
          </cell>
        </row>
        <row r="18">
          <cell r="A18">
            <v>16</v>
          </cell>
          <cell r="B18">
            <v>1.1439222574112385E-2</v>
          </cell>
          <cell r="C18">
            <v>1.0276400953715559E-2</v>
          </cell>
          <cell r="D18">
            <v>9.1178407570983479E-3</v>
          </cell>
          <cell r="E18">
            <v>7.9635186016740224E-3</v>
          </cell>
          <cell r="F18">
            <v>6.8134112756116846E-3</v>
          </cell>
          <cell r="G18">
            <v>5.6674957362803542E-3</v>
          </cell>
          <cell r="H18">
            <v>4.5257491087101068E-3</v>
          </cell>
          <cell r="I18">
            <v>3.3881486840699158E-3</v>
          </cell>
          <cell r="J18">
            <v>2.2546719181620826E-3</v>
          </cell>
          <cell r="K18">
            <v>1.1252964299329885E-3</v>
          </cell>
        </row>
        <row r="19">
          <cell r="A19">
            <v>17</v>
          </cell>
          <cell r="B19">
            <v>1.2207801192261085E-2</v>
          </cell>
          <cell r="C19">
            <v>1.0965499427218044E-2</v>
          </cell>
          <cell r="D19">
            <v>9.7280550496181596E-3</v>
          </cell>
          <cell r="E19">
            <v>8.4954396265433559E-3</v>
          </cell>
          <cell r="F19">
            <v>7.2676249465544272E-3</v>
          </cell>
          <cell r="G19">
            <v>6.0445830175387188E-3</v>
          </cell>
          <cell r="H19">
            <v>4.8262860645828208E-3</v>
          </cell>
          <cell r="I19">
            <v>3.6127065278700374E-3</v>
          </cell>
          <cell r="J19">
            <v>2.4038170606021894E-3</v>
          </cell>
          <cell r="K19">
            <v>1.1995905269454612E-3</v>
          </cell>
        </row>
        <row r="20">
          <cell r="A20">
            <v>18</v>
          </cell>
          <cell r="B20">
            <v>1.3022528005320905E-2</v>
          </cell>
          <cell r="C20">
            <v>1.1695788270657153E-2</v>
          </cell>
          <cell r="D20">
            <v>1.037458083849699E-2</v>
          </cell>
          <cell r="E20">
            <v>9.0588711775480054E-3</v>
          </cell>
          <cell r="F20">
            <v>7.7486250433024236E-3</v>
          </cell>
          <cell r="G20">
            <v>6.4438084750660235E-3</v>
          </cell>
          <cell r="H20">
            <v>5.1443877930239723E-3</v>
          </cell>
          <cell r="I20">
            <v>3.8503295953429772E-3</v>
          </cell>
          <cell r="J20">
            <v>2.561600755309242E-3</v>
          </cell>
          <cell r="K20">
            <v>1.2781684185016893E-3</v>
          </cell>
        </row>
        <row r="21">
          <cell r="A21">
            <v>19</v>
          </cell>
          <cell r="B21">
            <v>1.3885902871424475E-2</v>
          </cell>
          <cell r="C21">
            <v>1.2469474976824498E-2</v>
          </cell>
          <cell r="D21">
            <v>1.1059343208517324E-2</v>
          </cell>
          <cell r="E21">
            <v>9.6554656794809058E-3</v>
          </cell>
          <cell r="F21">
            <v>8.2578008734270486E-3</v>
          </cell>
          <cell r="G21">
            <v>6.8663076407088587E-3</v>
          </cell>
          <cell r="H21">
            <v>5.4809451942822605E-3</v>
          </cell>
          <cell r="I21">
            <v>4.1016731057208133E-3</v>
          </cell>
          <cell r="J21">
            <v>2.7284513012829316E-3</v>
          </cell>
          <cell r="K21">
            <v>1.3612400580307799E-3</v>
          </cell>
        </row>
        <row r="22">
          <cell r="A22">
            <v>20</v>
          </cell>
          <cell r="B22">
            <v>1.4800555259228829E-2</v>
          </cell>
          <cell r="C22">
            <v>1.3288878706997891E-2</v>
          </cell>
          <cell r="D22">
            <v>1.1784362180486903E-2</v>
          </cell>
          <cell r="E22">
            <v>1.0286954929905872E-2</v>
          </cell>
          <cell r="F22">
            <v>8.796606683949203E-3</v>
          </cell>
          <cell r="G22">
            <v>7.3132676441698295E-3</v>
          </cell>
          <cell r="H22">
            <v>5.8368884794325641E-3</v>
          </cell>
          <cell r="I22">
            <v>4.3674203204453043E-3</v>
          </cell>
          <cell r="J22">
            <v>2.9048147543668857E-3</v>
          </cell>
          <cell r="K22">
            <v>1.4490238194902881E-3</v>
          </cell>
        </row>
        <row r="23">
          <cell r="A23">
            <v>21</v>
          </cell>
          <cell r="B23">
            <v>1.5769251760305834E-2</v>
          </cell>
          <cell r="C23">
            <v>1.4156436486047398E-2</v>
          </cell>
          <cell r="D23">
            <v>1.2551757733730977E-2</v>
          </cell>
          <cell r="E23">
            <v>1.0955154086141429E-2</v>
          </cell>
          <cell r="F23">
            <v>9.3665647426427068E-3</v>
          </cell>
          <cell r="G23">
            <v>7.7859295114598246E-3</v>
          </cell>
          <cell r="H23">
            <v>6.2131888020764275E-3</v>
          </cell>
          <cell r="I23">
            <v>4.6482836177459659E-3</v>
          </cell>
          <cell r="J23">
            <v>3.0911555481145624E-3</v>
          </cell>
          <cell r="K23">
            <v>1.5417467619535815E-3</v>
          </cell>
        </row>
        <row r="24">
          <cell r="A24">
            <v>22</v>
          </cell>
          <cell r="B24">
            <v>1.6794904172516913E-2</v>
          </cell>
          <cell r="C24">
            <v>1.5074709847336843E-2</v>
          </cell>
          <cell r="D24">
            <v>1.3363755174815462E-2</v>
          </cell>
          <cell r="E24">
            <v>1.1661965911144078E-2</v>
          </cell>
          <cell r="F24">
            <v>9.9692686058221337E-3</v>
          </cell>
          <cell r="G24">
            <v>8.2855905910895998E-3</v>
          </cell>
          <cell r="H24">
            <v>6.6108599715279199E-3</v>
          </cell>
          <cell r="I24">
            <v>4.9450056138262352E-3</v>
          </cell>
          <cell r="J24">
            <v>3.2879571367099595E-3</v>
          </cell>
          <cell r="K24">
            <v>1.6396449010286078E-3</v>
          </cell>
        </row>
        <row r="25">
          <cell r="A25">
            <v>23</v>
          </cell>
          <cell r="B25">
            <v>1.7880578208941327E-2</v>
          </cell>
          <cell r="C25">
            <v>1.6046391968984053E-2</v>
          </cell>
          <cell r="D25">
            <v>1.4222690883332801E-2</v>
          </cell>
          <cell r="E25">
            <v>1.240938530041219E-2</v>
          </cell>
          <cell r="F25">
            <v>1.0606386587810069E-2</v>
          </cell>
          <cell r="G25">
            <v>8.8136071178361378E-3</v>
          </cell>
          <cell r="H25">
            <v>7.0309602533255213E-3</v>
          </cell>
          <cell r="I25">
            <v>5.2583603336823328E-3</v>
          </cell>
          <cell r="J25">
            <v>3.4957226611585374E-3</v>
          </cell>
          <cell r="K25">
            <v>1.7429634873635548E-3</v>
          </cell>
        </row>
        <row r="26">
          <cell r="A26">
            <v>24</v>
          </cell>
          <cell r="B26">
            <v>1.9029502892821366E-2</v>
          </cell>
          <cell r="C26">
            <v>1.7074315347382327E-2</v>
          </cell>
          <cell r="D26">
            <v>1.5131018468687569E-2</v>
          </cell>
          <cell r="E26">
            <v>1.3199504114175359E-2</v>
          </cell>
          <cell r="F26">
            <v>1.1279665448692215E-2</v>
          </cell>
          <cell r="G26">
            <v>9.3713969247948004E-3</v>
          </cell>
          <cell r="H26">
            <v>7.4745942634068434E-3</v>
          </cell>
          <cell r="I26">
            <v>5.5891544348236916E-3</v>
          </cell>
          <cell r="J26">
            <v>3.7149756400572257E-3</v>
          </cell>
          <cell r="K26">
            <v>1.8519572925140512E-3</v>
          </cell>
        </row>
        <row r="27">
          <cell r="A27">
            <v>25</v>
          </cell>
          <cell r="B27">
            <v>2.0245080705593582E-2</v>
          </cell>
          <cell r="C27">
            <v>1.8161460058728696E-2</v>
          </cell>
          <cell r="D27">
            <v>1.6091315375268606E-2</v>
          </cell>
          <cell r="E27">
            <v>1.4034516341505017E-2</v>
          </cell>
          <cell r="F27">
            <v>1.1990934318523999E-2</v>
          </cell>
          <cell r="G27">
            <v>9.9604423153864946E-3</v>
          </cell>
          <cell r="H27">
            <v>7.9429149628226295E-3</v>
          </cell>
          <cell r="I27">
            <v>5.9382284874282864E-3</v>
          </cell>
          <cell r="J27">
            <v>3.9462606863527724E-3</v>
          </cell>
          <cell r="K27">
            <v>1.966890902466779E-3</v>
          </cell>
        </row>
      </sheetData>
    </sheetDataSet>
  </externalBook>
</externalLink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C48DE-4BC1-4B6A-BF7A-DDA00AB9EEB5}">
  <sheetPr codeName="Feuil1">
    <pageSetUpPr autoPageBreaks="0" fitToPage="1"/>
  </sheetPr>
  <dimension ref="B1:AB83"/>
  <sheetViews>
    <sheetView showGridLines="0" showZeros="0" tabSelected="1" topLeftCell="A2" zoomScale="25" zoomScaleNormal="25" workbookViewId="0">
      <selection activeCell="J53" sqref="J53"/>
    </sheetView>
  </sheetViews>
  <sheetFormatPr baseColWidth="10" defaultColWidth="11.42578125" defaultRowHeight="15" x14ac:dyDescent="0.25"/>
  <cols>
    <col min="2" max="2" width="59.5703125" customWidth="1"/>
    <col min="3" max="3" width="15.28515625" customWidth="1"/>
    <col min="4" max="4" width="13" customWidth="1"/>
    <col min="5" max="5" width="13.7109375" customWidth="1"/>
    <col min="6" max="6" width="17.28515625" customWidth="1"/>
    <col min="7" max="7" width="13.140625" customWidth="1"/>
    <col min="8" max="8" width="18.28515625" style="1" customWidth="1"/>
    <col min="9" max="9" width="13.7109375" bestFit="1" customWidth="1"/>
    <col min="10" max="10" width="16.5703125" bestFit="1" customWidth="1"/>
    <col min="11" max="11" width="10.7109375" customWidth="1"/>
    <col min="12" max="12" width="13.5703125" customWidth="1"/>
    <col min="13" max="13" width="0.85546875" customWidth="1"/>
    <col min="14" max="14" width="5.28515625" customWidth="1"/>
    <col min="15" max="15" width="5.7109375" customWidth="1"/>
    <col min="16" max="16" width="22.7109375" customWidth="1"/>
    <col min="17" max="17" width="0.85546875" customWidth="1"/>
    <col min="18" max="18" width="8.7109375" customWidth="1"/>
    <col min="19" max="19" width="4.28515625" customWidth="1"/>
    <col min="20" max="20" width="1.140625" customWidth="1"/>
    <col min="21" max="21" width="9.140625" style="204" bestFit="1" customWidth="1"/>
    <col min="22" max="22" width="2.140625" customWidth="1"/>
    <col min="23" max="23" width="4.28515625" customWidth="1"/>
    <col min="24" max="24" width="6.28515625" customWidth="1"/>
  </cols>
  <sheetData>
    <row r="1" spans="2:28" x14ac:dyDescent="0.25">
      <c r="M1" s="275">
        <f>SUM(L3,N2:P3,R3)</f>
        <v>0.45250000000000001</v>
      </c>
      <c r="N1" s="276"/>
      <c r="O1" s="276"/>
      <c r="P1" s="276"/>
      <c r="Q1" s="276"/>
    </row>
    <row r="2" spans="2:28" ht="32.1" customHeight="1" thickBot="1" x14ac:dyDescent="0.3">
      <c r="N2" s="281">
        <f>C7</f>
        <v>0.19</v>
      </c>
      <c r="O2" s="279">
        <f>C8</f>
        <v>0.02</v>
      </c>
    </row>
    <row r="3" spans="2:28" ht="21.75" customHeight="1" thickTop="1" x14ac:dyDescent="0.25">
      <c r="B3" s="302" t="s">
        <v>0</v>
      </c>
      <c r="C3" s="304" t="s">
        <v>1</v>
      </c>
      <c r="D3" s="306" t="s">
        <v>2</v>
      </c>
      <c r="E3" s="283" t="s">
        <v>3</v>
      </c>
      <c r="F3" s="283" t="s">
        <v>4</v>
      </c>
      <c r="G3" s="300" t="s">
        <v>5</v>
      </c>
      <c r="H3" s="283" t="s">
        <v>6</v>
      </c>
      <c r="I3" s="285" t="s">
        <v>7</v>
      </c>
      <c r="J3" s="287" t="s">
        <v>8</v>
      </c>
      <c r="L3" s="182">
        <f>C6</f>
        <v>1.2500000000000001E-2</v>
      </c>
      <c r="M3" s="177"/>
      <c r="N3" s="282"/>
      <c r="O3" s="280"/>
      <c r="P3" s="181">
        <f>C9</f>
        <v>0.2</v>
      </c>
      <c r="Q3" s="177"/>
      <c r="R3" s="183">
        <f>C10</f>
        <v>0.03</v>
      </c>
    </row>
    <row r="4" spans="2:28" s="2" customFormat="1" ht="32.1" customHeight="1" thickBot="1" x14ac:dyDescent="0.3">
      <c r="B4" s="303"/>
      <c r="C4" s="305"/>
      <c r="D4" s="307"/>
      <c r="E4" s="284"/>
      <c r="F4" s="284"/>
      <c r="G4" s="301"/>
      <c r="H4" s="284"/>
      <c r="I4" s="286"/>
      <c r="J4" s="288"/>
      <c r="L4" s="200"/>
      <c r="M4" s="179"/>
      <c r="N4" s="179"/>
      <c r="O4" s="179"/>
      <c r="P4" s="179"/>
      <c r="Q4" s="179"/>
      <c r="R4" s="201"/>
    </row>
    <row r="5" spans="2:28" ht="32.1" customHeight="1" thickTop="1" x14ac:dyDescent="0.25">
      <c r="B5" s="256" t="s">
        <v>9</v>
      </c>
      <c r="C5" s="257"/>
      <c r="D5" s="258"/>
      <c r="E5" s="3">
        <f>IFERROR(VLOOKUP(B5,'Nomenclature + Rsx Murs'!$A$242:$B$243,2,0),0)</f>
        <v>0.13</v>
      </c>
      <c r="F5" s="4">
        <f>IFERROR(1/E5,0)</f>
        <v>7.6923076923076916</v>
      </c>
      <c r="G5" s="5"/>
      <c r="H5" s="6">
        <v>19</v>
      </c>
      <c r="I5" s="188" t="s">
        <v>10</v>
      </c>
      <c r="J5" s="289"/>
      <c r="L5" s="273" t="str">
        <f>B5</f>
        <v>Rsi →</v>
      </c>
      <c r="M5" s="296"/>
      <c r="N5" s="294"/>
      <c r="O5" s="292"/>
      <c r="P5" s="298"/>
      <c r="Q5" s="290"/>
      <c r="R5" s="237" t="str">
        <f>B11</f>
        <v>Rse →</v>
      </c>
      <c r="T5" s="203"/>
      <c r="U5" s="230">
        <v>25</v>
      </c>
    </row>
    <row r="6" spans="2:28" s="144" customFormat="1" ht="32.1" customHeight="1" x14ac:dyDescent="0.25">
      <c r="B6" s="7" t="s">
        <v>11</v>
      </c>
      <c r="C6" s="180">
        <f>IFERROR(VLOOKUP(B6,'Nomenclature + Rsx Murs'!$A$4:$C$233,3,0),0)</f>
        <v>1.2500000000000001E-2</v>
      </c>
      <c r="D6" s="140">
        <f>IFERROR(VLOOKUP(B6,'Nomenclature + Rsx Murs'!$A$4:$B$244,2,0),0)</f>
        <v>3.3000000000000002E-2</v>
      </c>
      <c r="E6" s="184">
        <f>IFERROR(C6/D6,0)</f>
        <v>0.37878787878787878</v>
      </c>
      <c r="F6" s="146">
        <f>IFERROR(1/E6,0)</f>
        <v>2.64</v>
      </c>
      <c r="G6" s="185">
        <f t="shared" ref="G6:G12" si="0">IFERROR(E5*$J$14,0)</f>
        <v>0.53147697415002226</v>
      </c>
      <c r="H6" s="142">
        <f t="shared" ref="H6:H11" si="1">IFERROR((H5-($J$14*E5)),0)</f>
        <v>18.468523025849979</v>
      </c>
      <c r="I6" s="189" t="s">
        <v>12</v>
      </c>
      <c r="J6" s="277">
        <f>SUM(G6:G12)</f>
        <v>26.000000000000004</v>
      </c>
      <c r="K6" s="187"/>
      <c r="L6" s="274"/>
      <c r="M6" s="297"/>
      <c r="N6" s="295"/>
      <c r="O6" s="293"/>
      <c r="P6" s="299"/>
      <c r="Q6" s="291"/>
      <c r="R6" s="238"/>
      <c r="T6" s="203"/>
      <c r="U6" s="230">
        <v>22.5</v>
      </c>
      <c r="X6"/>
    </row>
    <row r="7" spans="2:28" s="144" customFormat="1" ht="32.1" customHeight="1" x14ac:dyDescent="0.25">
      <c r="B7" s="7" t="s">
        <v>13</v>
      </c>
      <c r="C7" s="180">
        <f>IFERROR(VLOOKUP(B7,'Nomenclature + Rsx Murs'!$A$4:$C$233,3,0),0)</f>
        <v>0.19</v>
      </c>
      <c r="D7" s="140">
        <f>IFERROR(VLOOKUP(B7,'Nomenclature + Rsx Murs'!$A$4:$B$244,2,0),0)</f>
        <v>3.7999999999999999E-2</v>
      </c>
      <c r="E7" s="184">
        <f t="shared" ref="E7:E10" si="2">IFERROR(C7/D7,0)</f>
        <v>5</v>
      </c>
      <c r="F7" s="146">
        <f t="shared" ref="F7:F10" si="3">IFERROR(1/E7,0)</f>
        <v>0.2</v>
      </c>
      <c r="G7" s="185">
        <f t="shared" si="0"/>
        <v>1.5485925820222093</v>
      </c>
      <c r="H7" s="142">
        <f t="shared" si="1"/>
        <v>16.91993044382777</v>
      </c>
      <c r="I7" s="189" t="s">
        <v>14</v>
      </c>
      <c r="J7" s="277"/>
      <c r="K7" s="145"/>
      <c r="L7" s="274"/>
      <c r="M7" s="297"/>
      <c r="N7" s="295"/>
      <c r="O7" s="293"/>
      <c r="P7" s="299"/>
      <c r="Q7" s="291"/>
      <c r="R7" s="238"/>
      <c r="T7" s="203"/>
      <c r="U7" s="228">
        <v>20</v>
      </c>
      <c r="X7"/>
      <c r="Z7" s="10"/>
      <c r="AA7" s="10"/>
      <c r="AB7" s="10"/>
    </row>
    <row r="8" spans="2:28" s="144" customFormat="1" ht="32.1" customHeight="1" x14ac:dyDescent="0.25">
      <c r="B8" s="7" t="s">
        <v>15</v>
      </c>
      <c r="C8" s="180">
        <f>IFERROR(VLOOKUP(B8,'Nomenclature + Rsx Murs'!$A$4:$C$233,3,0),0)</f>
        <v>0.02</v>
      </c>
      <c r="D8" s="140">
        <f>IFERROR(VLOOKUP(B8,'Nomenclature + Rsx Murs'!$A$4:$B$244,2,0),0)</f>
        <v>0.13</v>
      </c>
      <c r="E8" s="184">
        <f t="shared" si="2"/>
        <v>0.15384615384615385</v>
      </c>
      <c r="F8" s="146">
        <f t="shared" si="3"/>
        <v>6.5</v>
      </c>
      <c r="G8" s="185">
        <f t="shared" si="0"/>
        <v>20.441422082693165</v>
      </c>
      <c r="H8" s="142">
        <f t="shared" si="1"/>
        <v>-3.5214916388653954</v>
      </c>
      <c r="I8" s="189" t="s">
        <v>16</v>
      </c>
      <c r="J8" s="277"/>
      <c r="K8" s="145"/>
      <c r="L8" s="274"/>
      <c r="M8" s="297"/>
      <c r="N8" s="295"/>
      <c r="O8" s="293"/>
      <c r="P8" s="299"/>
      <c r="Q8" s="291"/>
      <c r="R8" s="238"/>
      <c r="T8" s="203"/>
      <c r="U8" s="226">
        <v>17.5</v>
      </c>
      <c r="X8"/>
      <c r="Z8" s="10"/>
      <c r="AA8" s="10"/>
      <c r="AB8" s="10"/>
    </row>
    <row r="9" spans="2:28" s="144" customFormat="1" ht="32.1" customHeight="1" x14ac:dyDescent="0.25">
      <c r="B9" s="7" t="s">
        <v>17</v>
      </c>
      <c r="C9" s="180">
        <f>IFERROR(VLOOKUP(B9,'Nomenclature + Rsx Murs'!$A$4:$C$233,3,0),0)</f>
        <v>0.2</v>
      </c>
      <c r="D9" s="140">
        <f>IFERROR(VLOOKUP(B9,'Nomenclature + Rsx Murs'!$A$4:$B$244,2,0),0)</f>
        <v>0.317</v>
      </c>
      <c r="E9" s="184">
        <f t="shared" si="2"/>
        <v>0.63091482649842279</v>
      </c>
      <c r="F9" s="146">
        <f t="shared" si="3"/>
        <v>1.5849999999999997</v>
      </c>
      <c r="G9" s="185">
        <f t="shared" si="0"/>
        <v>0.62896683331363579</v>
      </c>
      <c r="H9" s="142">
        <f t="shared" si="1"/>
        <v>-4.1504584721790314</v>
      </c>
      <c r="I9" s="189" t="s">
        <v>18</v>
      </c>
      <c r="J9" s="277"/>
      <c r="K9" s="145"/>
      <c r="L9" s="274"/>
      <c r="M9" s="297"/>
      <c r="N9" s="295"/>
      <c r="O9" s="293"/>
      <c r="P9" s="299"/>
      <c r="Q9" s="291"/>
      <c r="R9" s="238"/>
      <c r="T9" s="203"/>
      <c r="U9" s="230">
        <v>15</v>
      </c>
      <c r="X9"/>
      <c r="Z9" s="10"/>
      <c r="AA9" s="10"/>
      <c r="AB9" s="10"/>
    </row>
    <row r="10" spans="2:28" s="144" customFormat="1" ht="32.1" customHeight="1" x14ac:dyDescent="0.25">
      <c r="B10" s="7" t="s">
        <v>19</v>
      </c>
      <c r="C10" s="180">
        <f>IFERROR(VLOOKUP(B10,'Nomenclature + Rsx Murs'!$A$4:$C$233,3,0),0)</f>
        <v>0.03</v>
      </c>
      <c r="D10" s="140">
        <f>IFERROR(VLOOKUP(B10,'Nomenclature + Rsx Murs'!$A$4:$B$244,2,0),0)</f>
        <v>1.1499999999999999</v>
      </c>
      <c r="E10" s="184">
        <f t="shared" si="2"/>
        <v>2.6086956521739132E-2</v>
      </c>
      <c r="F10" s="146">
        <f t="shared" si="3"/>
        <v>38.333333333333329</v>
      </c>
      <c r="G10" s="185">
        <f t="shared" si="0"/>
        <v>2.5793592533366771</v>
      </c>
      <c r="H10" s="142">
        <f t="shared" si="1"/>
        <v>-6.7298177255157086</v>
      </c>
      <c r="I10" s="189" t="s">
        <v>20</v>
      </c>
      <c r="J10" s="277"/>
      <c r="K10" s="145"/>
      <c r="L10" s="274"/>
      <c r="M10" s="297"/>
      <c r="N10" s="295"/>
      <c r="O10" s="293"/>
      <c r="P10" s="299"/>
      <c r="Q10" s="291"/>
      <c r="R10" s="238"/>
      <c r="T10" s="203"/>
      <c r="U10" s="225">
        <v>12.5</v>
      </c>
      <c r="X10"/>
      <c r="Z10" s="10"/>
      <c r="AA10" s="10"/>
      <c r="AB10" s="10"/>
    </row>
    <row r="11" spans="2:28" ht="32.1" customHeight="1" x14ac:dyDescent="0.25">
      <c r="B11" s="259" t="s">
        <v>21</v>
      </c>
      <c r="C11" s="260"/>
      <c r="D11" s="261"/>
      <c r="E11" s="3">
        <f>IFERROR(VLOOKUP(B11,'Nomenclature + Rsx Murs'!$A$242:$B$243,2,0),0)</f>
        <v>0.04</v>
      </c>
      <c r="F11" s="146">
        <f>IFERROR(1/E11,0)</f>
        <v>25</v>
      </c>
      <c r="G11" s="185">
        <f t="shared" si="0"/>
        <v>0.10665089782274695</v>
      </c>
      <c r="H11" s="9">
        <f t="shared" si="1"/>
        <v>-6.8364686233384555</v>
      </c>
      <c r="I11" s="190" t="s">
        <v>12</v>
      </c>
      <c r="J11" s="277"/>
      <c r="K11" s="145"/>
      <c r="L11" s="274"/>
      <c r="M11" s="297"/>
      <c r="N11" s="295"/>
      <c r="O11" s="293"/>
      <c r="P11" s="299"/>
      <c r="Q11" s="291"/>
      <c r="R11" s="238"/>
      <c r="T11" s="203"/>
      <c r="U11" s="229">
        <v>10</v>
      </c>
      <c r="Z11" s="10"/>
      <c r="AA11" s="10"/>
      <c r="AB11" s="10"/>
    </row>
    <row r="12" spans="2:28" ht="32.1" customHeight="1" thickBot="1" x14ac:dyDescent="0.3">
      <c r="B12" s="262" t="s">
        <v>22</v>
      </c>
      <c r="C12" s="263"/>
      <c r="D12" s="263"/>
      <c r="E12" s="3">
        <f>SUM(E5:E11)</f>
        <v>6.3596358156541948</v>
      </c>
      <c r="F12" s="11"/>
      <c r="G12" s="186">
        <f t="shared" si="0"/>
        <v>0.16353137666154532</v>
      </c>
      <c r="H12" s="12">
        <v>-7</v>
      </c>
      <c r="I12" s="191" t="s">
        <v>10</v>
      </c>
      <c r="J12" s="278"/>
      <c r="K12" s="13"/>
      <c r="L12" s="274"/>
      <c r="M12" s="297"/>
      <c r="N12" s="295"/>
      <c r="O12" s="293"/>
      <c r="P12" s="299"/>
      <c r="Q12" s="291"/>
      <c r="R12" s="238"/>
      <c r="T12" s="203"/>
      <c r="U12" s="227">
        <v>7.5</v>
      </c>
      <c r="Z12" s="10"/>
      <c r="AA12" s="10"/>
      <c r="AB12" s="10"/>
    </row>
    <row r="13" spans="2:28" ht="32.1" customHeight="1" thickTop="1" thickBot="1" x14ac:dyDescent="0.4">
      <c r="B13" s="264" t="s">
        <v>23</v>
      </c>
      <c r="C13" s="265"/>
      <c r="D13" s="265"/>
      <c r="E13" s="266"/>
      <c r="F13" s="14">
        <f>IFERROR(1/E12,0)</f>
        <v>0.15724170832840895</v>
      </c>
      <c r="G13" s="15"/>
      <c r="H13" s="16"/>
      <c r="I13" s="15"/>
      <c r="J13" s="13"/>
      <c r="K13" s="13"/>
      <c r="L13" s="274"/>
      <c r="M13" s="297"/>
      <c r="N13" s="295"/>
      <c r="O13" s="293"/>
      <c r="P13" s="299"/>
      <c r="Q13" s="291"/>
      <c r="R13" s="238"/>
      <c r="T13" s="203"/>
      <c r="U13" s="228">
        <v>5</v>
      </c>
      <c r="Z13" s="10"/>
      <c r="AA13" s="10"/>
      <c r="AB13" s="10"/>
    </row>
    <row r="14" spans="2:28" ht="32.1" customHeight="1" thickTop="1" thickBot="1" x14ac:dyDescent="0.4">
      <c r="B14" s="129"/>
      <c r="C14" s="129"/>
      <c r="D14" s="129"/>
      <c r="E14" s="129"/>
      <c r="F14" s="15"/>
      <c r="H14" s="252" t="s">
        <v>24</v>
      </c>
      <c r="I14" s="253"/>
      <c r="J14" s="236">
        <f>IFERROR((H5-H12)/E12,0)</f>
        <v>4.0882844165386327</v>
      </c>
      <c r="L14" s="274"/>
      <c r="M14" s="297"/>
      <c r="N14" s="295"/>
      <c r="O14" s="293"/>
      <c r="P14" s="299"/>
      <c r="Q14" s="291"/>
      <c r="R14" s="238"/>
      <c r="T14" s="202"/>
      <c r="U14" s="226">
        <v>2.5</v>
      </c>
      <c r="Z14" s="10"/>
      <c r="AA14" s="10"/>
      <c r="AB14" s="10"/>
    </row>
    <row r="15" spans="2:28" ht="32.1" customHeight="1" thickTop="1" x14ac:dyDescent="0.35">
      <c r="B15" s="15"/>
      <c r="C15" s="267" t="s">
        <v>25</v>
      </c>
      <c r="D15" s="268"/>
      <c r="E15" s="269"/>
      <c r="H15" s="254" t="s">
        <v>26</v>
      </c>
      <c r="I15" s="255"/>
      <c r="J15" s="241">
        <f>IFERROR(($J$17-F13)/$J$17,0)</f>
        <v>0.60689572917897761</v>
      </c>
      <c r="L15" s="274"/>
      <c r="M15" s="297"/>
      <c r="N15" s="295"/>
      <c r="O15" s="293"/>
      <c r="P15" s="299"/>
      <c r="Q15" s="291"/>
      <c r="R15" s="238"/>
      <c r="T15" s="202"/>
      <c r="U15" s="230">
        <v>0</v>
      </c>
      <c r="Z15" s="10"/>
      <c r="AA15" s="10"/>
      <c r="AB15" s="10"/>
    </row>
    <row r="16" spans="2:28" ht="32.1" customHeight="1" thickBot="1" x14ac:dyDescent="0.3">
      <c r="C16" s="270"/>
      <c r="D16" s="271"/>
      <c r="E16" s="272"/>
      <c r="H16" s="254"/>
      <c r="I16" s="255"/>
      <c r="J16" s="241"/>
      <c r="L16" s="274"/>
      <c r="M16" s="297"/>
      <c r="N16" s="295"/>
      <c r="O16" s="293"/>
      <c r="P16" s="299"/>
      <c r="Q16" s="291"/>
      <c r="R16" s="238"/>
      <c r="T16" s="202"/>
      <c r="U16" s="225">
        <v>-2.5</v>
      </c>
      <c r="Z16" s="10"/>
      <c r="AA16" s="10"/>
      <c r="AB16" s="10"/>
    </row>
    <row r="17" spans="2:28" ht="32.1" customHeight="1" thickTop="1" thickBot="1" x14ac:dyDescent="0.3">
      <c r="B17" s="136" t="s">
        <v>27</v>
      </c>
      <c r="C17" s="242">
        <f>SUM(C6:C9)</f>
        <v>0.42249999999999999</v>
      </c>
      <c r="D17" s="242"/>
      <c r="E17" s="243"/>
      <c r="H17" s="246" t="s">
        <v>28</v>
      </c>
      <c r="I17" s="247"/>
      <c r="J17" s="175">
        <v>0.4</v>
      </c>
      <c r="L17" s="274"/>
      <c r="M17" s="297"/>
      <c r="N17" s="295"/>
      <c r="O17" s="293"/>
      <c r="P17" s="299"/>
      <c r="Q17" s="291"/>
      <c r="R17" s="238"/>
      <c r="T17" s="202"/>
      <c r="U17" s="229">
        <v>-5</v>
      </c>
      <c r="Y17" s="10"/>
      <c r="Z17" s="10"/>
      <c r="AA17" s="10"/>
      <c r="AB17" s="10"/>
    </row>
    <row r="18" spans="2:28" ht="32.1" customHeight="1" thickBot="1" x14ac:dyDescent="0.3">
      <c r="B18" s="137" t="s">
        <v>29</v>
      </c>
      <c r="C18" s="244">
        <f>SUM(E6:E8)</f>
        <v>5.5326340326340331</v>
      </c>
      <c r="D18" s="244"/>
      <c r="E18" s="245"/>
      <c r="H18" s="250" t="s">
        <v>30</v>
      </c>
      <c r="I18" s="251"/>
      <c r="J18" s="139">
        <v>0.7</v>
      </c>
      <c r="L18" s="274"/>
      <c r="M18" s="297"/>
      <c r="N18" s="295"/>
      <c r="O18" s="293"/>
      <c r="P18" s="299"/>
      <c r="Q18" s="291"/>
      <c r="R18" s="238"/>
      <c r="T18" s="202"/>
      <c r="U18" s="227">
        <v>-7.5</v>
      </c>
      <c r="Y18" s="10"/>
      <c r="Z18" s="10"/>
      <c r="AA18" s="10"/>
      <c r="AB18" s="10"/>
    </row>
    <row r="19" spans="2:28" ht="32.1" customHeight="1" thickBot="1" x14ac:dyDescent="0.3">
      <c r="B19" s="138" t="s">
        <v>31</v>
      </c>
      <c r="C19" s="248">
        <f>SUM(C6:C10)</f>
        <v>0.45250000000000001</v>
      </c>
      <c r="D19" s="248"/>
      <c r="E19" s="249"/>
      <c r="H19" s="239" t="s">
        <v>32</v>
      </c>
      <c r="I19" s="240"/>
      <c r="J19" s="19">
        <f>IFERROR(((1779.75*H5)/(237.3+H5)+237.3*LOG($J$18))/(7.5-((7.5*H5)/(237.3+H5)+LOG($J$18))),0)</f>
        <v>13.407401106441833</v>
      </c>
      <c r="L19" s="274"/>
      <c r="M19" s="297"/>
      <c r="N19" s="295"/>
      <c r="O19" s="293"/>
      <c r="P19" s="299"/>
      <c r="Q19" s="291"/>
      <c r="R19" s="238"/>
      <c r="T19" s="202"/>
      <c r="U19" s="228">
        <v>-10</v>
      </c>
      <c r="Y19" s="18"/>
      <c r="Z19" s="18"/>
      <c r="AA19" s="18"/>
      <c r="AB19" s="18"/>
    </row>
    <row r="20" spans="2:28" ht="32.1" customHeight="1" thickTop="1" x14ac:dyDescent="0.25">
      <c r="L20" s="231"/>
      <c r="T20" s="195"/>
      <c r="U20" s="205"/>
      <c r="Y20" s="18"/>
      <c r="Z20" s="18"/>
      <c r="AA20" s="18"/>
      <c r="AB20" s="18"/>
    </row>
    <row r="21" spans="2:28" ht="32.1" customHeight="1" x14ac:dyDescent="0.25">
      <c r="B21" s="20" t="s">
        <v>33</v>
      </c>
      <c r="L21" s="231"/>
      <c r="X21" s="10"/>
      <c r="Y21" s="10"/>
      <c r="Z21" s="10"/>
      <c r="AA21" s="10"/>
    </row>
    <row r="22" spans="2:28" ht="32.1" customHeight="1" x14ac:dyDescent="0.25">
      <c r="B22" s="20" t="s">
        <v>34</v>
      </c>
      <c r="L22" s="231"/>
      <c r="X22" s="10"/>
      <c r="Y22" s="10"/>
      <c r="Z22" s="10"/>
      <c r="AA22" s="10"/>
    </row>
    <row r="23" spans="2:28" ht="32.1" customHeight="1" x14ac:dyDescent="0.25">
      <c r="L23" s="231"/>
      <c r="Y23" s="10"/>
      <c r="Z23" s="10"/>
      <c r="AA23" s="10"/>
      <c r="AB23" s="10"/>
    </row>
    <row r="24" spans="2:28" ht="32.1" customHeight="1" x14ac:dyDescent="0.25">
      <c r="L24" s="231"/>
    </row>
    <row r="25" spans="2:28" ht="32.1" customHeight="1" x14ac:dyDescent="0.25">
      <c r="L25" s="231"/>
    </row>
    <row r="26" spans="2:28" ht="32.1" customHeight="1" x14ac:dyDescent="0.25">
      <c r="L26" s="231"/>
    </row>
    <row r="27" spans="2:28" ht="32.1" customHeight="1" x14ac:dyDescent="0.25"/>
    <row r="28" spans="2:28" ht="32.1" customHeight="1" x14ac:dyDescent="0.25"/>
    <row r="29" spans="2:28" ht="32.1" customHeight="1" x14ac:dyDescent="0.25"/>
    <row r="30" spans="2:28" ht="32.1" customHeight="1" x14ac:dyDescent="0.25"/>
    <row r="31" spans="2:28" ht="32.1" customHeight="1" x14ac:dyDescent="0.25"/>
    <row r="32" spans="2:28" ht="32.1" customHeight="1" x14ac:dyDescent="0.25"/>
    <row r="80" spans="2:2" x14ac:dyDescent="0.25">
      <c r="B80" s="21"/>
    </row>
    <row r="81" spans="2:2" x14ac:dyDescent="0.25">
      <c r="B81" s="21"/>
    </row>
    <row r="82" spans="2:2" x14ac:dyDescent="0.25">
      <c r="B82" s="21"/>
    </row>
    <row r="83" spans="2:2" x14ac:dyDescent="0.25">
      <c r="B83" s="21"/>
    </row>
  </sheetData>
  <dataConsolidate/>
  <mergeCells count="34">
    <mergeCell ref="G3:G4"/>
    <mergeCell ref="B3:B4"/>
    <mergeCell ref="C3:C4"/>
    <mergeCell ref="D3:D4"/>
    <mergeCell ref="E3:E4"/>
    <mergeCell ref="F3:F4"/>
    <mergeCell ref="M1:Q1"/>
    <mergeCell ref="J6:J12"/>
    <mergeCell ref="O2:O3"/>
    <mergeCell ref="N2:N3"/>
    <mergeCell ref="H3:H4"/>
    <mergeCell ref="I3:I4"/>
    <mergeCell ref="J3:J5"/>
    <mergeCell ref="Q5:Q19"/>
    <mergeCell ref="O5:O19"/>
    <mergeCell ref="N5:N19"/>
    <mergeCell ref="M5:M19"/>
    <mergeCell ref="P5:P19"/>
    <mergeCell ref="R5:R19"/>
    <mergeCell ref="H19:I19"/>
    <mergeCell ref="J15:J16"/>
    <mergeCell ref="C17:E17"/>
    <mergeCell ref="C18:E18"/>
    <mergeCell ref="H17:I17"/>
    <mergeCell ref="C19:E19"/>
    <mergeCell ref="H18:I18"/>
    <mergeCell ref="H14:I14"/>
    <mergeCell ref="H15:I16"/>
    <mergeCell ref="B5:D5"/>
    <mergeCell ref="B11:D11"/>
    <mergeCell ref="B12:D12"/>
    <mergeCell ref="B13:E13"/>
    <mergeCell ref="C15:E16"/>
    <mergeCell ref="L5:L19"/>
  </mergeCells>
  <phoneticPr fontId="37" type="noConversion"/>
  <conditionalFormatting sqref="H5:H11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H5:H12">
    <cfRule type="colorScale" priority="3">
      <colorScale>
        <cfvo type="min"/>
        <cfvo type="percentile" val="50"/>
        <cfvo type="max"/>
        <color rgb="FF5A8AC6"/>
        <color rgb="FFFCFCFF"/>
        <color rgb="FFF8696B"/>
      </colorScale>
    </cfRule>
    <cfRule type="colorScale" priority="6">
      <colorScale>
        <cfvo type="min"/>
        <cfvo type="max"/>
        <color rgb="FFFF7128"/>
        <color theme="3" tint="0.749992370372631"/>
      </colorScale>
    </cfRule>
    <cfRule type="colorScale" priority="7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U5:U20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rintOptions horizontalCentered="1" verticalCentered="1"/>
  <pageMargins left="0.25" right="0.25" top="0.75" bottom="0.75" header="0.3" footer="0.3"/>
  <pageSetup paperSize="8" scale="6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BF42F968-08F7-408C-919E-F513F7EC6F31}">
          <x14:formula1>
            <xm:f>Températures!$C$14:$C$21</xm:f>
          </x14:formula1>
          <xm:sqref>I6:I11</xm:sqref>
        </x14:dataValidation>
        <x14:dataValidation type="list" allowBlank="1" showInputMessage="1" showErrorMessage="1" xr:uid="{808895E9-3EF7-4FD8-BF93-B89E2DA015B5}">
          <x14:formula1>
            <xm:f>'Nomenclature + Rsx Murs'!$A$241:$A$243</xm:f>
          </x14:formula1>
          <xm:sqref>B11:D11 B5:D5</xm:sqref>
        </x14:dataValidation>
        <x14:dataValidation type="list" allowBlank="1" showInputMessage="1" showErrorMessage="1" xr:uid="{C4655420-C019-4D95-AB42-948740A00B00}">
          <x14:formula1>
            <xm:f>Températures!$B$1:$B$40</xm:f>
          </x14:formula1>
          <xm:sqref>H5 H12</xm:sqref>
        </x14:dataValidation>
        <x14:dataValidation type="list" allowBlank="1" showInputMessage="1" showErrorMessage="1" xr:uid="{1CE875BD-1BC0-4D6C-845C-0591E2534118}">
          <x14:formula1>
            <xm:f>Températures!$A$2:$A$37</xm:f>
          </x14:formula1>
          <xm:sqref>I5 I12</xm:sqref>
        </x14:dataValidation>
        <x14:dataValidation type="list" allowBlank="1" showInputMessage="1" showErrorMessage="1" prompt="Désignation" xr:uid="{BDDC9DC6-F731-4896-AF4C-B804E87877CF}">
          <x14:formula1>
            <xm:f>'Nomenclature + Rsx Murs'!$A$2:$A$239</xm:f>
          </x14:formula1>
          <xm:sqref>B6:B10</xm:sqref>
        </x14:dataValidation>
        <x14:dataValidation type="list" allowBlank="1" showInputMessage="1" showErrorMessage="1" xr:uid="{157E4CCC-A3A1-4AAC-A816-629A82F12AFD}">
          <x14:formula1>
            <xm:f>Températures!$D$1:$D$12</xm:f>
          </x14:formula1>
          <xm:sqref>J18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615A-DC94-44FF-8900-44C3EE6D14D2}">
  <sheetPr codeName="Feuil2">
    <pageSetUpPr fitToPage="1"/>
  </sheetPr>
  <dimension ref="B2:U42"/>
  <sheetViews>
    <sheetView showGridLines="0" showZeros="0" zoomScale="85" zoomScaleNormal="85" workbookViewId="0">
      <selection activeCell="B11" sqref="B11:D11"/>
    </sheetView>
  </sheetViews>
  <sheetFormatPr baseColWidth="10" defaultColWidth="11.42578125" defaultRowHeight="15" x14ac:dyDescent="0.25"/>
  <cols>
    <col min="2" max="2" width="46.140625" customWidth="1"/>
    <col min="3" max="3" width="11.42578125" customWidth="1"/>
    <col min="4" max="4" width="12.85546875" customWidth="1"/>
    <col min="5" max="5" width="13" customWidth="1"/>
    <col min="6" max="6" width="18.5703125" customWidth="1"/>
    <col min="7" max="7" width="12.85546875" bestFit="1" customWidth="1"/>
    <col min="8" max="8" width="12.85546875" style="1" customWidth="1"/>
    <col min="9" max="11" width="12.85546875" customWidth="1"/>
    <col min="12" max="18" width="13.28515625" customWidth="1"/>
    <col min="19" max="20" width="3.28515625" customWidth="1"/>
    <col min="21" max="21" width="8.5703125" bestFit="1" customWidth="1"/>
  </cols>
  <sheetData>
    <row r="2" spans="2:10" ht="15.75" thickBot="1" x14ac:dyDescent="0.3"/>
    <row r="3" spans="2:10" ht="32.1" customHeight="1" thickTop="1" x14ac:dyDescent="0.25">
      <c r="B3" s="331" t="s">
        <v>0</v>
      </c>
      <c r="C3" s="333" t="s">
        <v>1</v>
      </c>
      <c r="D3" s="335" t="s">
        <v>35</v>
      </c>
      <c r="E3" s="329" t="s">
        <v>3</v>
      </c>
      <c r="F3" s="329" t="s">
        <v>4</v>
      </c>
      <c r="G3" s="327" t="s">
        <v>36</v>
      </c>
      <c r="H3" s="329" t="s">
        <v>6</v>
      </c>
      <c r="I3" s="319" t="s">
        <v>37</v>
      </c>
      <c r="J3" s="308" t="s">
        <v>38</v>
      </c>
    </row>
    <row r="4" spans="2:10" ht="32.1" customHeight="1" x14ac:dyDescent="0.25">
      <c r="B4" s="332"/>
      <c r="C4" s="334"/>
      <c r="D4" s="336"/>
      <c r="E4" s="330"/>
      <c r="F4" s="330"/>
      <c r="G4" s="328"/>
      <c r="H4" s="330"/>
      <c r="I4" s="320"/>
      <c r="J4" s="309"/>
    </row>
    <row r="5" spans="2:10" ht="32.1" customHeight="1" x14ac:dyDescent="0.25">
      <c r="B5" s="321" t="s">
        <v>339</v>
      </c>
      <c r="C5" s="322"/>
      <c r="D5" s="322"/>
      <c r="E5" s="162">
        <f>IFERROR(VLOOKUP(B5,'Nomenclature + Rsx Toit'!$A$143:$B$144,2,0),0)</f>
        <v>0.04</v>
      </c>
      <c r="F5" s="131">
        <f>IFERROR(1/E5,0)</f>
        <v>25</v>
      </c>
      <c r="G5" s="132"/>
      <c r="H5" s="133"/>
      <c r="I5" s="134" t="s">
        <v>39</v>
      </c>
      <c r="J5" s="209"/>
    </row>
    <row r="6" spans="2:10" s="144" customFormat="1" ht="32.1" customHeight="1" x14ac:dyDescent="0.25">
      <c r="B6" s="7"/>
      <c r="C6" s="164">
        <f>IFERROR(VLOOKUP(B6,'Nomenclature + Rsx Toit'!$A$6:$C$207,3,0),0)</f>
        <v>0</v>
      </c>
      <c r="D6" s="165">
        <f>IFERROR(VLOOKUP(B6,'Nomenclature + Rsx Toit'!$A$3:$B$132,2,0),0)</f>
        <v>0</v>
      </c>
      <c r="E6" s="163">
        <f>IFERROR(C6/D6,0)</f>
        <v>0</v>
      </c>
      <c r="F6" s="131">
        <f t="shared" ref="F6:F11" si="0">IFERROR(1/E6,0)</f>
        <v>0</v>
      </c>
      <c r="G6" s="141">
        <f t="shared" ref="G6:G12" si="1">IFERROR(E5*$I$15,0)</f>
        <v>0</v>
      </c>
      <c r="H6" s="142">
        <f t="shared" ref="H6:H11" si="2">IFERROR((H5-($I$15*E5)),0)</f>
        <v>0</v>
      </c>
      <c r="I6" s="143" t="s">
        <v>40</v>
      </c>
      <c r="J6" s="310">
        <f>SUM(G6:G11)</f>
        <v>0</v>
      </c>
    </row>
    <row r="7" spans="2:10" s="144" customFormat="1" ht="32.1" customHeight="1" x14ac:dyDescent="0.25">
      <c r="B7" s="7"/>
      <c r="C7" s="164">
        <f>IFERROR(VLOOKUP(B7,'Nomenclature + Rsx Toit'!$A$6:$C$207,3,0),0)</f>
        <v>0</v>
      </c>
      <c r="D7" s="165">
        <f>IFERROR(VLOOKUP(B7,'Nomenclature + Rsx Toit'!$A$3:$B$132,2,0),0)</f>
        <v>0</v>
      </c>
      <c r="E7" s="163">
        <f t="shared" ref="E7:E10" si="3">IFERROR(C7/D7,0)</f>
        <v>0</v>
      </c>
      <c r="F7" s="131">
        <f t="shared" si="0"/>
        <v>0</v>
      </c>
      <c r="G7" s="141">
        <f t="shared" si="1"/>
        <v>0</v>
      </c>
      <c r="H7" s="142">
        <f t="shared" si="2"/>
        <v>0</v>
      </c>
      <c r="I7" s="143" t="s">
        <v>41</v>
      </c>
      <c r="J7" s="311"/>
    </row>
    <row r="8" spans="2:10" s="144" customFormat="1" ht="32.1" customHeight="1" x14ac:dyDescent="0.25">
      <c r="B8" s="7"/>
      <c r="C8" s="164">
        <f>IFERROR(VLOOKUP(B8,'Nomenclature + Rsx Toit'!$A$6:$C$207,3,0),0)</f>
        <v>0</v>
      </c>
      <c r="D8" s="165">
        <f>IFERROR(VLOOKUP(B8,'Nomenclature + Rsx Toit'!$A$3:$B$132,2,0),0)</f>
        <v>0</v>
      </c>
      <c r="E8" s="163">
        <f t="shared" si="3"/>
        <v>0</v>
      </c>
      <c r="F8" s="131">
        <f t="shared" si="0"/>
        <v>0</v>
      </c>
      <c r="G8" s="141">
        <f t="shared" si="1"/>
        <v>0</v>
      </c>
      <c r="H8" s="142">
        <f t="shared" si="2"/>
        <v>0</v>
      </c>
      <c r="I8" s="143" t="s">
        <v>42</v>
      </c>
      <c r="J8" s="311"/>
    </row>
    <row r="9" spans="2:10" s="144" customFormat="1" ht="32.1" customHeight="1" x14ac:dyDescent="0.25">
      <c r="B9" s="7"/>
      <c r="C9" s="164">
        <f>IFERROR(VLOOKUP(B9,'Nomenclature + Rsx Toit'!$A$6:$C$207,3,0),0)</f>
        <v>0</v>
      </c>
      <c r="D9" s="165">
        <f>IFERROR(VLOOKUP(B9,'Nomenclature + Rsx Toit'!$A$3:$B$132,2,0),0)</f>
        <v>0</v>
      </c>
      <c r="E9" s="163">
        <f t="shared" si="3"/>
        <v>0</v>
      </c>
      <c r="F9" s="131">
        <f t="shared" si="0"/>
        <v>0</v>
      </c>
      <c r="G9" s="141">
        <f t="shared" si="1"/>
        <v>0</v>
      </c>
      <c r="H9" s="142">
        <f t="shared" si="2"/>
        <v>0</v>
      </c>
      <c r="I9" s="143" t="s">
        <v>43</v>
      </c>
      <c r="J9" s="311"/>
    </row>
    <row r="10" spans="2:10" s="144" customFormat="1" ht="32.1" customHeight="1" x14ac:dyDescent="0.25">
      <c r="B10" s="7"/>
      <c r="C10" s="164">
        <f>IFERROR(VLOOKUP(B10,'Nomenclature + Rsx Toit'!$A$6:$C$207,3,0),0)</f>
        <v>0</v>
      </c>
      <c r="D10" s="165">
        <f>IFERROR(VLOOKUP(B10,'Nomenclature + Rsx Toit'!$A$3:$B$132,2,0),0)</f>
        <v>0</v>
      </c>
      <c r="E10" s="163">
        <f t="shared" si="3"/>
        <v>0</v>
      </c>
      <c r="F10" s="131">
        <f t="shared" si="0"/>
        <v>0</v>
      </c>
      <c r="G10" s="141">
        <f t="shared" si="1"/>
        <v>0</v>
      </c>
      <c r="H10" s="142">
        <f t="shared" si="2"/>
        <v>0</v>
      </c>
      <c r="I10" s="143" t="s">
        <v>44</v>
      </c>
      <c r="J10" s="311"/>
    </row>
    <row r="11" spans="2:10" ht="32.1" customHeight="1" thickBot="1" x14ac:dyDescent="0.3">
      <c r="B11" s="323" t="s">
        <v>340</v>
      </c>
      <c r="C11" s="324"/>
      <c r="D11" s="324"/>
      <c r="E11" s="162">
        <f>IFERROR(VLOOKUP(B11,'Nomenclature + Rsx Toit'!$A$143:$B$144,2,0),0)</f>
        <v>0.1</v>
      </c>
      <c r="F11" s="131">
        <f t="shared" si="0"/>
        <v>10</v>
      </c>
      <c r="G11" s="141">
        <f t="shared" si="1"/>
        <v>0</v>
      </c>
      <c r="H11" s="9">
        <f t="shared" si="2"/>
        <v>0</v>
      </c>
      <c r="I11" s="135" t="s">
        <v>45</v>
      </c>
      <c r="J11" s="312"/>
    </row>
    <row r="12" spans="2:10" ht="32.1" customHeight="1" thickTop="1" thickBot="1" x14ac:dyDescent="0.3">
      <c r="B12" s="262" t="s">
        <v>46</v>
      </c>
      <c r="C12" s="263"/>
      <c r="D12" s="263"/>
      <c r="E12" s="162">
        <f>IFERROR(SUM(E5:E11),0)</f>
        <v>0.14000000000000001</v>
      </c>
      <c r="F12" s="11"/>
      <c r="G12" s="157">
        <f t="shared" si="1"/>
        <v>0</v>
      </c>
      <c r="H12" s="12"/>
      <c r="I12" s="130" t="s">
        <v>47</v>
      </c>
    </row>
    <row r="13" spans="2:10" ht="32.1" customHeight="1" thickTop="1" thickBot="1" x14ac:dyDescent="0.4">
      <c r="B13" s="264" t="s">
        <v>48</v>
      </c>
      <c r="C13" s="265"/>
      <c r="D13" s="265"/>
      <c r="E13" s="266">
        <f>1/E12</f>
        <v>7.1428571428571423</v>
      </c>
      <c r="F13" s="166">
        <f>IFERROR(1/E12,0)</f>
        <v>7.1428571428571423</v>
      </c>
      <c r="G13" s="15"/>
      <c r="H13" s="16"/>
      <c r="I13" s="15"/>
    </row>
    <row r="14" spans="2:10" ht="32.1" customHeight="1" thickTop="1" thickBot="1" x14ac:dyDescent="0.4">
      <c r="B14" s="129"/>
      <c r="C14" s="129"/>
      <c r="D14" s="129"/>
      <c r="E14" s="129"/>
      <c r="F14" s="128"/>
      <c r="G14" s="15"/>
      <c r="H14" s="16"/>
      <c r="I14" s="15"/>
    </row>
    <row r="15" spans="2:10" ht="32.1" customHeight="1" thickBot="1" x14ac:dyDescent="0.3">
      <c r="C15" s="115"/>
      <c r="F15" s="114"/>
      <c r="G15" s="325" t="s">
        <v>24</v>
      </c>
      <c r="H15" s="326"/>
      <c r="I15" s="158">
        <f>IFERROR((H5-H12)/E12,0)</f>
        <v>0</v>
      </c>
    </row>
    <row r="16" spans="2:10" ht="32.1" customHeight="1" thickTop="1" thickBot="1" x14ac:dyDescent="0.4">
      <c r="B16" s="15"/>
      <c r="C16" s="267" t="s">
        <v>49</v>
      </c>
      <c r="D16" s="268"/>
      <c r="E16" s="269"/>
      <c r="G16" s="316" t="s">
        <v>26</v>
      </c>
      <c r="H16" s="317"/>
      <c r="I16" s="318">
        <f>IFERROR(($I$18-F13)/I18,0)</f>
        <v>-16.857142857142854</v>
      </c>
    </row>
    <row r="17" spans="2:21" ht="32.1" customHeight="1" thickBot="1" x14ac:dyDescent="0.3">
      <c r="C17" s="270"/>
      <c r="D17" s="271"/>
      <c r="E17" s="272"/>
      <c r="F17" s="116"/>
      <c r="G17" s="316"/>
      <c r="H17" s="317"/>
      <c r="I17" s="318"/>
    </row>
    <row r="18" spans="2:21" ht="32.1" customHeight="1" thickTop="1" thickBot="1" x14ac:dyDescent="0.3">
      <c r="B18" s="136" t="s">
        <v>27</v>
      </c>
      <c r="C18" s="314">
        <f>SUM(C6:C9)</f>
        <v>0</v>
      </c>
      <c r="D18" s="314"/>
      <c r="E18" s="315"/>
      <c r="F18" s="117"/>
      <c r="G18" s="316" t="s">
        <v>28</v>
      </c>
      <c r="H18" s="317"/>
      <c r="I18" s="159">
        <v>0.4</v>
      </c>
    </row>
    <row r="19" spans="2:21" ht="32.1" customHeight="1" thickBot="1" x14ac:dyDescent="0.3">
      <c r="B19" s="137" t="s">
        <v>29</v>
      </c>
      <c r="C19" s="244">
        <f>SUM(E9:E10)</f>
        <v>0</v>
      </c>
      <c r="D19" s="244"/>
      <c r="E19" s="245"/>
      <c r="G19" s="250" t="s">
        <v>30</v>
      </c>
      <c r="H19" s="251"/>
      <c r="I19" s="160"/>
    </row>
    <row r="20" spans="2:21" ht="32.1" customHeight="1" thickBot="1" x14ac:dyDescent="0.3">
      <c r="B20" s="138" t="s">
        <v>31</v>
      </c>
      <c r="C20" s="248">
        <f>SUM(C6:C10)</f>
        <v>0</v>
      </c>
      <c r="D20" s="248"/>
      <c r="E20" s="249"/>
      <c r="G20" s="239" t="s">
        <v>32</v>
      </c>
      <c r="H20" s="240"/>
      <c r="I20" s="161">
        <f>IFERROR(((1779.75*H5)/(237.3+H5)+237.3*LOG($I$19))/(7.5-((7.5*H5)/(237.3+H5)+LOG($I$19))),0)</f>
        <v>0</v>
      </c>
    </row>
    <row r="21" spans="2:21" ht="24" customHeight="1" thickTop="1" x14ac:dyDescent="0.25"/>
    <row r="22" spans="2:21" ht="38.1" customHeight="1" x14ac:dyDescent="0.25">
      <c r="J22" s="1"/>
      <c r="K22" s="313" t="e" vm="1">
        <v>#VALUE!</v>
      </c>
      <c r="L22" s="313"/>
      <c r="M22" s="313"/>
      <c r="N22" s="313"/>
      <c r="O22" s="313"/>
      <c r="P22" s="313"/>
      <c r="Q22" s="313"/>
      <c r="R22" s="313"/>
      <c r="S22" s="1"/>
      <c r="T22" s="176"/>
      <c r="U22" s="178"/>
    </row>
    <row r="23" spans="2:21" ht="38.1" customHeight="1" x14ac:dyDescent="0.25">
      <c r="J23" s="1"/>
      <c r="K23" s="313"/>
      <c r="L23" s="313"/>
      <c r="M23" s="313"/>
      <c r="N23" s="313"/>
      <c r="O23" s="313"/>
      <c r="P23" s="313"/>
      <c r="Q23" s="313"/>
      <c r="R23" s="313"/>
      <c r="S23" s="1"/>
      <c r="T23" s="202"/>
      <c r="U23" s="223">
        <v>25</v>
      </c>
    </row>
    <row r="24" spans="2:21" ht="38.1" customHeight="1" x14ac:dyDescent="0.25">
      <c r="J24" s="1"/>
      <c r="K24" s="313"/>
      <c r="L24" s="313"/>
      <c r="M24" s="313"/>
      <c r="N24" s="313"/>
      <c r="O24" s="313"/>
      <c r="P24" s="313"/>
      <c r="Q24" s="313"/>
      <c r="R24" s="313"/>
      <c r="S24" s="1"/>
      <c r="T24" s="202"/>
      <c r="U24" s="223">
        <v>22.5</v>
      </c>
    </row>
    <row r="25" spans="2:21" ht="38.1" customHeight="1" x14ac:dyDescent="0.25">
      <c r="J25" s="1"/>
      <c r="K25" s="313"/>
      <c r="L25" s="313"/>
      <c r="M25" s="313"/>
      <c r="N25" s="313"/>
      <c r="O25" s="313"/>
      <c r="P25" s="313"/>
      <c r="Q25" s="313"/>
      <c r="R25" s="313"/>
      <c r="S25" s="1"/>
      <c r="T25" s="202"/>
      <c r="U25" s="223">
        <v>20</v>
      </c>
    </row>
    <row r="26" spans="2:21" ht="38.1" customHeight="1" x14ac:dyDescent="0.25">
      <c r="J26" s="1"/>
      <c r="K26" s="313"/>
      <c r="L26" s="313"/>
      <c r="M26" s="313"/>
      <c r="N26" s="313"/>
      <c r="O26" s="313"/>
      <c r="P26" s="313"/>
      <c r="Q26" s="313"/>
      <c r="R26" s="313"/>
      <c r="S26" s="1"/>
      <c r="T26" s="202"/>
      <c r="U26" s="223">
        <v>17.5</v>
      </c>
    </row>
    <row r="27" spans="2:21" ht="38.1" customHeight="1" x14ac:dyDescent="0.25">
      <c r="J27" s="1"/>
      <c r="K27" s="313"/>
      <c r="L27" s="313"/>
      <c r="M27" s="313"/>
      <c r="N27" s="313"/>
      <c r="O27" s="313"/>
      <c r="P27" s="313"/>
      <c r="Q27" s="313"/>
      <c r="R27" s="313"/>
      <c r="S27" s="1"/>
      <c r="T27" s="202"/>
      <c r="U27" s="223">
        <v>15</v>
      </c>
    </row>
    <row r="28" spans="2:21" ht="38.1" customHeight="1" x14ac:dyDescent="0.25">
      <c r="J28" s="1"/>
      <c r="K28" s="313"/>
      <c r="L28" s="313"/>
      <c r="M28" s="313"/>
      <c r="N28" s="313"/>
      <c r="O28" s="313"/>
      <c r="P28" s="313"/>
      <c r="Q28" s="313"/>
      <c r="R28" s="313"/>
      <c r="S28" s="1"/>
      <c r="T28" s="202"/>
      <c r="U28" s="223">
        <v>12.5</v>
      </c>
    </row>
    <row r="29" spans="2:21" ht="38.1" customHeight="1" x14ac:dyDescent="0.25">
      <c r="J29" s="1"/>
      <c r="K29" s="313"/>
      <c r="L29" s="313"/>
      <c r="M29" s="313"/>
      <c r="N29" s="313"/>
      <c r="O29" s="313"/>
      <c r="P29" s="313"/>
      <c r="Q29" s="313"/>
      <c r="R29" s="313"/>
      <c r="S29" s="1"/>
      <c r="T29" s="202"/>
      <c r="U29" s="223">
        <v>10</v>
      </c>
    </row>
    <row r="30" spans="2:21" ht="38.1" customHeight="1" x14ac:dyDescent="0.25">
      <c r="J30" s="1"/>
      <c r="K30" s="313"/>
      <c r="L30" s="313"/>
      <c r="M30" s="313"/>
      <c r="N30" s="313"/>
      <c r="O30" s="313"/>
      <c r="P30" s="313"/>
      <c r="Q30" s="313"/>
      <c r="R30" s="313"/>
      <c r="S30" s="1"/>
      <c r="T30" s="202"/>
      <c r="U30" s="223">
        <v>7.5</v>
      </c>
    </row>
    <row r="31" spans="2:21" ht="38.1" customHeight="1" x14ac:dyDescent="0.25">
      <c r="J31" s="1"/>
      <c r="K31" s="313"/>
      <c r="L31" s="313"/>
      <c r="M31" s="313"/>
      <c r="N31" s="313"/>
      <c r="O31" s="313"/>
      <c r="P31" s="313"/>
      <c r="Q31" s="313"/>
      <c r="R31" s="313"/>
      <c r="S31" s="1"/>
      <c r="T31" s="202"/>
      <c r="U31" s="223">
        <v>5</v>
      </c>
    </row>
    <row r="32" spans="2:21" ht="38.1" customHeight="1" x14ac:dyDescent="0.25">
      <c r="J32" s="1"/>
      <c r="K32" s="313"/>
      <c r="L32" s="313"/>
      <c r="M32" s="313"/>
      <c r="N32" s="313"/>
      <c r="O32" s="313"/>
      <c r="P32" s="313"/>
      <c r="Q32" s="313"/>
      <c r="R32" s="313"/>
      <c r="S32" s="1"/>
      <c r="T32" s="202"/>
      <c r="U32" s="223">
        <v>2.5</v>
      </c>
    </row>
    <row r="33" spans="8:21" ht="38.1" customHeight="1" x14ac:dyDescent="0.25">
      <c r="J33" s="1"/>
      <c r="K33" s="313"/>
      <c r="L33" s="313"/>
      <c r="M33" s="313"/>
      <c r="N33" s="313"/>
      <c r="O33" s="313"/>
      <c r="P33" s="313"/>
      <c r="Q33" s="313"/>
      <c r="R33" s="313"/>
      <c r="S33" s="1"/>
      <c r="T33" s="202"/>
      <c r="U33" s="223">
        <v>0</v>
      </c>
    </row>
    <row r="34" spans="8:21" ht="38.1" customHeight="1" x14ac:dyDescent="0.25">
      <c r="J34" s="1"/>
      <c r="K34" s="313"/>
      <c r="L34" s="313"/>
      <c r="M34" s="313"/>
      <c r="N34" s="313"/>
      <c r="O34" s="313"/>
      <c r="P34" s="313"/>
      <c r="Q34" s="313"/>
      <c r="R34" s="313"/>
      <c r="S34" s="1"/>
      <c r="T34" s="202"/>
      <c r="U34" s="223">
        <v>-2.5</v>
      </c>
    </row>
    <row r="35" spans="8:21" ht="38.1" customHeight="1" x14ac:dyDescent="0.25">
      <c r="J35" s="1"/>
      <c r="K35" s="313"/>
      <c r="L35" s="313"/>
      <c r="M35" s="313"/>
      <c r="N35" s="313"/>
      <c r="O35" s="313"/>
      <c r="P35" s="313"/>
      <c r="Q35" s="313"/>
      <c r="R35" s="313"/>
      <c r="S35" s="1"/>
      <c r="T35" s="202"/>
      <c r="U35" s="223">
        <v>-5</v>
      </c>
    </row>
    <row r="36" spans="8:21" ht="38.1" customHeight="1" x14ac:dyDescent="0.25">
      <c r="J36" s="1"/>
      <c r="K36" s="313"/>
      <c r="L36" s="313"/>
      <c r="M36" s="313"/>
      <c r="N36" s="313"/>
      <c r="O36" s="313"/>
      <c r="P36" s="313"/>
      <c r="Q36" s="313"/>
      <c r="R36" s="313"/>
      <c r="S36" s="1"/>
      <c r="T36" s="202"/>
      <c r="U36" s="223">
        <v>-7.5</v>
      </c>
    </row>
    <row r="37" spans="8:21" ht="38.1" customHeight="1" x14ac:dyDescent="0.25">
      <c r="J37" s="1"/>
      <c r="K37" s="313"/>
      <c r="L37" s="313"/>
      <c r="M37" s="313"/>
      <c r="N37" s="313"/>
      <c r="O37" s="313"/>
      <c r="P37" s="313"/>
      <c r="Q37" s="313"/>
      <c r="R37" s="313"/>
      <c r="S37" s="1"/>
      <c r="T37" s="195"/>
      <c r="U37" s="224">
        <v>-10</v>
      </c>
    </row>
    <row r="38" spans="8:21" x14ac:dyDescent="0.25">
      <c r="H38"/>
      <c r="K38" s="1"/>
    </row>
    <row r="39" spans="8:21" x14ac:dyDescent="0.25">
      <c r="H39"/>
      <c r="K39" s="1"/>
    </row>
    <row r="40" spans="8:21" x14ac:dyDescent="0.25">
      <c r="H40"/>
      <c r="K40" s="1"/>
    </row>
    <row r="41" spans="8:21" x14ac:dyDescent="0.25">
      <c r="H41"/>
      <c r="K41" s="1"/>
    </row>
    <row r="42" spans="8:21" x14ac:dyDescent="0.25">
      <c r="H42"/>
      <c r="K42" s="1"/>
    </row>
  </sheetData>
  <dataConsolidate/>
  <mergeCells count="25">
    <mergeCell ref="G15:H15"/>
    <mergeCell ref="G16:H17"/>
    <mergeCell ref="G3:G4"/>
    <mergeCell ref="H3:H4"/>
    <mergeCell ref="B3:B4"/>
    <mergeCell ref="C3:C4"/>
    <mergeCell ref="D3:D4"/>
    <mergeCell ref="E3:E4"/>
    <mergeCell ref="F3:F4"/>
    <mergeCell ref="J3:J4"/>
    <mergeCell ref="J6:J11"/>
    <mergeCell ref="K22:R37"/>
    <mergeCell ref="C16:E17"/>
    <mergeCell ref="C18:E18"/>
    <mergeCell ref="C19:E19"/>
    <mergeCell ref="C20:E20"/>
    <mergeCell ref="G18:H18"/>
    <mergeCell ref="I16:I17"/>
    <mergeCell ref="B13:E13"/>
    <mergeCell ref="G19:H19"/>
    <mergeCell ref="G20:H20"/>
    <mergeCell ref="I3:I4"/>
    <mergeCell ref="B5:D5"/>
    <mergeCell ref="B11:D11"/>
    <mergeCell ref="B12:D12"/>
  </mergeCells>
  <conditionalFormatting sqref="H5:H12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  <cfRule type="colorScale" priority="3">
      <colorScale>
        <cfvo type="min"/>
        <cfvo type="max"/>
        <color rgb="FFFF7128"/>
        <color theme="3" tint="0.749992370372631"/>
      </colorScale>
    </cfRule>
    <cfRule type="colorScale" priority="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U22:U37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27F7D9C6-A7F6-45F0-8AF8-B34E4EBE82BE}">
          <x14:formula1>
            <xm:f>'Nomenclature + Rsx Toit'!$A$142:$A$144</xm:f>
          </x14:formula1>
          <xm:sqref>B11:D11 B5:D5</xm:sqref>
        </x14:dataValidation>
        <x14:dataValidation type="list" allowBlank="1" showInputMessage="1" showErrorMessage="1" xr:uid="{257AB7B9-C7F6-458A-983A-A18BE1DE1FE8}">
          <x14:formula1>
            <xm:f>Températures!$B$1:$B$40</xm:f>
          </x14:formula1>
          <xm:sqref>H5 H12</xm:sqref>
        </x14:dataValidation>
        <x14:dataValidation type="list" allowBlank="1" showInputMessage="1" showErrorMessage="1" prompt="Désignation" xr:uid="{F18801CE-C941-42B9-BFB4-F07FC8766387}">
          <x14:formula1>
            <xm:f>'Nomenclature + Rsx Toit'!$A$2:$A$140</xm:f>
          </x14:formula1>
          <xm:sqref>B6:B10</xm:sqref>
        </x14:dataValidation>
        <x14:dataValidation type="list" allowBlank="1" showInputMessage="1" showErrorMessage="1" xr:uid="{8F3E5835-680A-4A01-BB32-6B7C069EA183}">
          <x14:formula1>
            <xm:f>Températures!$D$1:$D$12</xm:f>
          </x14:formula1>
          <xm:sqref>I19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4DE79-3C18-4A9C-9416-6F60F45C6723}">
  <sheetPr codeName="Feuil3">
    <pageSetUpPr fitToPage="1"/>
  </sheetPr>
  <dimension ref="B1:AM29"/>
  <sheetViews>
    <sheetView showGridLines="0" showZeros="0" topLeftCell="D18" zoomScale="85" zoomScaleNormal="85" workbookViewId="0">
      <selection activeCell="B5" sqref="B5"/>
    </sheetView>
  </sheetViews>
  <sheetFormatPr baseColWidth="10" defaultColWidth="11.42578125" defaultRowHeight="15" x14ac:dyDescent="0.25"/>
  <cols>
    <col min="2" max="2" width="87.28515625" bestFit="1" customWidth="1"/>
    <col min="3" max="3" width="14.42578125" customWidth="1"/>
    <col min="4" max="4" width="13.28515625" customWidth="1"/>
    <col min="5" max="5" width="14.5703125" customWidth="1"/>
    <col min="6" max="6" width="18.5703125" customWidth="1"/>
    <col min="7" max="7" width="13.85546875" customWidth="1"/>
    <col min="8" max="8" width="17.7109375" style="1" customWidth="1"/>
    <col min="9" max="9" width="16.7109375" bestFit="1" customWidth="1"/>
    <col min="10" max="10" width="16.42578125" bestFit="1" customWidth="1"/>
    <col min="11" max="27" width="7" customWidth="1"/>
    <col min="28" max="28" width="5.85546875" customWidth="1"/>
  </cols>
  <sheetData>
    <row r="1" spans="2:10" ht="15.75" thickBot="1" x14ac:dyDescent="0.3"/>
    <row r="2" spans="2:10" ht="32.1" customHeight="1" thickTop="1" x14ac:dyDescent="0.25">
      <c r="B2" s="340" t="s">
        <v>0</v>
      </c>
      <c r="C2" s="342" t="s">
        <v>1</v>
      </c>
      <c r="D2" s="344" t="s">
        <v>50</v>
      </c>
      <c r="E2" s="283" t="s">
        <v>3</v>
      </c>
      <c r="F2" s="283" t="s">
        <v>4</v>
      </c>
      <c r="G2" s="300" t="s">
        <v>51</v>
      </c>
      <c r="H2" s="283" t="s">
        <v>6</v>
      </c>
      <c r="I2" s="339" t="s">
        <v>52</v>
      </c>
      <c r="J2" s="308" t="s">
        <v>38</v>
      </c>
    </row>
    <row r="3" spans="2:10" ht="32.1" customHeight="1" x14ac:dyDescent="0.25">
      <c r="B3" s="341"/>
      <c r="C3" s="343"/>
      <c r="D3" s="345"/>
      <c r="E3" s="338"/>
      <c r="F3" s="338"/>
      <c r="G3" s="337"/>
      <c r="H3" s="338"/>
      <c r="I3" s="309"/>
      <c r="J3" s="309"/>
    </row>
    <row r="4" spans="2:10" ht="32.1" customHeight="1" x14ac:dyDescent="0.25">
      <c r="B4" s="321" t="s">
        <v>339</v>
      </c>
      <c r="C4" s="322"/>
      <c r="D4" s="322"/>
      <c r="E4" s="3">
        <f>IFERROR(VLOOKUP(B4,'Nomenclature + Rsx Sols'!$A$135:$B$138,2,0),0)</f>
        <v>0.04</v>
      </c>
      <c r="F4" s="131">
        <f>IFERROR(1/E4,0)</f>
        <v>25</v>
      </c>
      <c r="G4" s="132"/>
      <c r="H4" s="133">
        <v>20</v>
      </c>
      <c r="I4" s="206" t="s">
        <v>53</v>
      </c>
      <c r="J4" s="209"/>
    </row>
    <row r="5" spans="2:10" ht="42" customHeight="1" x14ac:dyDescent="0.25">
      <c r="B5" s="7"/>
      <c r="C5" s="8">
        <f>IFERROR(VLOOKUP(B5,'Nomenclature + Rsx Sols'!$A$4:$C$243,3,0),0)</f>
        <v>0</v>
      </c>
      <c r="D5" s="3">
        <f>IFERROR(VLOOKUP(B5,'Nomenclature + Rsx Sols'!$A$4:$B$251,2,0),0)</f>
        <v>0</v>
      </c>
      <c r="E5" s="3">
        <f>IFERROR(C5/D5,0)</f>
        <v>0</v>
      </c>
      <c r="F5" s="131">
        <f t="shared" ref="F5:F9" si="0">IFERROR(1/E5,0)</f>
        <v>0</v>
      </c>
      <c r="G5" s="210">
        <f t="shared" ref="G5:G10" si="1">IFERROR(E4*$J$12,0)</f>
        <v>7.7142857142857135</v>
      </c>
      <c r="H5" s="9">
        <f>IFERROR(H4-($J$12*E4),0)</f>
        <v>12.285714285714286</v>
      </c>
      <c r="I5" s="207" t="s">
        <v>40</v>
      </c>
      <c r="J5" s="310">
        <f>SUM(G5:G10)</f>
        <v>27</v>
      </c>
    </row>
    <row r="6" spans="2:10" ht="42" customHeight="1" x14ac:dyDescent="0.25">
      <c r="B6" s="7"/>
      <c r="C6" s="8">
        <f>IFERROR(VLOOKUP(B6,'Nomenclature + Rsx Sols'!$A$4:$C$243,3,0),0)</f>
        <v>0</v>
      </c>
      <c r="D6" s="3">
        <f>IFERROR(VLOOKUP(B6,'Nomenclature + Rsx Sols'!$A$4:$B$251,2,0),0)</f>
        <v>0</v>
      </c>
      <c r="E6" s="173">
        <f t="shared" ref="E6:E8" si="2">IFERROR(C6/D6,0)</f>
        <v>0</v>
      </c>
      <c r="F6" s="131">
        <f t="shared" si="0"/>
        <v>0</v>
      </c>
      <c r="G6" s="210">
        <f t="shared" si="1"/>
        <v>0</v>
      </c>
      <c r="H6" s="9">
        <f>IFERROR(H5-($J$12*E5),0)</f>
        <v>12.285714285714286</v>
      </c>
      <c r="I6" s="207" t="s">
        <v>41</v>
      </c>
      <c r="J6" s="311"/>
    </row>
    <row r="7" spans="2:10" ht="42" customHeight="1" x14ac:dyDescent="0.25">
      <c r="B7" s="7"/>
      <c r="C7" s="174">
        <f>IFERROR(VLOOKUP(B7,'Nomenclature + Rsx Sols'!$A$4:$C$243,3,0),0)</f>
        <v>0</v>
      </c>
      <c r="D7" s="3">
        <f>IFERROR(VLOOKUP(B7,'Nomenclature + Rsx Sols'!$A$4:$B$251,2,0),0)</f>
        <v>0</v>
      </c>
      <c r="E7" s="3">
        <f t="shared" si="2"/>
        <v>0</v>
      </c>
      <c r="F7" s="131">
        <f t="shared" si="0"/>
        <v>0</v>
      </c>
      <c r="G7" s="210">
        <f t="shared" si="1"/>
        <v>0</v>
      </c>
      <c r="H7" s="9">
        <f>IFERROR(H6-($J$12*E6),0)</f>
        <v>12.285714285714286</v>
      </c>
      <c r="I7" s="207" t="s">
        <v>42</v>
      </c>
      <c r="J7" s="311"/>
    </row>
    <row r="8" spans="2:10" ht="42" customHeight="1" x14ac:dyDescent="0.25">
      <c r="B8" s="7"/>
      <c r="C8" s="8">
        <f>IFERROR(VLOOKUP(B8,'Nomenclature + Rsx Sols'!$A$4:$C$243,3,0),0)</f>
        <v>0</v>
      </c>
      <c r="D8" s="3">
        <f>IFERROR(VLOOKUP(B8,'Nomenclature + Rsx Sols'!$A$4:$B$251,2,0),0)</f>
        <v>0</v>
      </c>
      <c r="E8" s="3">
        <f t="shared" si="2"/>
        <v>0</v>
      </c>
      <c r="F8" s="131">
        <f t="shared" si="0"/>
        <v>0</v>
      </c>
      <c r="G8" s="210">
        <f t="shared" si="1"/>
        <v>0</v>
      </c>
      <c r="H8" s="9">
        <f>IFERROR(H7-($J$12*E7),0)</f>
        <v>12.285714285714286</v>
      </c>
      <c r="I8" s="207" t="s">
        <v>54</v>
      </c>
      <c r="J8" s="311"/>
    </row>
    <row r="9" spans="2:10" ht="42" customHeight="1" x14ac:dyDescent="0.25">
      <c r="B9" s="323" t="s">
        <v>340</v>
      </c>
      <c r="C9" s="324"/>
      <c r="D9" s="324"/>
      <c r="E9" s="3">
        <f>IFERROR(VLOOKUP(B9,'Nomenclature + Rsx Sols'!$A$135:$B$138,2,0),0)</f>
        <v>0.1</v>
      </c>
      <c r="F9" s="131">
        <f t="shared" si="0"/>
        <v>10</v>
      </c>
      <c r="G9" s="210">
        <f t="shared" si="1"/>
        <v>0</v>
      </c>
      <c r="H9" s="9">
        <f>IFERROR(H8-($J$12*E8),0)</f>
        <v>12.285714285714286</v>
      </c>
      <c r="I9" s="207" t="s">
        <v>12</v>
      </c>
      <c r="J9" s="311"/>
    </row>
    <row r="10" spans="2:10" ht="32.1" customHeight="1" thickBot="1" x14ac:dyDescent="0.3">
      <c r="B10" s="262" t="s">
        <v>55</v>
      </c>
      <c r="C10" s="263"/>
      <c r="D10" s="263"/>
      <c r="E10" s="123">
        <f>SUM(E4:E9)</f>
        <v>0.14000000000000001</v>
      </c>
      <c r="F10" s="11"/>
      <c r="G10" s="211">
        <f t="shared" si="1"/>
        <v>19.285714285714285</v>
      </c>
      <c r="H10" s="12">
        <v>-7</v>
      </c>
      <c r="I10" s="208" t="s">
        <v>47</v>
      </c>
      <c r="J10" s="312"/>
    </row>
    <row r="11" spans="2:10" ht="32.1" customHeight="1" thickTop="1" thickBot="1" x14ac:dyDescent="0.4">
      <c r="B11" s="264" t="s">
        <v>48</v>
      </c>
      <c r="C11" s="265"/>
      <c r="D11" s="265"/>
      <c r="E11" s="266">
        <f>1/E10</f>
        <v>7.1428571428571423</v>
      </c>
      <c r="F11" s="14">
        <f>IFERROR(1/E10,0)</f>
        <v>7.1428571428571423</v>
      </c>
      <c r="G11" s="15"/>
      <c r="H11" s="16"/>
      <c r="I11" s="15"/>
    </row>
    <row r="12" spans="2:10" ht="32.1" customHeight="1" thickTop="1" thickBot="1" x14ac:dyDescent="0.3">
      <c r="C12" s="115"/>
      <c r="F12" s="114"/>
      <c r="H12" s="252" t="s">
        <v>24</v>
      </c>
      <c r="I12" s="253"/>
      <c r="J12" s="17">
        <f>IFERROR((H4-H10)/E10,0)</f>
        <v>192.85714285714283</v>
      </c>
    </row>
    <row r="13" spans="2:10" ht="32.1" customHeight="1" thickTop="1" x14ac:dyDescent="0.35">
      <c r="B13" s="15"/>
      <c r="C13" s="267" t="s">
        <v>56</v>
      </c>
      <c r="D13" s="268"/>
      <c r="E13" s="269"/>
      <c r="H13" s="254" t="s">
        <v>26</v>
      </c>
      <c r="I13" s="255"/>
      <c r="J13" s="241">
        <f>($J$15-F11)/J15</f>
        <v>-34.714285714285708</v>
      </c>
    </row>
    <row r="14" spans="2:10" ht="32.1" customHeight="1" thickBot="1" x14ac:dyDescent="0.3">
      <c r="C14" s="346"/>
      <c r="D14" s="347"/>
      <c r="E14" s="348"/>
      <c r="F14" s="116"/>
      <c r="H14" s="254"/>
      <c r="I14" s="255"/>
      <c r="J14" s="241"/>
    </row>
    <row r="15" spans="2:10" ht="32.1" customHeight="1" thickTop="1" thickBot="1" x14ac:dyDescent="0.3">
      <c r="B15" s="136" t="s">
        <v>27</v>
      </c>
      <c r="C15" s="242">
        <f>SUM(C5:C8)</f>
        <v>0</v>
      </c>
      <c r="D15" s="242"/>
      <c r="E15" s="243"/>
      <c r="F15" s="117"/>
      <c r="H15" s="246" t="s">
        <v>28</v>
      </c>
      <c r="I15" s="247"/>
      <c r="J15" s="175">
        <v>0.2</v>
      </c>
    </row>
    <row r="16" spans="2:10" ht="32.1" customHeight="1" thickBot="1" x14ac:dyDescent="0.3">
      <c r="B16" s="137" t="s">
        <v>29</v>
      </c>
      <c r="C16" s="244">
        <f>SUM(E5:E6)</f>
        <v>0</v>
      </c>
      <c r="D16" s="244"/>
      <c r="E16" s="245"/>
      <c r="H16" s="250" t="s">
        <v>30</v>
      </c>
      <c r="I16" s="251"/>
      <c r="J16" s="139"/>
    </row>
    <row r="17" spans="2:39" ht="32.1" customHeight="1" thickBot="1" x14ac:dyDescent="0.3">
      <c r="B17" s="138" t="s">
        <v>57</v>
      </c>
      <c r="C17" s="349">
        <f>SUM(C5:C8)</f>
        <v>0</v>
      </c>
      <c r="D17" s="349"/>
      <c r="E17" s="350"/>
      <c r="H17" s="239" t="s">
        <v>32</v>
      </c>
      <c r="I17" s="240"/>
      <c r="J17" s="19">
        <f>IFERROR(((1779.75*H4)/(237.3+H4)+237.3*LOG($J$16))/(7.5-((7.5*H4)/(237.3+H4)+LOG($J$16))),0)</f>
        <v>0</v>
      </c>
    </row>
    <row r="18" spans="2:39" ht="32.1" customHeight="1" thickTop="1" x14ac:dyDescent="0.25"/>
    <row r="19" spans="2:39" ht="32.1" customHeight="1" x14ac:dyDescent="0.25"/>
    <row r="20" spans="2:39" ht="99.95" customHeight="1" x14ac:dyDescent="0.25">
      <c r="L20" s="351">
        <f>H10</f>
        <v>-7</v>
      </c>
      <c r="M20" s="351"/>
      <c r="N20" s="351"/>
      <c r="O20" s="351"/>
      <c r="P20" s="351"/>
      <c r="Q20" s="351"/>
      <c r="R20" s="351"/>
      <c r="S20" s="351"/>
      <c r="T20" s="351"/>
      <c r="U20" s="351"/>
      <c r="V20" s="351"/>
      <c r="W20" s="351"/>
      <c r="X20" s="351"/>
      <c r="Y20" s="351"/>
      <c r="Z20" s="351"/>
    </row>
    <row r="21" spans="2:39" ht="32.1" customHeight="1" thickBot="1" x14ac:dyDescent="0.3">
      <c r="B21" s="196"/>
      <c r="L21" s="276"/>
      <c r="M21" s="276"/>
      <c r="N21" s="276"/>
      <c r="O21" s="276"/>
      <c r="P21" s="276"/>
      <c r="Q21" s="276"/>
      <c r="R21" s="276"/>
      <c r="S21" s="276"/>
      <c r="T21" s="276"/>
      <c r="U21" s="276"/>
      <c r="V21" s="276"/>
      <c r="W21" s="276"/>
      <c r="X21" s="276"/>
      <c r="Y21" s="276"/>
      <c r="Z21" s="276"/>
    </row>
    <row r="22" spans="2:39" ht="47.1" customHeight="1" x14ac:dyDescent="0.25">
      <c r="L22" s="355"/>
      <c r="M22" s="355"/>
      <c r="N22" s="355"/>
      <c r="O22" s="355"/>
      <c r="P22" s="355"/>
      <c r="Q22" s="355"/>
      <c r="R22" s="355"/>
      <c r="S22" s="355"/>
      <c r="T22" s="355"/>
      <c r="U22" s="355"/>
      <c r="V22" s="355"/>
      <c r="W22" s="355"/>
      <c r="X22" s="355"/>
      <c r="Y22" s="355"/>
      <c r="Z22" s="355"/>
      <c r="AA22" s="198"/>
      <c r="AB22" s="118">
        <f>C8</f>
        <v>0</v>
      </c>
    </row>
    <row r="23" spans="2:39" ht="56.1" customHeight="1" x14ac:dyDescent="0.25">
      <c r="B23" s="197"/>
      <c r="L23" s="276" t="e" vm="2">
        <v>#VALUE!</v>
      </c>
      <c r="M23" s="276"/>
      <c r="N23" s="276"/>
      <c r="O23" s="276"/>
      <c r="P23" s="276"/>
      <c r="Q23" s="276"/>
      <c r="R23" s="276"/>
      <c r="S23" s="276"/>
      <c r="T23" s="276"/>
      <c r="U23" s="276"/>
      <c r="V23" s="276"/>
      <c r="W23" s="276"/>
      <c r="X23" s="276"/>
      <c r="Y23" s="276"/>
      <c r="Z23" s="276"/>
      <c r="AA23" s="198"/>
      <c r="AB23" s="118">
        <f>C7</f>
        <v>0</v>
      </c>
    </row>
    <row r="24" spans="2:39" ht="164.1" customHeight="1" x14ac:dyDescent="0.25">
      <c r="L24" s="276" t="e" vm="3">
        <v>#VALUE!</v>
      </c>
      <c r="M24" s="276"/>
      <c r="N24" s="276"/>
      <c r="O24" s="276"/>
      <c r="P24" s="276"/>
      <c r="Q24" s="276"/>
      <c r="R24" s="276"/>
      <c r="S24" s="276"/>
      <c r="T24" s="276"/>
      <c r="U24" s="276"/>
      <c r="V24" s="276"/>
      <c r="W24" s="276"/>
      <c r="X24" s="276"/>
      <c r="Y24" s="276"/>
      <c r="Z24" s="276"/>
      <c r="AA24" s="198"/>
      <c r="AB24" s="118">
        <f>C6</f>
        <v>0</v>
      </c>
      <c r="AD24" s="199">
        <f>SUM(AB22:AB25)</f>
        <v>0</v>
      </c>
    </row>
    <row r="25" spans="2:39" ht="96" customHeight="1" x14ac:dyDescent="0.25">
      <c r="L25" s="276" t="e" vm="4">
        <v>#VALUE!</v>
      </c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  <c r="AA25" s="198"/>
      <c r="AB25" s="118">
        <f>C5</f>
        <v>0</v>
      </c>
      <c r="AF25" s="276"/>
      <c r="AG25" s="276"/>
      <c r="AH25" s="276"/>
      <c r="AI25" s="276"/>
      <c r="AJ25" s="276"/>
      <c r="AK25" s="276"/>
      <c r="AL25" s="276"/>
      <c r="AM25" s="276"/>
    </row>
    <row r="26" spans="2:39" ht="15" customHeight="1" x14ac:dyDescent="0.25">
      <c r="L26" s="352"/>
      <c r="M26" s="352"/>
      <c r="N26" s="352"/>
      <c r="O26" s="352"/>
      <c r="P26" s="352"/>
      <c r="Q26" s="352"/>
      <c r="R26" s="352"/>
      <c r="S26" s="352"/>
      <c r="T26" s="352"/>
      <c r="U26" s="352"/>
      <c r="V26" s="352"/>
      <c r="W26" s="352"/>
      <c r="X26" s="352"/>
      <c r="Y26" s="352"/>
      <c r="Z26" s="352"/>
    </row>
    <row r="27" spans="2:39" ht="15" customHeight="1" x14ac:dyDescent="0.25">
      <c r="L27" s="353"/>
      <c r="M27" s="354"/>
      <c r="N27" s="354"/>
      <c r="O27" s="354"/>
      <c r="P27" s="354"/>
      <c r="Q27" s="354"/>
      <c r="R27" s="354"/>
      <c r="S27" s="354"/>
      <c r="T27" s="354"/>
      <c r="U27" s="354"/>
      <c r="V27" s="354"/>
      <c r="W27" s="354"/>
      <c r="X27" s="354"/>
      <c r="Y27" s="354"/>
      <c r="Z27" s="354"/>
    </row>
    <row r="28" spans="2:39" x14ac:dyDescent="0.25">
      <c r="K28" s="176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8"/>
      <c r="AC28" s="192">
        <f>H4</f>
        <v>20</v>
      </c>
    </row>
    <row r="29" spans="2:39" x14ac:dyDescent="0.25">
      <c r="K29" s="195"/>
      <c r="L29" s="193">
        <v>-10</v>
      </c>
      <c r="M29" s="232">
        <v>-7.5</v>
      </c>
      <c r="N29" s="193">
        <v>-5</v>
      </c>
      <c r="O29" s="232">
        <v>-2.5</v>
      </c>
      <c r="P29" s="232">
        <v>0</v>
      </c>
      <c r="Q29" s="232">
        <v>2.5</v>
      </c>
      <c r="R29" s="193">
        <v>5</v>
      </c>
      <c r="S29" s="232">
        <v>7.5</v>
      </c>
      <c r="T29" s="193">
        <v>10</v>
      </c>
      <c r="U29" s="232">
        <v>12.5</v>
      </c>
      <c r="V29" s="232">
        <v>15</v>
      </c>
      <c r="W29" s="232">
        <v>17.5</v>
      </c>
      <c r="X29" s="193">
        <v>20</v>
      </c>
      <c r="Y29" s="232">
        <v>22.5</v>
      </c>
      <c r="Z29" s="193">
        <v>25</v>
      </c>
      <c r="AA29" s="194"/>
    </row>
  </sheetData>
  <dataConsolidate/>
  <mergeCells count="33">
    <mergeCell ref="L20:Z20"/>
    <mergeCell ref="L21:Z21"/>
    <mergeCell ref="L26:Z26"/>
    <mergeCell ref="L27:Z27"/>
    <mergeCell ref="AF25:AM25"/>
    <mergeCell ref="L22:Z22"/>
    <mergeCell ref="L23:Z23"/>
    <mergeCell ref="L24:Z24"/>
    <mergeCell ref="L25:Z25"/>
    <mergeCell ref="H17:I17"/>
    <mergeCell ref="C13:E14"/>
    <mergeCell ref="C15:E15"/>
    <mergeCell ref="C16:E16"/>
    <mergeCell ref="C17:E17"/>
    <mergeCell ref="H15:I15"/>
    <mergeCell ref="J13:J14"/>
    <mergeCell ref="B4:D4"/>
    <mergeCell ref="B9:D9"/>
    <mergeCell ref="B11:E11"/>
    <mergeCell ref="H16:I16"/>
    <mergeCell ref="B10:D10"/>
    <mergeCell ref="H12:I12"/>
    <mergeCell ref="H13:I14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J5:J10"/>
  </mergeCells>
  <phoneticPr fontId="37" type="noConversion"/>
  <conditionalFormatting sqref="H4:H10">
    <cfRule type="colorScale" priority="10">
      <colorScale>
        <cfvo type="min"/>
        <cfvo type="percentile" val="50"/>
        <cfvo type="max"/>
        <color rgb="FF5A8AC6"/>
        <color rgb="FFFCFCFF"/>
        <color rgb="FFF8696B"/>
      </colorScale>
    </cfRule>
    <cfRule type="colorScale" priority="11">
      <colorScale>
        <cfvo type="min"/>
        <cfvo type="max"/>
        <color rgb="FFFF7128"/>
        <color theme="3" tint="0.749992370372631"/>
      </colorScale>
    </cfRule>
    <cfRule type="colorScale" priority="1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rintOptions horizontalCentered="1" verticalCentered="1"/>
  <pageMargins left="0.25" right="0.25" top="0.75" bottom="0.75" header="0.3" footer="0.3"/>
  <pageSetup paperSize="8" scale="4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3FB4223D-4E53-4415-9E14-4AD3072B6BD4}">
          <x14:formula1>
            <xm:f>Températures!$D$1:$D$12</xm:f>
          </x14:formula1>
          <xm:sqref>J16</xm:sqref>
        </x14:dataValidation>
        <x14:dataValidation type="list" allowBlank="1" showInputMessage="1" showErrorMessage="1" xr:uid="{B84C394E-B51E-4982-9861-707CE7CB1C3B}">
          <x14:formula1>
            <xm:f>Températures!$B$1:$B$40</xm:f>
          </x14:formula1>
          <xm:sqref>H4 H10</xm:sqref>
        </x14:dataValidation>
        <x14:dataValidation type="list" allowBlank="1" showInputMessage="1" showErrorMessage="1" xr:uid="{72061F81-613D-45BD-9D51-F07248728A15}">
          <x14:formula1>
            <xm:f>Températures!$A$2:$A$37</xm:f>
          </x14:formula1>
          <xm:sqref>I4 I10</xm:sqref>
        </x14:dataValidation>
        <x14:dataValidation type="list" allowBlank="1" showInputMessage="1" showErrorMessage="1" prompt="Désignation" xr:uid="{DBB1B2A7-0071-44B5-80D6-E68AF9598BDD}">
          <x14:formula1>
            <xm:f>'Nomenclature + Rsx Sols'!$A$2:$A$132</xm:f>
          </x14:formula1>
          <xm:sqref>B5:B8</xm:sqref>
        </x14:dataValidation>
        <x14:dataValidation type="list" allowBlank="1" showInputMessage="1" showErrorMessage="1" xr:uid="{D9CC7EA3-C561-4B85-AD1D-5B0365863A47}">
          <x14:formula1>
            <xm:f>'Nomenclature + Rsx Sols'!$A$134:$A$138</xm:f>
          </x14:formula1>
          <xm:sqref>B9:D9 B4:D4</xm:sqref>
        </x14:dataValidation>
        <x14:dataValidation type="list" allowBlank="1" showInputMessage="1" showErrorMessage="1" xr:uid="{AA54F6D9-4FB2-4436-A96B-97AC4E94003D}">
          <x14:formula1>
            <xm:f>Températures!$C$14:$C$21</xm:f>
          </x14:formula1>
          <xm:sqref>I5:I9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59498-319F-4AFD-9C70-B4EA5CCE1A6C}">
  <sheetPr codeName="Feuil4"/>
  <dimension ref="A1:AB12"/>
  <sheetViews>
    <sheetView zoomScale="70" zoomScaleNormal="70" workbookViewId="0">
      <pane xSplit="2" ySplit="2" topLeftCell="C3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ColWidth="11.42578125" defaultRowHeight="15" x14ac:dyDescent="0.25"/>
  <sheetData>
    <row r="1" spans="1:28" ht="26.25" x14ac:dyDescent="0.25">
      <c r="A1" s="13"/>
      <c r="C1" s="359" t="s">
        <v>58</v>
      </c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  <c r="U1" s="360"/>
      <c r="V1" s="360"/>
      <c r="W1" s="360"/>
      <c r="X1" s="360"/>
      <c r="Y1" s="360"/>
      <c r="Z1" s="360"/>
      <c r="AA1" s="360"/>
      <c r="AB1" s="361"/>
    </row>
    <row r="2" spans="1:28" ht="15.75" thickBot="1" x14ac:dyDescent="0.3">
      <c r="C2" s="233">
        <v>0</v>
      </c>
      <c r="D2" s="234">
        <v>1</v>
      </c>
      <c r="E2" s="234">
        <v>2</v>
      </c>
      <c r="F2" s="234">
        <v>3</v>
      </c>
      <c r="G2" s="234">
        <v>4</v>
      </c>
      <c r="H2" s="234">
        <v>5</v>
      </c>
      <c r="I2" s="234">
        <v>6</v>
      </c>
      <c r="J2" s="234">
        <v>7</v>
      </c>
      <c r="K2" s="234">
        <v>8</v>
      </c>
      <c r="L2" s="234">
        <v>9</v>
      </c>
      <c r="M2" s="234">
        <v>10</v>
      </c>
      <c r="N2" s="234">
        <v>11</v>
      </c>
      <c r="O2" s="234">
        <v>12</v>
      </c>
      <c r="P2" s="234">
        <v>13</v>
      </c>
      <c r="Q2" s="234">
        <v>14</v>
      </c>
      <c r="R2" s="234">
        <v>15</v>
      </c>
      <c r="S2" s="234">
        <v>16</v>
      </c>
      <c r="T2" s="234">
        <v>17</v>
      </c>
      <c r="U2" s="234">
        <v>18</v>
      </c>
      <c r="V2" s="234">
        <v>19</v>
      </c>
      <c r="W2" s="234">
        <v>20</v>
      </c>
      <c r="X2" s="234">
        <v>21</v>
      </c>
      <c r="Y2" s="234">
        <v>22</v>
      </c>
      <c r="Z2" s="234">
        <v>23</v>
      </c>
      <c r="AA2" s="234">
        <v>24</v>
      </c>
      <c r="AB2" s="235">
        <v>25</v>
      </c>
    </row>
    <row r="3" spans="1:28" ht="24" x14ac:dyDescent="0.25">
      <c r="A3" s="356" t="s">
        <v>59</v>
      </c>
      <c r="B3" s="212">
        <v>0.1</v>
      </c>
      <c r="C3" s="215">
        <f t="shared" ref="C3:AB3" si="0">((1779.75*C2)/(237.3+C2)+237.3*LOG($B$3))/(7.5-((7.5*C2)/(237.3+C2)+LOG($B$3)))</f>
        <v>-27.91764705882353</v>
      </c>
      <c r="D3" s="216">
        <f t="shared" si="0"/>
        <v>-27.139486137608088</v>
      </c>
      <c r="E3" s="216">
        <f t="shared" si="0"/>
        <v>-26.362096035264109</v>
      </c>
      <c r="F3" s="216">
        <f t="shared" si="0"/>
        <v>-25.585475607039431</v>
      </c>
      <c r="G3" s="216">
        <f t="shared" si="0"/>
        <v>-24.809623710447543</v>
      </c>
      <c r="H3" s="216">
        <f t="shared" si="0"/>
        <v>-24.034539205261986</v>
      </c>
      <c r="I3" s="216">
        <f t="shared" si="0"/>
        <v>-23.260220953510792</v>
      </c>
      <c r="J3" s="216">
        <f t="shared" si="0"/>
        <v>-22.486667819470863</v>
      </c>
      <c r="K3" s="216">
        <f t="shared" si="0"/>
        <v>-21.713878669662478</v>
      </c>
      <c r="L3" s="216">
        <f t="shared" si="0"/>
        <v>-20.941852372843712</v>
      </c>
      <c r="M3" s="216">
        <f t="shared" si="0"/>
        <v>-20.170587800004938</v>
      </c>
      <c r="N3" s="216">
        <f t="shared" si="0"/>
        <v>-19.400083824363307</v>
      </c>
      <c r="O3" s="216">
        <f t="shared" si="0"/>
        <v>-18.630339321357287</v>
      </c>
      <c r="P3" s="216">
        <f t="shared" si="0"/>
        <v>-17.86135316864117</v>
      </c>
      <c r="Q3" s="216">
        <f t="shared" si="0"/>
        <v>-17.093124246079615</v>
      </c>
      <c r="R3" s="216">
        <f t="shared" si="0"/>
        <v>-16.32565143574223</v>
      </c>
      <c r="S3" s="216">
        <f t="shared" si="0"/>
        <v>-15.558933621898136</v>
      </c>
      <c r="T3" s="216">
        <f t="shared" si="0"/>
        <v>-14.792969691010548</v>
      </c>
      <c r="U3" s="216">
        <f t="shared" si="0"/>
        <v>-14.02775853173141</v>
      </c>
      <c r="V3" s="216">
        <f t="shared" si="0"/>
        <v>-13.263299034896001</v>
      </c>
      <c r="W3" s="216">
        <f t="shared" si="0"/>
        <v>-12.49959009351759</v>
      </c>
      <c r="X3" s="216">
        <f t="shared" si="0"/>
        <v>-11.736630602782073</v>
      </c>
      <c r="Y3" s="216">
        <f t="shared" si="0"/>
        <v>-10.97441946004267</v>
      </c>
      <c r="Z3" s="216">
        <f t="shared" si="0"/>
        <v>-10.212955564814592</v>
      </c>
      <c r="AA3" s="216">
        <f t="shared" si="0"/>
        <v>-9.4522378187697527</v>
      </c>
      <c r="AB3" s="217">
        <f t="shared" si="0"/>
        <v>-8.6922651257314971</v>
      </c>
    </row>
    <row r="4" spans="1:28" ht="24" x14ac:dyDescent="0.25">
      <c r="A4" s="357"/>
      <c r="B4" s="213">
        <v>0.2</v>
      </c>
      <c r="C4" s="218">
        <f t="shared" ref="C4:AB4" si="1">((1779.75*C2)/(237.3+C2)+237.3*LOG($B$4))/(7.5-((7.5*C2)/(237.3+C2)+LOG($B$4)))</f>
        <v>-20.230051084614214</v>
      </c>
      <c r="D4" s="113">
        <f t="shared" si="1"/>
        <v>-19.393585768581595</v>
      </c>
      <c r="E4" s="113">
        <f t="shared" si="1"/>
        <v>-18.557721027900875</v>
      </c>
      <c r="F4" s="113">
        <f t="shared" si="1"/>
        <v>-17.722456215991787</v>
      </c>
      <c r="G4" s="113">
        <f t="shared" si="1"/>
        <v>-16.887790687201868</v>
      </c>
      <c r="H4" s="113">
        <f t="shared" si="1"/>
        <v>-16.05372379680481</v>
      </c>
      <c r="I4" s="113">
        <f t="shared" si="1"/>
        <v>-15.220254900998798</v>
      </c>
      <c r="J4" s="113">
        <f t="shared" si="1"/>
        <v>-14.38738335690484</v>
      </c>
      <c r="K4" s="113">
        <f t="shared" si="1"/>
        <v>-13.555108522565133</v>
      </c>
      <c r="L4" s="113">
        <f t="shared" si="1"/>
        <v>-12.723429756941401</v>
      </c>
      <c r="M4" s="113">
        <f t="shared" si="1"/>
        <v>-11.892346419913251</v>
      </c>
      <c r="N4" s="113">
        <f t="shared" si="1"/>
        <v>-11.061857872276528</v>
      </c>
      <c r="O4" s="113">
        <f t="shared" si="1"/>
        <v>-10.231963475741692</v>
      </c>
      <c r="P4" s="113">
        <f t="shared" si="1"/>
        <v>-9.4026625929321632</v>
      </c>
      <c r="Q4" s="113">
        <f t="shared" si="1"/>
        <v>-8.5739545873826959</v>
      </c>
      <c r="R4" s="113">
        <f t="shared" si="1"/>
        <v>-7.7458388235377607</v>
      </c>
      <c r="S4" s="113">
        <f t="shared" si="1"/>
        <v>-6.9183146667499074</v>
      </c>
      <c r="T4" s="113">
        <f t="shared" si="1"/>
        <v>-6.0913814832781465</v>
      </c>
      <c r="U4" s="113">
        <f t="shared" si="1"/>
        <v>-5.2650386402863347</v>
      </c>
      <c r="V4" s="113">
        <f t="shared" si="1"/>
        <v>-4.4392855058415597</v>
      </c>
      <c r="W4" s="113">
        <f t="shared" si="1"/>
        <v>-3.6141214489125302</v>
      </c>
      <c r="X4" s="113">
        <f t="shared" si="1"/>
        <v>-2.7895458393679573</v>
      </c>
      <c r="Y4" s="113">
        <f t="shared" si="1"/>
        <v>-1.9655580479749746</v>
      </c>
      <c r="Z4" s="113">
        <f t="shared" si="1"/>
        <v>-1.1421574463975095</v>
      </c>
      <c r="AA4" s="113">
        <f t="shared" si="1"/>
        <v>-0.31934340719470528</v>
      </c>
      <c r="AB4" s="219">
        <f t="shared" si="1"/>
        <v>0.50288469618067333</v>
      </c>
    </row>
    <row r="5" spans="1:28" ht="24" x14ac:dyDescent="0.25">
      <c r="A5" s="357"/>
      <c r="B5" s="213">
        <v>0.3</v>
      </c>
      <c r="C5" s="218">
        <f t="shared" ref="C5:AB5" si="2">((1779.75*C2)/(237.3+C2)+237.3*LOG($B$5))/(7.5-((7.5*C2)/(237.3+C2)+LOG($B$5)))</f>
        <v>-15.465661415862334</v>
      </c>
      <c r="D5" s="113">
        <f t="shared" si="2"/>
        <v>-14.592000698194349</v>
      </c>
      <c r="E5" s="113">
        <f t="shared" si="2"/>
        <v>-13.718819611628387</v>
      </c>
      <c r="F5" s="113">
        <f t="shared" si="2"/>
        <v>-12.846117761303734</v>
      </c>
      <c r="G5" s="113">
        <f t="shared" si="2"/>
        <v>-11.973894752792983</v>
      </c>
      <c r="H5" s="113">
        <f t="shared" si="2"/>
        <v>-11.102150192101448</v>
      </c>
      <c r="I5" s="113">
        <f t="shared" si="2"/>
        <v>-10.23088368566656</v>
      </c>
      <c r="J5" s="113">
        <f t="shared" si="2"/>
        <v>-9.3600948403572897</v>
      </c>
      <c r="K5" s="113">
        <f t="shared" si="2"/>
        <v>-8.4897832634735426</v>
      </c>
      <c r="L5" s="113">
        <f t="shared" si="2"/>
        <v>-7.6199485627455781</v>
      </c>
      <c r="M5" s="113">
        <f t="shared" si="2"/>
        <v>-6.7505903463334134</v>
      </c>
      <c r="N5" s="113">
        <f t="shared" si="2"/>
        <v>-5.8817082228262381</v>
      </c>
      <c r="O5" s="113">
        <f t="shared" si="2"/>
        <v>-5.0133018012418313</v>
      </c>
      <c r="P5" s="113">
        <f t="shared" si="2"/>
        <v>-4.1453706910259651</v>
      </c>
      <c r="Q5" s="113">
        <f t="shared" si="2"/>
        <v>-3.2779145020518241</v>
      </c>
      <c r="R5" s="113">
        <f t="shared" si="2"/>
        <v>-2.4109328446194254</v>
      </c>
      <c r="S5" s="113">
        <f t="shared" si="2"/>
        <v>-1.5444253294550305</v>
      </c>
      <c r="T5" s="113">
        <f t="shared" si="2"/>
        <v>-0.67839156771055942</v>
      </c>
      <c r="U5" s="113">
        <f t="shared" si="2"/>
        <v>0.1871688290369837</v>
      </c>
      <c r="V5" s="113">
        <f t="shared" si="2"/>
        <v>1.0522562487860958</v>
      </c>
      <c r="W5" s="113">
        <f t="shared" si="2"/>
        <v>1.9168710791113519</v>
      </c>
      <c r="X5" s="113">
        <f t="shared" si="2"/>
        <v>2.7810137071639938</v>
      </c>
      <c r="Y5" s="113">
        <f t="shared" si="2"/>
        <v>3.6446845196724862</v>
      </c>
      <c r="Z5" s="113">
        <f t="shared" si="2"/>
        <v>4.5078839029431208</v>
      </c>
      <c r="AA5" s="113">
        <f t="shared" si="2"/>
        <v>5.370612242860572</v>
      </c>
      <c r="AB5" s="219">
        <f t="shared" si="2"/>
        <v>6.2328699248884742</v>
      </c>
    </row>
    <row r="6" spans="1:28" ht="24" x14ac:dyDescent="0.25">
      <c r="A6" s="357"/>
      <c r="B6" s="213">
        <v>0.4</v>
      </c>
      <c r="C6" s="218">
        <f t="shared" ref="C6:AB6" si="3">((1779.75*C2)/(237.3+C2)+237.3*LOG($B$6))/(7.5-((7.5*C2)/(237.3+C2)+LOG($B$6)))</f>
        <v>-11.956429645475646</v>
      </c>
      <c r="D6" s="113">
        <f t="shared" si="3"/>
        <v>-11.054852980083064</v>
      </c>
      <c r="E6" s="113">
        <f t="shared" si="3"/>
        <v>-10.15365901103034</v>
      </c>
      <c r="F6" s="113">
        <f t="shared" si="3"/>
        <v>-9.2528474947019035</v>
      </c>
      <c r="G6" s="113">
        <f t="shared" si="3"/>
        <v>-8.3524181876889081</v>
      </c>
      <c r="H6" s="113">
        <f t="shared" si="3"/>
        <v>-7.452370846789016</v>
      </c>
      <c r="I6" s="113">
        <f t="shared" si="3"/>
        <v>-6.5527052290061869</v>
      </c>
      <c r="J6" s="113">
        <f t="shared" si="3"/>
        <v>-5.6534210915504488</v>
      </c>
      <c r="K6" s="113">
        <f t="shared" si="3"/>
        <v>-4.7545181918376844</v>
      </c>
      <c r="L6" s="113">
        <f t="shared" si="3"/>
        <v>-3.8559962874894134</v>
      </c>
      <c r="M6" s="113">
        <f t="shared" si="3"/>
        <v>-2.9578551363325727</v>
      </c>
      <c r="N6" s="113">
        <f t="shared" si="3"/>
        <v>-2.0600944963992989</v>
      </c>
      <c r="O6" s="113">
        <f t="shared" si="3"/>
        <v>-1.1627141259267166</v>
      </c>
      <c r="P6" s="113">
        <f t="shared" si="3"/>
        <v>-0.26571378335671192</v>
      </c>
      <c r="Q6" s="113">
        <f t="shared" si="3"/>
        <v>0.63090677266427941</v>
      </c>
      <c r="R6" s="113">
        <f t="shared" si="3"/>
        <v>1.5271477832854861</v>
      </c>
      <c r="S6" s="113">
        <f t="shared" si="3"/>
        <v>2.4230094894520189</v>
      </c>
      <c r="T6" s="113">
        <f t="shared" si="3"/>
        <v>3.3184921319050926</v>
      </c>
      <c r="U6" s="113">
        <f t="shared" si="3"/>
        <v>4.2135959511822314</v>
      </c>
      <c r="V6" s="113">
        <f t="shared" si="3"/>
        <v>5.1083211876174932</v>
      </c>
      <c r="W6" s="113">
        <f t="shared" si="3"/>
        <v>6.0026680813416755</v>
      </c>
      <c r="X6" s="113">
        <f t="shared" si="3"/>
        <v>6.8966368722825475</v>
      </c>
      <c r="Y6" s="113">
        <f t="shared" si="3"/>
        <v>7.7902278001650371</v>
      </c>
      <c r="Z6" s="113">
        <f t="shared" si="3"/>
        <v>8.6834411045114752</v>
      </c>
      <c r="AA6" s="113">
        <f t="shared" si="3"/>
        <v>9.5762770246417865</v>
      </c>
      <c r="AB6" s="219">
        <f t="shared" si="3"/>
        <v>10.468735799673714</v>
      </c>
    </row>
    <row r="7" spans="1:28" ht="24" x14ac:dyDescent="0.25">
      <c r="A7" s="357"/>
      <c r="B7" s="213">
        <v>0.5</v>
      </c>
      <c r="C7" s="218">
        <f t="shared" ref="C7:AB7" si="4">((1779.75*C2)/(237.3+C2)+237.3*LOG($B$7))/(7.5-((7.5*C2)/(237.3+C2)+LOG($B$7)))</f>
        <v>-9.1570495192003989</v>
      </c>
      <c r="D7" s="113">
        <f t="shared" si="4"/>
        <v>-8.2328877168567338</v>
      </c>
      <c r="E7" s="113">
        <f t="shared" si="4"/>
        <v>-7.3090263815773486</v>
      </c>
      <c r="F7" s="113">
        <f t="shared" si="4"/>
        <v>-6.385465366852535</v>
      </c>
      <c r="G7" s="113">
        <f t="shared" si="4"/>
        <v>-5.4622045262678247</v>
      </c>
      <c r="H7" s="113">
        <f t="shared" si="4"/>
        <v>-4.5392437135039057</v>
      </c>
      <c r="I7" s="113">
        <f t="shared" si="4"/>
        <v>-3.6165827823365508</v>
      </c>
      <c r="J7" s="113">
        <f t="shared" si="4"/>
        <v>-2.6942215866365355</v>
      </c>
      <c r="K7" s="113">
        <f t="shared" si="4"/>
        <v>-1.7721599803695631</v>
      </c>
      <c r="L7" s="113">
        <f t="shared" si="4"/>
        <v>-0.85039781759618882</v>
      </c>
      <c r="M7" s="113">
        <f t="shared" si="4"/>
        <v>7.1065047528260455E-2</v>
      </c>
      <c r="N7" s="113">
        <f t="shared" si="4"/>
        <v>0.99222876075376099</v>
      </c>
      <c r="O7" s="113">
        <f t="shared" si="4"/>
        <v>1.9130934677356655</v>
      </c>
      <c r="P7" s="113">
        <f t="shared" si="4"/>
        <v>2.8336593140347883</v>
      </c>
      <c r="Q7" s="113">
        <f t="shared" si="4"/>
        <v>3.7539264451174774</v>
      </c>
      <c r="R7" s="113">
        <f t="shared" si="4"/>
        <v>4.6738950063556883</v>
      </c>
      <c r="S7" s="113">
        <f t="shared" si="4"/>
        <v>5.593565143027063</v>
      </c>
      <c r="T7" s="113">
        <f t="shared" si="4"/>
        <v>6.512937000315012</v>
      </c>
      <c r="U7" s="113">
        <f t="shared" si="4"/>
        <v>7.4320107233087791</v>
      </c>
      <c r="V7" s="113">
        <f t="shared" si="4"/>
        <v>8.3507864570035277</v>
      </c>
      <c r="W7" s="113">
        <f t="shared" si="4"/>
        <v>9.2692643463004103</v>
      </c>
      <c r="X7" s="113">
        <f t="shared" si="4"/>
        <v>10.187444536006657</v>
      </c>
      <c r="Y7" s="113">
        <f t="shared" si="4"/>
        <v>11.105327170835629</v>
      </c>
      <c r="Z7" s="113">
        <f t="shared" si="4"/>
        <v>12.022912395406919</v>
      </c>
      <c r="AA7" s="113">
        <f t="shared" si="4"/>
        <v>12.940200354246414</v>
      </c>
      <c r="AB7" s="219">
        <f t="shared" si="4"/>
        <v>13.857191191786367</v>
      </c>
    </row>
    <row r="8" spans="1:28" ht="24" x14ac:dyDescent="0.25">
      <c r="A8" s="357"/>
      <c r="B8" s="213">
        <v>0.6</v>
      </c>
      <c r="C8" s="218">
        <f t="shared" ref="C8:AB8" si="5">((1779.75*C2)/(237.3+C2)+237.3*LOG($B$8))/(7.5-((7.5*C2)/(237.3+C2)+LOG($B$8)))</f>
        <v>-6.8176300768098974</v>
      </c>
      <c r="D8" s="113">
        <f t="shared" si="5"/>
        <v>-5.8743788725197827</v>
      </c>
      <c r="E8" s="113">
        <f t="shared" si="5"/>
        <v>-4.9313560125284193</v>
      </c>
      <c r="F8" s="113">
        <f t="shared" si="5"/>
        <v>-3.988561413928716</v>
      </c>
      <c r="G8" s="113">
        <f t="shared" si="5"/>
        <v>-3.0459949938537139</v>
      </c>
      <c r="H8" s="113">
        <f t="shared" si="5"/>
        <v>-2.1036566694765613</v>
      </c>
      <c r="I8" s="113">
        <f t="shared" si="5"/>
        <v>-1.1615463580104881</v>
      </c>
      <c r="J8" s="113">
        <f t="shared" si="5"/>
        <v>-0.21966397670878196</v>
      </c>
      <c r="K8" s="113">
        <f t="shared" si="5"/>
        <v>0.72199055713523441</v>
      </c>
      <c r="L8" s="113">
        <f t="shared" si="5"/>
        <v>1.663417326188229</v>
      </c>
      <c r="M8" s="113">
        <f t="shared" si="5"/>
        <v>2.6046164130768856</v>
      </c>
      <c r="N8" s="113">
        <f t="shared" si="5"/>
        <v>3.5455879003879254</v>
      </c>
      <c r="O8" s="113">
        <f t="shared" si="5"/>
        <v>4.4863318706681303</v>
      </c>
      <c r="P8" s="113">
        <f t="shared" si="5"/>
        <v>5.4268484064243729</v>
      </c>
      <c r="Q8" s="113">
        <f t="shared" si="5"/>
        <v>6.3671375901236367</v>
      </c>
      <c r="R8" s="113">
        <f t="shared" si="5"/>
        <v>7.3071995041930373</v>
      </c>
      <c r="S8" s="113">
        <f t="shared" si="5"/>
        <v>8.2470342310198497</v>
      </c>
      <c r="T8" s="113">
        <f t="shared" si="5"/>
        <v>9.1866418529515386</v>
      </c>
      <c r="U8" s="113">
        <f t="shared" si="5"/>
        <v>10.126022452295766</v>
      </c>
      <c r="V8" s="113">
        <f t="shared" si="5"/>
        <v>11.065176111320431</v>
      </c>
      <c r="W8" s="113">
        <f t="shared" si="5"/>
        <v>12.004102912253687</v>
      </c>
      <c r="X8" s="113">
        <f t="shared" si="5"/>
        <v>12.942802937283972</v>
      </c>
      <c r="Y8" s="113">
        <f t="shared" si="5"/>
        <v>13.881276268560018</v>
      </c>
      <c r="Z8" s="113">
        <f t="shared" si="5"/>
        <v>14.819522988190894</v>
      </c>
      <c r="AA8" s="113">
        <f t="shared" si="5"/>
        <v>15.757543178246012</v>
      </c>
      <c r="AB8" s="219">
        <f t="shared" si="5"/>
        <v>16.69533692075516</v>
      </c>
    </row>
    <row r="9" spans="1:28" ht="24" x14ac:dyDescent="0.25">
      <c r="A9" s="357"/>
      <c r="B9" s="213">
        <v>0.7</v>
      </c>
      <c r="C9" s="218">
        <f t="shared" ref="C9:AB9" si="6">((1779.75*C2)/(237.3+C2)+237.3*LOG($B$9))/(7.5-((7.5*C2)/(237.3+C2)+LOG($B$9)))</f>
        <v>-4.8019210823028384</v>
      </c>
      <c r="D9" s="113">
        <f t="shared" si="6"/>
        <v>-3.8420647631504123</v>
      </c>
      <c r="E9" s="113">
        <f t="shared" si="6"/>
        <v>-2.8823721187545637</v>
      </c>
      <c r="F9" s="113">
        <f t="shared" si="6"/>
        <v>-1.9228431072541179</v>
      </c>
      <c r="G9" s="113">
        <f t="shared" si="6"/>
        <v>-0.96347768680217372</v>
      </c>
      <c r="H9" s="113">
        <f t="shared" si="6"/>
        <v>-4.2758155660983701E-3</v>
      </c>
      <c r="I9" s="113">
        <f t="shared" si="6"/>
        <v>0.95476254827247886</v>
      </c>
      <c r="J9" s="113">
        <f t="shared" si="6"/>
        <v>1.9136374465176749</v>
      </c>
      <c r="K9" s="113">
        <f t="shared" si="6"/>
        <v>2.8723489209593542</v>
      </c>
      <c r="L9" s="113">
        <f t="shared" si="6"/>
        <v>3.8308970133731401</v>
      </c>
      <c r="M9" s="113">
        <f t="shared" si="6"/>
        <v>4.7892817655204176</v>
      </c>
      <c r="N9" s="113">
        <f t="shared" si="6"/>
        <v>5.7475032191483422</v>
      </c>
      <c r="O9" s="113">
        <f t="shared" si="6"/>
        <v>6.7055614159898385</v>
      </c>
      <c r="P9" s="113">
        <f t="shared" si="6"/>
        <v>7.6634563977636176</v>
      </c>
      <c r="Q9" s="113">
        <f t="shared" si="6"/>
        <v>8.6211882061741747</v>
      </c>
      <c r="R9" s="113">
        <f t="shared" si="6"/>
        <v>9.5787568829118008</v>
      </c>
      <c r="S9" s="113">
        <f t="shared" si="6"/>
        <v>10.536162469652579</v>
      </c>
      <c r="T9" s="113">
        <f t="shared" si="6"/>
        <v>11.493405008058408</v>
      </c>
      <c r="U9" s="113">
        <f t="shared" si="6"/>
        <v>12.450484539776985</v>
      </c>
      <c r="V9" s="113">
        <f t="shared" si="6"/>
        <v>13.407401106441833</v>
      </c>
      <c r="W9" s="113">
        <f t="shared" si="6"/>
        <v>14.364154749672295</v>
      </c>
      <c r="X9" s="113">
        <f t="shared" si="6"/>
        <v>15.320745511073548</v>
      </c>
      <c r="Y9" s="113">
        <f t="shared" si="6"/>
        <v>16.277173432236594</v>
      </c>
      <c r="Z9" s="113">
        <f t="shared" si="6"/>
        <v>17.233438554738285</v>
      </c>
      <c r="AA9" s="113">
        <f t="shared" si="6"/>
        <v>18.189540920141319</v>
      </c>
      <c r="AB9" s="219">
        <f t="shared" si="6"/>
        <v>19.145480569994241</v>
      </c>
    </row>
    <row r="10" spans="1:28" ht="24" x14ac:dyDescent="0.25">
      <c r="A10" s="357"/>
      <c r="B10" s="213">
        <v>0.8</v>
      </c>
      <c r="C10" s="218">
        <f t="shared" ref="C10:AB10" si="7">((1779.75*C2)/(237.3+C2)+237.3*LOG($B$10))/(7.5-((7.5*C2)/(237.3+C2)+LOG($B$10)))</f>
        <v>-3.0271184004331837</v>
      </c>
      <c r="D10" s="113">
        <f t="shared" si="7"/>
        <v>-2.0525210713459479</v>
      </c>
      <c r="E10" s="113">
        <f t="shared" si="7"/>
        <v>-1.078028513587967</v>
      </c>
      <c r="F10" s="113">
        <f t="shared" si="7"/>
        <v>-0.10364071026543104</v>
      </c>
      <c r="G10" s="113">
        <f t="shared" si="7"/>
        <v>0.87064235551183888</v>
      </c>
      <c r="H10" s="113">
        <f t="shared" si="7"/>
        <v>1.8448207006303896</v>
      </c>
      <c r="I10" s="113">
        <f t="shared" si="7"/>
        <v>2.8188943419731376</v>
      </c>
      <c r="J10" s="113">
        <f t="shared" si="7"/>
        <v>3.7928632964193736</v>
      </c>
      <c r="K10" s="113">
        <f t="shared" si="7"/>
        <v>4.7667275808447558</v>
      </c>
      <c r="L10" s="113">
        <f t="shared" si="7"/>
        <v>5.7404872121213195</v>
      </c>
      <c r="M10" s="113">
        <f t="shared" si="7"/>
        <v>6.7141422071174723</v>
      </c>
      <c r="N10" s="113">
        <f t="shared" si="7"/>
        <v>7.6876925826979958</v>
      </c>
      <c r="O10" s="113">
        <f t="shared" si="7"/>
        <v>8.6611383557240487</v>
      </c>
      <c r="P10" s="113">
        <f t="shared" si="7"/>
        <v>9.634479543053164</v>
      </c>
      <c r="Q10" s="113">
        <f t="shared" si="7"/>
        <v>10.607716161539262</v>
      </c>
      <c r="R10" s="113">
        <f t="shared" si="7"/>
        <v>11.580848228032629</v>
      </c>
      <c r="S10" s="113">
        <f t="shared" si="7"/>
        <v>12.553875759379936</v>
      </c>
      <c r="T10" s="113">
        <f t="shared" si="7"/>
        <v>13.526798772424241</v>
      </c>
      <c r="U10" s="113">
        <f t="shared" si="7"/>
        <v>14.499617284004977</v>
      </c>
      <c r="V10" s="113">
        <f t="shared" si="7"/>
        <v>15.472331310957957</v>
      </c>
      <c r="W10" s="113">
        <f t="shared" si="7"/>
        <v>16.444940870115385</v>
      </c>
      <c r="X10" s="113">
        <f t="shared" si="7"/>
        <v>17.41744597830585</v>
      </c>
      <c r="Y10" s="113">
        <f t="shared" si="7"/>
        <v>18.389846652354315</v>
      </c>
      <c r="Z10" s="113">
        <f t="shared" si="7"/>
        <v>19.362142909082149</v>
      </c>
      <c r="AA10" s="113">
        <f t="shared" si="7"/>
        <v>20.334334765307094</v>
      </c>
      <c r="AB10" s="219">
        <f t="shared" si="7"/>
        <v>21.306422237843279</v>
      </c>
    </row>
    <row r="11" spans="1:28" ht="24" x14ac:dyDescent="0.25">
      <c r="A11" s="357"/>
      <c r="B11" s="213">
        <v>0.9</v>
      </c>
      <c r="C11" s="218">
        <f t="shared" ref="C11:AB11" si="8">((1779.75*C2)/(237.3+C2)+237.3*LOG($B$11))/(7.5-((7.5*C2)/(237.3+C2)+LOG($B$11)))</f>
        <v>-1.4389877389554697</v>
      </c>
      <c r="D11" s="113">
        <f t="shared" si="8"/>
        <v>-0.45110421590836108</v>
      </c>
      <c r="E11" s="113">
        <f t="shared" si="8"/>
        <v>0.53672882065094918</v>
      </c>
      <c r="F11" s="113">
        <f t="shared" si="8"/>
        <v>1.524511374592584</v>
      </c>
      <c r="G11" s="113">
        <f t="shared" si="8"/>
        <v>2.5122434497862707</v>
      </c>
      <c r="H11" s="113">
        <f t="shared" si="8"/>
        <v>3.499925050101341</v>
      </c>
      <c r="I11" s="113">
        <f t="shared" si="8"/>
        <v>4.48755617940673</v>
      </c>
      <c r="J11" s="113">
        <f t="shared" si="8"/>
        <v>5.47513684157098</v>
      </c>
      <c r="K11" s="113">
        <f t="shared" si="8"/>
        <v>6.4626670404622359</v>
      </c>
      <c r="L11" s="113">
        <f t="shared" si="8"/>
        <v>7.4501467799482475</v>
      </c>
      <c r="M11" s="113">
        <f t="shared" si="8"/>
        <v>8.4375760638963708</v>
      </c>
      <c r="N11" s="113">
        <f t="shared" si="8"/>
        <v>9.4249548961735652</v>
      </c>
      <c r="O11" s="113">
        <f t="shared" si="8"/>
        <v>10.412283280646394</v>
      </c>
      <c r="P11" s="113">
        <f t="shared" si="8"/>
        <v>11.399561221181026</v>
      </c>
      <c r="Q11" s="113">
        <f t="shared" si="8"/>
        <v>12.38678872164324</v>
      </c>
      <c r="R11" s="113">
        <f t="shared" si="8"/>
        <v>13.373965785898413</v>
      </c>
      <c r="S11" s="113">
        <f t="shared" si="8"/>
        <v>14.361092417811529</v>
      </c>
      <c r="T11" s="113">
        <f t="shared" si="8"/>
        <v>15.348168621247178</v>
      </c>
      <c r="U11" s="113">
        <f t="shared" si="8"/>
        <v>16.335194400069554</v>
      </c>
      <c r="V11" s="113">
        <f t="shared" si="8"/>
        <v>17.322169758142458</v>
      </c>
      <c r="W11" s="113">
        <f t="shared" si="8"/>
        <v>18.309094699329293</v>
      </c>
      <c r="X11" s="113">
        <f t="shared" si="8"/>
        <v>19.295969227493075</v>
      </c>
      <c r="Y11" s="113">
        <f t="shared" si="8"/>
        <v>20.282793346496412</v>
      </c>
      <c r="Z11" s="113">
        <f t="shared" si="8"/>
        <v>21.269567060201535</v>
      </c>
      <c r="AA11" s="113">
        <f t="shared" si="8"/>
        <v>22.256290372470264</v>
      </c>
      <c r="AB11" s="219">
        <f t="shared" si="8"/>
        <v>23.242963287164034</v>
      </c>
    </row>
    <row r="12" spans="1:28" ht="24.75" thickBot="1" x14ac:dyDescent="0.3">
      <c r="A12" s="358"/>
      <c r="B12" s="214">
        <v>1</v>
      </c>
      <c r="C12" s="220">
        <f t="shared" ref="C12:AB12" si="9">((1779.75*C2)/(237.3+C2)+237.3*LOG($B$12))/(7.5-((7.5*C2)/(237.3+C2)+LOG($B$12)))</f>
        <v>0</v>
      </c>
      <c r="D12" s="221">
        <f t="shared" si="9"/>
        <v>1</v>
      </c>
      <c r="E12" s="221">
        <f t="shared" si="9"/>
        <v>2</v>
      </c>
      <c r="F12" s="221">
        <f t="shared" si="9"/>
        <v>2.9999999999999996</v>
      </c>
      <c r="G12" s="221">
        <f t="shared" si="9"/>
        <v>4</v>
      </c>
      <c r="H12" s="221">
        <f t="shared" si="9"/>
        <v>5</v>
      </c>
      <c r="I12" s="221">
        <f t="shared" si="9"/>
        <v>5.9999999999999991</v>
      </c>
      <c r="J12" s="221">
        <f t="shared" si="9"/>
        <v>7</v>
      </c>
      <c r="K12" s="221">
        <f t="shared" si="9"/>
        <v>7.9999999999999991</v>
      </c>
      <c r="L12" s="221">
        <f t="shared" si="9"/>
        <v>8.9999999999999982</v>
      </c>
      <c r="M12" s="221">
        <f t="shared" si="9"/>
        <v>9.9999999999999982</v>
      </c>
      <c r="N12" s="221">
        <f t="shared" si="9"/>
        <v>11</v>
      </c>
      <c r="O12" s="221">
        <f t="shared" si="9"/>
        <v>11.999999999999998</v>
      </c>
      <c r="P12" s="221">
        <f t="shared" si="9"/>
        <v>12.999999999999998</v>
      </c>
      <c r="Q12" s="221">
        <f t="shared" si="9"/>
        <v>13.999999999999998</v>
      </c>
      <c r="R12" s="221">
        <f t="shared" si="9"/>
        <v>14.999999999999998</v>
      </c>
      <c r="S12" s="221">
        <f t="shared" si="9"/>
        <v>15.999999999999998</v>
      </c>
      <c r="T12" s="221">
        <f t="shared" si="9"/>
        <v>17</v>
      </c>
      <c r="U12" s="221">
        <f t="shared" si="9"/>
        <v>18</v>
      </c>
      <c r="V12" s="221">
        <f t="shared" si="9"/>
        <v>19</v>
      </c>
      <c r="W12" s="221">
        <f t="shared" si="9"/>
        <v>19.999999999999996</v>
      </c>
      <c r="X12" s="221">
        <f t="shared" si="9"/>
        <v>20.999999999999996</v>
      </c>
      <c r="Y12" s="221">
        <f t="shared" si="9"/>
        <v>21.999999999999996</v>
      </c>
      <c r="Z12" s="221">
        <f t="shared" si="9"/>
        <v>22.999999999999996</v>
      </c>
      <c r="AA12" s="221">
        <f t="shared" si="9"/>
        <v>24</v>
      </c>
      <c r="AB12" s="222">
        <f t="shared" si="9"/>
        <v>25</v>
      </c>
    </row>
  </sheetData>
  <mergeCells count="2">
    <mergeCell ref="A3:A12"/>
    <mergeCell ref="C1:A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49EAD-38B8-4FA2-9BD4-3938F50DD8D3}">
  <sheetPr codeName="Feuil5"/>
  <dimension ref="A1:F245"/>
  <sheetViews>
    <sheetView zoomScale="85" zoomScaleNormal="85" workbookViewId="0">
      <pane ySplit="1" topLeftCell="A124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62" style="111" customWidth="1"/>
    <col min="2" max="2" width="11.42578125" style="112"/>
    <col min="3" max="3" width="11.42578125" style="107"/>
  </cols>
  <sheetData>
    <row r="1" spans="1:4" ht="39.950000000000003" customHeight="1" thickBot="1" x14ac:dyDescent="0.3">
      <c r="A1" s="28" t="s">
        <v>60</v>
      </c>
      <c r="B1" s="29" t="s">
        <v>61</v>
      </c>
      <c r="C1" s="30" t="s">
        <v>62</v>
      </c>
    </row>
    <row r="2" spans="1:4" ht="39.950000000000003" customHeight="1" thickBot="1" x14ac:dyDescent="0.3">
      <c r="A2" s="152"/>
      <c r="B2" s="153"/>
      <c r="C2" s="154"/>
    </row>
    <row r="3" spans="1:4" ht="32.1" customHeight="1" x14ac:dyDescent="0.25">
      <c r="A3" s="31" t="s">
        <v>63</v>
      </c>
      <c r="B3" s="32">
        <v>210</v>
      </c>
      <c r="C3" s="33">
        <v>2.9999999999999997E-4</v>
      </c>
    </row>
    <row r="4" spans="1:4" ht="32.1" customHeight="1" x14ac:dyDescent="0.25">
      <c r="A4" s="149" t="s">
        <v>64</v>
      </c>
      <c r="B4" s="150">
        <v>2.2000000000000002</v>
      </c>
      <c r="C4" s="151">
        <v>3.0000000000000001E-3</v>
      </c>
    </row>
    <row r="5" spans="1:4" ht="32.1" customHeight="1" x14ac:dyDescent="0.25">
      <c r="A5" s="34" t="s">
        <v>64</v>
      </c>
      <c r="B5" s="35">
        <v>2.1</v>
      </c>
      <c r="C5" s="36">
        <v>4.0000000000000001E-3</v>
      </c>
    </row>
    <row r="6" spans="1:4" ht="32.1" customHeight="1" x14ac:dyDescent="0.25">
      <c r="A6" s="37" t="s">
        <v>65</v>
      </c>
      <c r="B6" s="35">
        <v>1.1499999999999999</v>
      </c>
      <c r="C6" s="38">
        <v>1.4999999999999999E-2</v>
      </c>
    </row>
    <row r="7" spans="1:4" ht="32.1" customHeight="1" x14ac:dyDescent="0.25">
      <c r="A7" s="37" t="s">
        <v>66</v>
      </c>
      <c r="B7" s="35">
        <v>0.05</v>
      </c>
      <c r="C7" s="39">
        <v>1.2E-2</v>
      </c>
      <c r="D7" s="21"/>
    </row>
    <row r="8" spans="1:4" ht="32.1" customHeight="1" x14ac:dyDescent="0.25">
      <c r="A8" s="37" t="s">
        <v>67</v>
      </c>
      <c r="B8" s="35">
        <v>3.5</v>
      </c>
      <c r="C8" s="40">
        <v>3.6999999999999998E-2</v>
      </c>
    </row>
    <row r="9" spans="1:4" ht="32.1" customHeight="1" x14ac:dyDescent="0.25">
      <c r="A9" s="41" t="s">
        <v>68</v>
      </c>
      <c r="B9" s="35">
        <v>1.6</v>
      </c>
      <c r="C9" s="40">
        <v>0.08</v>
      </c>
    </row>
    <row r="10" spans="1:4" ht="32.1" customHeight="1" x14ac:dyDescent="0.25">
      <c r="A10" s="37" t="s">
        <v>69</v>
      </c>
      <c r="B10" s="35">
        <v>1.65</v>
      </c>
      <c r="C10" s="39">
        <v>0.2</v>
      </c>
    </row>
    <row r="11" spans="1:4" ht="32.1" customHeight="1" x14ac:dyDescent="0.25">
      <c r="A11" s="37" t="s">
        <v>70</v>
      </c>
      <c r="B11" s="35">
        <v>0.9</v>
      </c>
      <c r="C11" s="39">
        <v>0.2</v>
      </c>
    </row>
    <row r="12" spans="1:4" ht="32.1" customHeight="1" x14ac:dyDescent="0.25">
      <c r="A12" s="37" t="s">
        <v>71</v>
      </c>
      <c r="B12" s="35">
        <v>0.12</v>
      </c>
      <c r="C12" s="39">
        <v>0.15</v>
      </c>
    </row>
    <row r="13" spans="1:4" ht="32.1" customHeight="1" x14ac:dyDescent="0.25">
      <c r="A13" s="41" t="s">
        <v>72</v>
      </c>
      <c r="B13" s="35">
        <v>0.09</v>
      </c>
      <c r="C13" s="39">
        <v>0.3</v>
      </c>
    </row>
    <row r="14" spans="1:4" ht="32.1" customHeight="1" x14ac:dyDescent="0.25">
      <c r="A14" s="41" t="s">
        <v>72</v>
      </c>
      <c r="B14" s="35">
        <v>0.09</v>
      </c>
      <c r="C14" s="39">
        <v>0.36499999999999999</v>
      </c>
    </row>
    <row r="15" spans="1:4" ht="32.1" customHeight="1" x14ac:dyDescent="0.25">
      <c r="A15" s="41" t="s">
        <v>72</v>
      </c>
      <c r="B15" s="35">
        <v>0.09</v>
      </c>
      <c r="C15" s="39">
        <v>0.4</v>
      </c>
    </row>
    <row r="16" spans="1:4" ht="32.1" customHeight="1" x14ac:dyDescent="0.25">
      <c r="A16" s="41" t="s">
        <v>73</v>
      </c>
      <c r="B16" s="42">
        <v>6.4899999999999999E-2</v>
      </c>
      <c r="C16" s="39">
        <v>0.3</v>
      </c>
    </row>
    <row r="17" spans="1:3" ht="32.1" customHeight="1" x14ac:dyDescent="0.25">
      <c r="A17" s="41" t="s">
        <v>73</v>
      </c>
      <c r="B17" s="42">
        <v>6.4899999999999999E-2</v>
      </c>
      <c r="C17" s="39">
        <v>0.4</v>
      </c>
    </row>
    <row r="18" spans="1:3" ht="32.1" customHeight="1" x14ac:dyDescent="0.25">
      <c r="A18" s="41" t="s">
        <v>73</v>
      </c>
      <c r="B18" s="42">
        <v>6.4899999999999999E-2</v>
      </c>
      <c r="C18" s="39">
        <v>0.5</v>
      </c>
    </row>
    <row r="19" spans="1:3" ht="32.1" customHeight="1" x14ac:dyDescent="0.25">
      <c r="A19" s="41" t="s">
        <v>74</v>
      </c>
      <c r="B19" s="35">
        <v>0.09</v>
      </c>
      <c r="C19" s="43">
        <v>0.3</v>
      </c>
    </row>
    <row r="20" spans="1:3" ht="32.1" customHeight="1" x14ac:dyDescent="0.25">
      <c r="A20" s="41" t="s">
        <v>74</v>
      </c>
      <c r="B20" s="35">
        <v>0.09</v>
      </c>
      <c r="C20" s="39">
        <v>0.36499999999999999</v>
      </c>
    </row>
    <row r="21" spans="1:3" ht="32.1" customHeight="1" x14ac:dyDescent="0.25">
      <c r="A21" s="41" t="s">
        <v>74</v>
      </c>
      <c r="B21" s="35">
        <v>0.09</v>
      </c>
      <c r="C21" s="39">
        <v>0.42</v>
      </c>
    </row>
    <row r="22" spans="1:3" ht="32.1" customHeight="1" x14ac:dyDescent="0.25">
      <c r="A22" s="37" t="s">
        <v>75</v>
      </c>
      <c r="B22" s="35">
        <v>0.24</v>
      </c>
      <c r="C22" s="39">
        <v>0.2</v>
      </c>
    </row>
    <row r="23" spans="1:3" ht="32.1" customHeight="1" x14ac:dyDescent="0.25">
      <c r="A23" s="37" t="s">
        <v>76</v>
      </c>
      <c r="B23" s="35">
        <v>0.14000000000000001</v>
      </c>
      <c r="C23" s="39">
        <v>0.2</v>
      </c>
    </row>
    <row r="24" spans="1:3" ht="32.1" customHeight="1" x14ac:dyDescent="0.25">
      <c r="A24" s="37" t="s">
        <v>76</v>
      </c>
      <c r="B24" s="35">
        <v>0.17499999999999999</v>
      </c>
      <c r="C24" s="39">
        <v>0.25</v>
      </c>
    </row>
    <row r="25" spans="1:3" ht="32.1" customHeight="1" x14ac:dyDescent="0.25">
      <c r="A25" s="41" t="s">
        <v>77</v>
      </c>
      <c r="B25" s="35">
        <v>0.11</v>
      </c>
      <c r="C25" s="39">
        <v>0.03</v>
      </c>
    </row>
    <row r="26" spans="1:3" ht="32.1" customHeight="1" x14ac:dyDescent="0.25">
      <c r="A26" s="41" t="s">
        <v>77</v>
      </c>
      <c r="B26" s="44">
        <v>6.8000000000000005E-2</v>
      </c>
      <c r="C26" s="39">
        <v>0.2</v>
      </c>
    </row>
    <row r="27" spans="1:3" ht="32.1" customHeight="1" x14ac:dyDescent="0.25">
      <c r="A27" s="41" t="s">
        <v>78</v>
      </c>
      <c r="B27" s="35" t="s">
        <v>79</v>
      </c>
      <c r="C27" s="39">
        <v>0.05</v>
      </c>
    </row>
    <row r="28" spans="1:3" ht="32.1" customHeight="1" x14ac:dyDescent="0.25">
      <c r="A28" s="41" t="s">
        <v>80</v>
      </c>
      <c r="B28" s="45">
        <v>8.3299999999999999E-2</v>
      </c>
      <c r="C28" s="36">
        <v>2.5000000000000001E-2</v>
      </c>
    </row>
    <row r="29" spans="1:3" ht="32.1" customHeight="1" x14ac:dyDescent="0.25">
      <c r="A29" s="41" t="s">
        <v>80</v>
      </c>
      <c r="B29" s="46">
        <v>8.7499999999999994E-2</v>
      </c>
      <c r="C29" s="36">
        <v>3.5000000000000003E-2</v>
      </c>
    </row>
    <row r="30" spans="1:3" ht="32.1" customHeight="1" x14ac:dyDescent="0.25">
      <c r="A30" s="41" t="s">
        <v>80</v>
      </c>
      <c r="B30" s="44">
        <v>0.125</v>
      </c>
      <c r="C30" s="36">
        <v>0.05</v>
      </c>
    </row>
    <row r="31" spans="1:3" ht="32.1" customHeight="1" x14ac:dyDescent="0.25">
      <c r="A31" s="41" t="s">
        <v>81</v>
      </c>
      <c r="B31" s="35">
        <v>2</v>
      </c>
      <c r="C31" s="39">
        <v>0.28000000000000003</v>
      </c>
    </row>
    <row r="32" spans="1:3" ht="32.1" customHeight="1" x14ac:dyDescent="0.25">
      <c r="A32" s="37" t="s">
        <v>82</v>
      </c>
      <c r="B32" s="35">
        <v>1.4</v>
      </c>
      <c r="C32" s="39">
        <v>0.2</v>
      </c>
    </row>
    <row r="33" spans="1:3" ht="32.1" customHeight="1" x14ac:dyDescent="0.25">
      <c r="A33" s="37" t="s">
        <v>83</v>
      </c>
      <c r="B33" s="35">
        <v>1.75</v>
      </c>
      <c r="C33" s="39">
        <v>0.2</v>
      </c>
    </row>
    <row r="34" spans="1:3" ht="32.1" customHeight="1" x14ac:dyDescent="0.25">
      <c r="A34" s="41" t="s">
        <v>84</v>
      </c>
      <c r="B34" s="35">
        <v>0.8</v>
      </c>
      <c r="C34" s="39">
        <v>0.2</v>
      </c>
    </row>
    <row r="35" spans="1:3" ht="32.1" customHeight="1" x14ac:dyDescent="0.25">
      <c r="A35" s="41" t="s">
        <v>85</v>
      </c>
      <c r="B35" s="35">
        <v>2.4</v>
      </c>
      <c r="C35" s="39">
        <v>0.2</v>
      </c>
    </row>
    <row r="36" spans="1:3" ht="32.1" customHeight="1" x14ac:dyDescent="0.25">
      <c r="A36" s="41" t="s">
        <v>86</v>
      </c>
      <c r="B36" s="35">
        <v>1.75</v>
      </c>
      <c r="C36" s="39">
        <v>0.22</v>
      </c>
    </row>
    <row r="37" spans="1:3" ht="32.1" customHeight="1" x14ac:dyDescent="0.25">
      <c r="A37" s="41" t="s">
        <v>87</v>
      </c>
      <c r="B37" s="35">
        <v>0.33</v>
      </c>
      <c r="C37" s="39">
        <v>0.2</v>
      </c>
    </row>
    <row r="38" spans="1:3" ht="32.1" customHeight="1" x14ac:dyDescent="0.25">
      <c r="A38" s="37" t="s">
        <v>88</v>
      </c>
      <c r="B38" s="35">
        <v>0.16</v>
      </c>
      <c r="C38" s="39">
        <v>0.2</v>
      </c>
    </row>
    <row r="39" spans="1:3" ht="32.1" customHeight="1" x14ac:dyDescent="0.25">
      <c r="A39" s="34" t="s">
        <v>89</v>
      </c>
      <c r="B39" s="35">
        <v>0.23</v>
      </c>
      <c r="C39" s="36">
        <v>3.0000000000000001E-3</v>
      </c>
    </row>
    <row r="40" spans="1:3" ht="32.1" customHeight="1" x14ac:dyDescent="0.25">
      <c r="A40" s="41" t="s">
        <v>90</v>
      </c>
      <c r="B40" s="35">
        <v>3.2000000000000001E-2</v>
      </c>
      <c r="C40" s="39">
        <v>0.36</v>
      </c>
    </row>
    <row r="41" spans="1:3" ht="32.1" customHeight="1" x14ac:dyDescent="0.25">
      <c r="A41" s="41" t="s">
        <v>91</v>
      </c>
      <c r="B41" s="35">
        <v>2.9000000000000001E-2</v>
      </c>
      <c r="C41" s="39">
        <v>0.4</v>
      </c>
    </row>
    <row r="42" spans="1:3" ht="32.1" customHeight="1" x14ac:dyDescent="0.25">
      <c r="A42" s="41" t="s">
        <v>92</v>
      </c>
      <c r="B42" s="35">
        <v>3.4000000000000002E-2</v>
      </c>
      <c r="C42" s="39">
        <v>0.39</v>
      </c>
    </row>
    <row r="43" spans="1:3" ht="32.1" customHeight="1" x14ac:dyDescent="0.25">
      <c r="A43" s="41" t="s">
        <v>93</v>
      </c>
      <c r="B43" s="35">
        <v>3.2000000000000001E-2</v>
      </c>
      <c r="C43" s="39">
        <v>0.43</v>
      </c>
    </row>
    <row r="44" spans="1:3" ht="32.1" customHeight="1" x14ac:dyDescent="0.25">
      <c r="A44" s="41" t="s">
        <v>94</v>
      </c>
      <c r="B44" s="35">
        <v>0.1241</v>
      </c>
      <c r="C44" s="47" t="s">
        <v>95</v>
      </c>
    </row>
    <row r="45" spans="1:3" ht="32.1" customHeight="1" x14ac:dyDescent="0.25">
      <c r="A45" s="41" t="s">
        <v>94</v>
      </c>
      <c r="B45" s="48">
        <v>0.17</v>
      </c>
      <c r="C45" s="47">
        <v>0.2</v>
      </c>
    </row>
    <row r="46" spans="1:3" ht="32.1" customHeight="1" x14ac:dyDescent="0.25">
      <c r="A46" s="37" t="s">
        <v>96</v>
      </c>
      <c r="B46" s="35">
        <v>0.39200000000000002</v>
      </c>
      <c r="C46" s="39">
        <v>0.2</v>
      </c>
    </row>
    <row r="47" spans="1:3" ht="32.1" customHeight="1" x14ac:dyDescent="0.25">
      <c r="A47" s="37" t="s">
        <v>97</v>
      </c>
      <c r="B47" s="35">
        <v>0.83299999999999996</v>
      </c>
      <c r="C47" s="39">
        <v>0.1</v>
      </c>
    </row>
    <row r="48" spans="1:3" ht="32.1" customHeight="1" x14ac:dyDescent="0.25">
      <c r="A48" s="37" t="s">
        <v>98</v>
      </c>
      <c r="B48" s="35">
        <v>0.961538</v>
      </c>
      <c r="C48" s="39">
        <v>0.125</v>
      </c>
    </row>
    <row r="49" spans="1:3" ht="32.1" customHeight="1" x14ac:dyDescent="0.25">
      <c r="A49" s="37" t="s">
        <v>99</v>
      </c>
      <c r="B49" s="35">
        <v>1.4285699999999999</v>
      </c>
      <c r="C49" s="39">
        <v>0.2</v>
      </c>
    </row>
    <row r="50" spans="1:3" ht="32.1" customHeight="1" x14ac:dyDescent="0.25">
      <c r="A50" s="37" t="s">
        <v>100</v>
      </c>
      <c r="B50" s="35">
        <v>1.7857000000000001</v>
      </c>
      <c r="C50" s="39">
        <v>0.25</v>
      </c>
    </row>
    <row r="51" spans="1:3" ht="32.1" customHeight="1" x14ac:dyDescent="0.25">
      <c r="A51" s="37" t="s">
        <v>101</v>
      </c>
      <c r="B51" s="35">
        <v>0.71399999999999997</v>
      </c>
      <c r="C51" s="39">
        <v>0.05</v>
      </c>
    </row>
    <row r="52" spans="1:3" ht="32.1" customHeight="1" x14ac:dyDescent="0.25">
      <c r="A52" s="37" t="s">
        <v>102</v>
      </c>
      <c r="B52" s="35">
        <v>0.75</v>
      </c>
      <c r="C52" s="39">
        <v>7.4999999999999997E-2</v>
      </c>
    </row>
    <row r="53" spans="1:3" ht="32.1" customHeight="1" x14ac:dyDescent="0.25">
      <c r="A53" s="37" t="s">
        <v>103</v>
      </c>
      <c r="B53" s="35">
        <v>1.0741285700000001</v>
      </c>
      <c r="C53" s="39">
        <v>0.22500000000000001</v>
      </c>
    </row>
    <row r="54" spans="1:3" ht="32.1" customHeight="1" x14ac:dyDescent="0.25">
      <c r="A54" s="37" t="s">
        <v>104</v>
      </c>
      <c r="B54" s="35">
        <v>0.95</v>
      </c>
      <c r="C54" s="39">
        <v>0.2</v>
      </c>
    </row>
    <row r="55" spans="1:3" ht="32.1" customHeight="1" x14ac:dyDescent="0.25">
      <c r="A55" s="37" t="s">
        <v>105</v>
      </c>
      <c r="B55" s="35">
        <v>0.74</v>
      </c>
      <c r="C55" s="39">
        <v>0.2</v>
      </c>
    </row>
    <row r="56" spans="1:3" ht="32.1" customHeight="1" x14ac:dyDescent="0.25">
      <c r="A56" s="37" t="s">
        <v>106</v>
      </c>
      <c r="B56" s="35">
        <v>0.1575</v>
      </c>
      <c r="C56" s="39">
        <v>0.15</v>
      </c>
    </row>
    <row r="57" spans="1:3" ht="32.1" customHeight="1" x14ac:dyDescent="0.25">
      <c r="A57" s="37" t="s">
        <v>107</v>
      </c>
      <c r="B57" s="35">
        <v>0.18375</v>
      </c>
      <c r="C57" s="39">
        <v>0.17499999999999999</v>
      </c>
    </row>
    <row r="58" spans="1:3" ht="32.1" customHeight="1" x14ac:dyDescent="0.25">
      <c r="A58" s="37" t="s">
        <v>108</v>
      </c>
      <c r="B58" s="35">
        <v>0.79</v>
      </c>
      <c r="C58" s="39">
        <v>7.4999999999999997E-2</v>
      </c>
    </row>
    <row r="59" spans="1:3" ht="32.1" customHeight="1" x14ac:dyDescent="0.25">
      <c r="A59" s="37" t="s">
        <v>109</v>
      </c>
      <c r="B59" s="35">
        <v>0.68959999999999999</v>
      </c>
      <c r="C59" s="39">
        <v>0.2</v>
      </c>
    </row>
    <row r="60" spans="1:3" ht="32.1" customHeight="1" x14ac:dyDescent="0.25">
      <c r="A60" s="37" t="s">
        <v>110</v>
      </c>
      <c r="B60" s="35">
        <v>0.78100000000000003</v>
      </c>
      <c r="C60" s="39">
        <v>0.25</v>
      </c>
    </row>
    <row r="61" spans="1:3" ht="32.1" customHeight="1" x14ac:dyDescent="0.25">
      <c r="A61" s="37" t="s">
        <v>111</v>
      </c>
      <c r="B61" s="35">
        <v>0.80879999999999996</v>
      </c>
      <c r="C61" s="39">
        <v>0.27500000000000002</v>
      </c>
    </row>
    <row r="62" spans="1:3" ht="32.1" customHeight="1" x14ac:dyDescent="0.25">
      <c r="A62" s="37" t="s">
        <v>112</v>
      </c>
      <c r="B62" s="35">
        <v>0.87</v>
      </c>
      <c r="C62" s="39">
        <v>0.2</v>
      </c>
    </row>
    <row r="63" spans="1:3" ht="32.1" customHeight="1" x14ac:dyDescent="0.25">
      <c r="A63" s="37" t="s">
        <v>113</v>
      </c>
      <c r="B63" s="35">
        <v>1.0714300000000001</v>
      </c>
      <c r="C63" s="36">
        <v>0.22500000000000001</v>
      </c>
    </row>
    <row r="64" spans="1:3" ht="32.1" customHeight="1" x14ac:dyDescent="0.25">
      <c r="A64" s="37" t="s">
        <v>114</v>
      </c>
      <c r="B64" s="35">
        <v>0.15</v>
      </c>
      <c r="C64" s="39">
        <v>0.01</v>
      </c>
    </row>
    <row r="65" spans="1:3" ht="32.1" customHeight="1" x14ac:dyDescent="0.25">
      <c r="A65" s="37" t="s">
        <v>115</v>
      </c>
      <c r="B65" s="35">
        <v>0.23</v>
      </c>
      <c r="C65" s="39">
        <v>0.1</v>
      </c>
    </row>
    <row r="66" spans="1:3" ht="32.1" customHeight="1" x14ac:dyDescent="0.25">
      <c r="A66" s="37" t="s">
        <v>116</v>
      </c>
      <c r="B66" s="35">
        <v>0.12</v>
      </c>
      <c r="C66" s="36">
        <v>5.0000000000000001E-3</v>
      </c>
    </row>
    <row r="67" spans="1:3" ht="32.1" customHeight="1" x14ac:dyDescent="0.25">
      <c r="A67" s="37" t="s">
        <v>116</v>
      </c>
      <c r="B67" s="35">
        <v>0.12</v>
      </c>
      <c r="C67" s="36">
        <v>1.4999999999999999E-2</v>
      </c>
    </row>
    <row r="68" spans="1:3" ht="32.1" customHeight="1" x14ac:dyDescent="0.25">
      <c r="A68" s="37" t="s">
        <v>117</v>
      </c>
      <c r="B68" s="35">
        <v>0.15</v>
      </c>
      <c r="C68" s="39">
        <v>0.02</v>
      </c>
    </row>
    <row r="69" spans="1:3" ht="32.1" customHeight="1" x14ac:dyDescent="0.25">
      <c r="A69" s="37" t="s">
        <v>118</v>
      </c>
      <c r="B69" s="44">
        <v>5.5E-2</v>
      </c>
      <c r="C69" s="39">
        <v>0.25</v>
      </c>
    </row>
    <row r="70" spans="1:3" ht="32.1" customHeight="1" x14ac:dyDescent="0.25">
      <c r="A70" s="37" t="s">
        <v>119</v>
      </c>
      <c r="B70" s="35">
        <v>7.0000000000000007E-2</v>
      </c>
      <c r="C70" s="39">
        <v>0.32</v>
      </c>
    </row>
    <row r="71" spans="1:3" ht="32.1" customHeight="1" x14ac:dyDescent="0.25">
      <c r="A71" s="37" t="s">
        <v>120</v>
      </c>
      <c r="B71" s="35">
        <v>0.04</v>
      </c>
      <c r="C71" s="39">
        <v>0.16</v>
      </c>
    </row>
    <row r="72" spans="1:3" ht="32.1" customHeight="1" x14ac:dyDescent="0.25">
      <c r="A72" s="37" t="s">
        <v>121</v>
      </c>
      <c r="B72" s="35">
        <v>7.6999999999999999E-2</v>
      </c>
      <c r="C72" s="36">
        <v>5.5E-2</v>
      </c>
    </row>
    <row r="73" spans="1:3" ht="32.1" customHeight="1" x14ac:dyDescent="0.25">
      <c r="A73" s="37" t="s">
        <v>122</v>
      </c>
      <c r="B73" s="35">
        <v>0.16</v>
      </c>
      <c r="C73" s="36">
        <v>2.3E-2</v>
      </c>
    </row>
    <row r="74" spans="1:3" ht="32.1" customHeight="1" x14ac:dyDescent="0.25">
      <c r="A74" s="37" t="s">
        <v>123</v>
      </c>
      <c r="B74" s="35">
        <v>0.14000000000000001</v>
      </c>
      <c r="C74" s="36">
        <v>1.7999999999999999E-2</v>
      </c>
    </row>
    <row r="75" spans="1:3" ht="32.1" customHeight="1" x14ac:dyDescent="0.25">
      <c r="A75" s="37" t="s">
        <v>124</v>
      </c>
      <c r="B75" s="35">
        <v>0.36</v>
      </c>
      <c r="C75" s="36">
        <v>2.8000000000000001E-2</v>
      </c>
    </row>
    <row r="76" spans="1:3" ht="32.1" customHeight="1" x14ac:dyDescent="0.25">
      <c r="A76" s="37" t="s">
        <v>125</v>
      </c>
      <c r="B76" s="35">
        <v>0.15</v>
      </c>
      <c r="C76" s="39">
        <v>0.03</v>
      </c>
    </row>
    <row r="77" spans="1:3" ht="32.1" customHeight="1" x14ac:dyDescent="0.25">
      <c r="A77" s="49" t="s">
        <v>126</v>
      </c>
      <c r="B77" s="35">
        <v>0.13300000000000001</v>
      </c>
      <c r="C77" s="39">
        <v>0.2</v>
      </c>
    </row>
    <row r="78" spans="1:3" ht="32.1" customHeight="1" x14ac:dyDescent="0.25">
      <c r="A78" s="49" t="s">
        <v>127</v>
      </c>
      <c r="B78" s="35">
        <v>0.152</v>
      </c>
      <c r="C78" s="39">
        <v>0.25</v>
      </c>
    </row>
    <row r="79" spans="1:3" ht="32.1" customHeight="1" x14ac:dyDescent="0.25">
      <c r="A79" s="37" t="s">
        <v>128</v>
      </c>
      <c r="B79" s="35">
        <v>0.16</v>
      </c>
      <c r="C79" s="39">
        <v>0.2</v>
      </c>
    </row>
    <row r="80" spans="1:3" ht="32.1" customHeight="1" x14ac:dyDescent="0.25">
      <c r="A80" s="50" t="s">
        <v>129</v>
      </c>
      <c r="B80" s="35">
        <v>0.13300000000000001</v>
      </c>
      <c r="C80" s="39">
        <v>0.2</v>
      </c>
    </row>
    <row r="81" spans="1:3" ht="32.1" customHeight="1" x14ac:dyDescent="0.25">
      <c r="A81" s="51" t="s">
        <v>130</v>
      </c>
      <c r="B81" s="35">
        <v>0.2</v>
      </c>
      <c r="C81" s="39">
        <v>0.2</v>
      </c>
    </row>
    <row r="82" spans="1:3" ht="32.1" customHeight="1" x14ac:dyDescent="0.25">
      <c r="A82" s="50" t="s">
        <v>131</v>
      </c>
      <c r="B82" s="35">
        <v>0.20547945209999999</v>
      </c>
      <c r="C82" s="39">
        <v>0.15</v>
      </c>
    </row>
    <row r="83" spans="1:3" ht="32.1" customHeight="1" x14ac:dyDescent="0.25">
      <c r="A83" s="50" t="s">
        <v>132</v>
      </c>
      <c r="B83" s="35">
        <v>0.115</v>
      </c>
      <c r="C83" s="39">
        <v>0.3</v>
      </c>
    </row>
    <row r="84" spans="1:3" ht="32.1" customHeight="1" x14ac:dyDescent="0.25">
      <c r="A84" s="50" t="s">
        <v>133</v>
      </c>
      <c r="B84" s="35">
        <v>0.11538</v>
      </c>
      <c r="C84" s="39">
        <v>0.375</v>
      </c>
    </row>
    <row r="85" spans="1:3" ht="32.1" customHeight="1" x14ac:dyDescent="0.25">
      <c r="A85" s="50" t="s">
        <v>17</v>
      </c>
      <c r="B85" s="35">
        <v>0.317</v>
      </c>
      <c r="C85" s="39">
        <v>0.2</v>
      </c>
    </row>
    <row r="86" spans="1:3" ht="32.1" customHeight="1" x14ac:dyDescent="0.25">
      <c r="A86" s="50" t="s">
        <v>134</v>
      </c>
      <c r="B86" s="35">
        <v>0.2</v>
      </c>
      <c r="C86" s="39">
        <v>0.2</v>
      </c>
    </row>
    <row r="87" spans="1:3" ht="32.1" customHeight="1" x14ac:dyDescent="0.25">
      <c r="A87" s="51" t="s">
        <v>135</v>
      </c>
      <c r="B87" s="35">
        <v>0.26669999999999999</v>
      </c>
      <c r="C87" s="39">
        <v>0.02</v>
      </c>
    </row>
    <row r="88" spans="1:3" ht="32.1" customHeight="1" x14ac:dyDescent="0.25">
      <c r="A88" s="51" t="s">
        <v>136</v>
      </c>
      <c r="B88" s="35">
        <v>4.1000000000000002E-2</v>
      </c>
      <c r="C88" s="36">
        <v>7.4999999999999997E-2</v>
      </c>
    </row>
    <row r="89" spans="1:3" ht="32.1" customHeight="1" x14ac:dyDescent="0.25">
      <c r="A89" s="51" t="s">
        <v>137</v>
      </c>
      <c r="B89" s="35">
        <v>0.5</v>
      </c>
      <c r="C89" s="36">
        <v>0.05</v>
      </c>
    </row>
    <row r="90" spans="1:3" ht="32.1" customHeight="1" x14ac:dyDescent="0.25">
      <c r="A90" s="50" t="s">
        <v>138</v>
      </c>
      <c r="B90" s="35">
        <v>0.39</v>
      </c>
      <c r="C90" s="52">
        <v>7.0000000000000007E-2</v>
      </c>
    </row>
    <row r="91" spans="1:3" ht="32.1" customHeight="1" x14ac:dyDescent="0.25">
      <c r="A91" s="50" t="s">
        <v>139</v>
      </c>
      <c r="B91" s="35">
        <v>0.04</v>
      </c>
      <c r="C91" s="52">
        <v>0.05</v>
      </c>
    </row>
    <row r="92" spans="1:3" ht="32.1" customHeight="1" x14ac:dyDescent="0.25">
      <c r="A92" s="50" t="s">
        <v>140</v>
      </c>
      <c r="B92" s="35" t="s">
        <v>141</v>
      </c>
      <c r="C92" s="52" t="s">
        <v>142</v>
      </c>
    </row>
    <row r="93" spans="1:3" ht="32.1" customHeight="1" x14ac:dyDescent="0.25">
      <c r="A93" s="50" t="s">
        <v>143</v>
      </c>
      <c r="B93" s="44">
        <v>3.4000000000000002E-2</v>
      </c>
      <c r="C93" s="52">
        <v>0.11</v>
      </c>
    </row>
    <row r="94" spans="1:3" ht="32.1" customHeight="1" x14ac:dyDescent="0.25">
      <c r="A94" s="50" t="s">
        <v>144</v>
      </c>
      <c r="B94" s="44">
        <v>3.4000000000000002E-2</v>
      </c>
      <c r="C94" s="52">
        <v>0.09</v>
      </c>
    </row>
    <row r="95" spans="1:3" ht="32.1" customHeight="1" x14ac:dyDescent="0.25">
      <c r="A95" s="50" t="s">
        <v>145</v>
      </c>
      <c r="B95" s="44">
        <v>3.4000000000000002E-2</v>
      </c>
      <c r="C95" s="52">
        <v>7.0000000000000007E-2</v>
      </c>
    </row>
    <row r="96" spans="1:3" ht="32.1" customHeight="1" x14ac:dyDescent="0.25">
      <c r="A96" s="50" t="s">
        <v>146</v>
      </c>
      <c r="B96" s="44">
        <v>3.4000000000000002E-2</v>
      </c>
      <c r="C96" s="52">
        <v>0.05</v>
      </c>
    </row>
    <row r="97" spans="1:3" ht="32.1" customHeight="1" x14ac:dyDescent="0.25">
      <c r="A97" s="37" t="s">
        <v>147</v>
      </c>
      <c r="B97" s="44">
        <v>7.0999999999999994E-2</v>
      </c>
      <c r="C97" s="39">
        <v>0.1</v>
      </c>
    </row>
    <row r="98" spans="1:3" ht="32.1" customHeight="1" x14ac:dyDescent="0.25">
      <c r="A98" s="37" t="s">
        <v>147</v>
      </c>
      <c r="B98" s="44">
        <v>7.0999999999999994E-2</v>
      </c>
      <c r="C98" s="39">
        <v>0.15</v>
      </c>
    </row>
    <row r="99" spans="1:3" ht="32.1" customHeight="1" x14ac:dyDescent="0.25">
      <c r="A99" s="37" t="s">
        <v>147</v>
      </c>
      <c r="B99" s="44">
        <v>7.0999999999999994E-2</v>
      </c>
      <c r="C99" s="39">
        <v>0.2</v>
      </c>
    </row>
    <row r="100" spans="1:3" ht="32.1" customHeight="1" x14ac:dyDescent="0.25">
      <c r="A100" s="37" t="s">
        <v>147</v>
      </c>
      <c r="B100" s="44">
        <v>7.0999999999999994E-2</v>
      </c>
      <c r="C100" s="39">
        <v>0.3</v>
      </c>
    </row>
    <row r="101" spans="1:3" ht="32.1" customHeight="1" x14ac:dyDescent="0.25">
      <c r="A101" s="37" t="s">
        <v>148</v>
      </c>
      <c r="B101" s="35">
        <v>4.2000000000000003E-2</v>
      </c>
      <c r="C101" s="39">
        <v>0.15</v>
      </c>
    </row>
    <row r="102" spans="1:3" ht="32.1" customHeight="1" x14ac:dyDescent="0.25">
      <c r="A102" s="37" t="s">
        <v>148</v>
      </c>
      <c r="B102" s="35">
        <v>4.2000000000000003E-2</v>
      </c>
      <c r="C102" s="39">
        <v>0.18</v>
      </c>
    </row>
    <row r="103" spans="1:3" ht="32.1" customHeight="1" x14ac:dyDescent="0.25">
      <c r="A103" s="37" t="s">
        <v>148</v>
      </c>
      <c r="B103" s="35">
        <v>4.2000000000000003E-2</v>
      </c>
      <c r="C103" s="39">
        <v>0.2</v>
      </c>
    </row>
    <row r="104" spans="1:3" ht="32.1" customHeight="1" x14ac:dyDescent="0.25">
      <c r="A104" s="37" t="s">
        <v>149</v>
      </c>
      <c r="B104" s="35">
        <v>4.2000000000000003E-2</v>
      </c>
      <c r="C104" s="39">
        <v>0.24</v>
      </c>
    </row>
    <row r="105" spans="1:3" ht="32.1" customHeight="1" x14ac:dyDescent="0.25">
      <c r="A105" s="37" t="s">
        <v>149</v>
      </c>
      <c r="B105" s="35">
        <v>4.2000000000000003E-2</v>
      </c>
      <c r="C105" s="39">
        <v>0.28000000000000003</v>
      </c>
    </row>
    <row r="106" spans="1:3" ht="32.1" customHeight="1" x14ac:dyDescent="0.25">
      <c r="A106" s="53" t="s">
        <v>150</v>
      </c>
      <c r="B106" s="54">
        <v>1.65</v>
      </c>
      <c r="C106" s="39">
        <v>0.02</v>
      </c>
    </row>
    <row r="107" spans="1:3" ht="32.1" customHeight="1" x14ac:dyDescent="0.25">
      <c r="A107" s="53" t="s">
        <v>151</v>
      </c>
      <c r="B107" s="54">
        <v>1.75</v>
      </c>
      <c r="C107" s="39">
        <v>0.2</v>
      </c>
    </row>
    <row r="108" spans="1:3" ht="32.1" customHeight="1" x14ac:dyDescent="0.25">
      <c r="A108" s="53" t="s">
        <v>152</v>
      </c>
      <c r="B108" s="54">
        <v>0.7</v>
      </c>
      <c r="C108" s="39">
        <v>0.02</v>
      </c>
    </row>
    <row r="109" spans="1:3" ht="32.1" customHeight="1" x14ac:dyDescent="0.25">
      <c r="A109" s="53" t="s">
        <v>153</v>
      </c>
      <c r="B109" s="54">
        <v>0.8</v>
      </c>
      <c r="C109" s="39">
        <v>0.02</v>
      </c>
    </row>
    <row r="110" spans="1:3" ht="32.1" customHeight="1" x14ac:dyDescent="0.25">
      <c r="A110" s="53" t="s">
        <v>154</v>
      </c>
      <c r="B110" s="54">
        <v>1.1499999999999999</v>
      </c>
      <c r="C110" s="39">
        <v>0.01</v>
      </c>
    </row>
    <row r="111" spans="1:3" ht="32.1" customHeight="1" x14ac:dyDescent="0.25">
      <c r="A111" s="53" t="s">
        <v>155</v>
      </c>
      <c r="B111" s="54">
        <v>1.1499999999999999</v>
      </c>
      <c r="C111" s="39">
        <v>0.02</v>
      </c>
    </row>
    <row r="112" spans="1:3" ht="32.1" customHeight="1" x14ac:dyDescent="0.25">
      <c r="A112" s="53" t="s">
        <v>19</v>
      </c>
      <c r="B112" s="54">
        <v>1.1499999999999999</v>
      </c>
      <c r="C112" s="39">
        <v>0.03</v>
      </c>
    </row>
    <row r="113" spans="1:3" ht="32.1" customHeight="1" x14ac:dyDescent="0.25">
      <c r="A113" s="53" t="s">
        <v>156</v>
      </c>
      <c r="B113" s="54">
        <v>0.35</v>
      </c>
      <c r="C113" s="36">
        <v>1E-3</v>
      </c>
    </row>
    <row r="114" spans="1:3" ht="32.1" customHeight="1" x14ac:dyDescent="0.25">
      <c r="A114" s="53" t="s">
        <v>157</v>
      </c>
      <c r="B114" s="54">
        <v>0.35</v>
      </c>
      <c r="C114" s="36">
        <v>1.4999999999999999E-2</v>
      </c>
    </row>
    <row r="115" spans="1:3" ht="32.1" customHeight="1" x14ac:dyDescent="0.25">
      <c r="A115" s="53" t="s">
        <v>158</v>
      </c>
      <c r="B115" s="54">
        <v>0.35</v>
      </c>
      <c r="C115" s="36">
        <v>0.02</v>
      </c>
    </row>
    <row r="116" spans="1:3" ht="32.1" customHeight="1" x14ac:dyDescent="0.25">
      <c r="A116" s="55" t="s">
        <v>159</v>
      </c>
      <c r="B116" s="56">
        <v>0.65</v>
      </c>
      <c r="C116" s="39">
        <v>0.01</v>
      </c>
    </row>
    <row r="117" spans="1:3" ht="32.1" customHeight="1" x14ac:dyDescent="0.25">
      <c r="A117" s="37" t="s">
        <v>160</v>
      </c>
      <c r="B117" s="35">
        <v>3.5</v>
      </c>
      <c r="C117" s="39">
        <v>0.03</v>
      </c>
    </row>
    <row r="118" spans="1:3" ht="32.1" customHeight="1" x14ac:dyDescent="0.25">
      <c r="A118" s="57" t="s">
        <v>161</v>
      </c>
      <c r="B118" s="35">
        <v>2.8</v>
      </c>
      <c r="C118" s="39">
        <v>0.16800000000000001</v>
      </c>
    </row>
    <row r="119" spans="1:3" ht="32.1" customHeight="1" x14ac:dyDescent="0.25">
      <c r="A119" s="37" t="s">
        <v>162</v>
      </c>
      <c r="B119" s="35">
        <v>3.5</v>
      </c>
      <c r="C119" s="39">
        <v>0.21</v>
      </c>
    </row>
    <row r="120" spans="1:3" ht="32.1" customHeight="1" x14ac:dyDescent="0.25">
      <c r="A120" s="37" t="s">
        <v>163</v>
      </c>
      <c r="B120" s="35">
        <v>2</v>
      </c>
      <c r="C120" s="39">
        <v>0.06</v>
      </c>
    </row>
    <row r="121" spans="1:3" ht="32.1" customHeight="1" x14ac:dyDescent="0.25">
      <c r="A121" s="41" t="s">
        <v>164</v>
      </c>
      <c r="B121" s="35">
        <v>2.2999999999999998</v>
      </c>
      <c r="C121" s="39">
        <v>0.01</v>
      </c>
    </row>
    <row r="122" spans="1:3" ht="32.1" customHeight="1" x14ac:dyDescent="0.25">
      <c r="A122" s="41" t="s">
        <v>165</v>
      </c>
      <c r="B122" s="35">
        <v>1.9</v>
      </c>
      <c r="C122" s="39">
        <v>0.02</v>
      </c>
    </row>
    <row r="123" spans="1:3" ht="32.1" customHeight="1" x14ac:dyDescent="0.25">
      <c r="A123" s="58" t="s">
        <v>166</v>
      </c>
      <c r="B123" s="59">
        <v>2.6</v>
      </c>
      <c r="C123" s="60">
        <v>7.0000000000000007E-2</v>
      </c>
    </row>
    <row r="124" spans="1:3" ht="32.1" customHeight="1" x14ac:dyDescent="0.25">
      <c r="A124" s="61" t="s">
        <v>167</v>
      </c>
      <c r="B124" s="62">
        <v>4.2000000000000003E-2</v>
      </c>
      <c r="C124" s="63">
        <v>0.252</v>
      </c>
    </row>
    <row r="125" spans="1:3" ht="32.1" customHeight="1" x14ac:dyDescent="0.25">
      <c r="A125" s="64" t="s">
        <v>168</v>
      </c>
      <c r="B125" s="65">
        <f>0.08/0.63</f>
        <v>0.12698412698412698</v>
      </c>
      <c r="C125" s="66">
        <v>0.08</v>
      </c>
    </row>
    <row r="126" spans="1:3" ht="32.1" customHeight="1" x14ac:dyDescent="0.25">
      <c r="A126" s="41" t="s">
        <v>169</v>
      </c>
      <c r="B126" s="44">
        <v>3.4645000000000002E-2</v>
      </c>
      <c r="C126" s="39">
        <v>0.22</v>
      </c>
    </row>
    <row r="127" spans="1:3" ht="32.1" customHeight="1" x14ac:dyDescent="0.25">
      <c r="A127" s="41" t="s">
        <v>170</v>
      </c>
      <c r="B127" s="44">
        <v>3.5999999999999997E-2</v>
      </c>
      <c r="C127" s="39">
        <v>0.22</v>
      </c>
    </row>
    <row r="128" spans="1:3" ht="32.1" customHeight="1" x14ac:dyDescent="0.25">
      <c r="A128" s="41" t="s">
        <v>171</v>
      </c>
      <c r="B128" s="44">
        <v>0.41</v>
      </c>
      <c r="C128" s="39">
        <v>0.06</v>
      </c>
    </row>
    <row r="129" spans="1:3" ht="32.1" customHeight="1" x14ac:dyDescent="0.25">
      <c r="A129" s="41" t="s">
        <v>172</v>
      </c>
      <c r="B129" s="44">
        <v>3.5000000000000003E-2</v>
      </c>
      <c r="C129" s="39">
        <v>0.14000000000000001</v>
      </c>
    </row>
    <row r="130" spans="1:3" ht="32.1" customHeight="1" x14ac:dyDescent="0.25">
      <c r="A130" s="41" t="s">
        <v>173</v>
      </c>
      <c r="B130" s="44">
        <v>3.4000000000000002E-2</v>
      </c>
      <c r="C130" s="39">
        <v>0.08</v>
      </c>
    </row>
    <row r="131" spans="1:3" ht="32.1" customHeight="1" x14ac:dyDescent="0.25">
      <c r="A131" s="41" t="s">
        <v>174</v>
      </c>
      <c r="B131" s="44">
        <v>3.5479999999999998E-2</v>
      </c>
      <c r="C131" s="39">
        <v>0.22</v>
      </c>
    </row>
    <row r="132" spans="1:3" ht="32.1" customHeight="1" x14ac:dyDescent="0.25">
      <c r="A132" s="41" t="s">
        <v>175</v>
      </c>
      <c r="B132" s="44">
        <v>3.6999999999999998E-2</v>
      </c>
      <c r="C132" s="39">
        <v>0.14000000000000001</v>
      </c>
    </row>
    <row r="133" spans="1:3" ht="32.1" customHeight="1" x14ac:dyDescent="0.25">
      <c r="A133" s="41" t="s">
        <v>176</v>
      </c>
      <c r="B133" s="44">
        <v>3.3000000000000002E-2</v>
      </c>
      <c r="C133" s="39">
        <v>0.2</v>
      </c>
    </row>
    <row r="134" spans="1:3" ht="32.1" customHeight="1" x14ac:dyDescent="0.25">
      <c r="A134" s="41" t="s">
        <v>176</v>
      </c>
      <c r="B134" s="44">
        <v>3.3000000000000002E-2</v>
      </c>
      <c r="C134" s="39">
        <v>0.14000000000000001</v>
      </c>
    </row>
    <row r="135" spans="1:3" ht="32.1" customHeight="1" x14ac:dyDescent="0.25">
      <c r="A135" s="67" t="s">
        <v>177</v>
      </c>
      <c r="B135" s="68">
        <v>3.2000000000000001E-2</v>
      </c>
      <c r="C135" s="39">
        <v>0.12</v>
      </c>
    </row>
    <row r="136" spans="1:3" ht="32.1" customHeight="1" x14ac:dyDescent="0.25">
      <c r="A136" s="41" t="s">
        <v>178</v>
      </c>
      <c r="B136" s="44">
        <v>3.2000000000000001E-2</v>
      </c>
      <c r="C136" s="39">
        <v>0.2</v>
      </c>
    </row>
    <row r="137" spans="1:3" ht="32.1" customHeight="1" x14ac:dyDescent="0.25">
      <c r="A137" s="69" t="s">
        <v>179</v>
      </c>
      <c r="B137" s="44">
        <v>3.2000000000000001E-2</v>
      </c>
      <c r="C137" s="39">
        <v>0.12</v>
      </c>
    </row>
    <row r="138" spans="1:3" ht="32.1" customHeight="1" x14ac:dyDescent="0.25">
      <c r="A138" s="69" t="s">
        <v>180</v>
      </c>
      <c r="B138" s="44">
        <v>3.3000000000000002E-2</v>
      </c>
      <c r="C138" s="39">
        <v>0.1</v>
      </c>
    </row>
    <row r="139" spans="1:3" ht="32.1" customHeight="1" x14ac:dyDescent="0.25">
      <c r="A139" s="69" t="s">
        <v>181</v>
      </c>
      <c r="B139" s="44">
        <v>4.1000000000000002E-2</v>
      </c>
      <c r="C139" s="39">
        <v>0.1</v>
      </c>
    </row>
    <row r="140" spans="1:3" ht="32.1" customHeight="1" x14ac:dyDescent="0.25">
      <c r="A140" s="41" t="s">
        <v>182</v>
      </c>
      <c r="B140" s="44">
        <v>3.3000000000000002E-2</v>
      </c>
      <c r="C140" s="70">
        <v>9.9900000000000003E-2</v>
      </c>
    </row>
    <row r="141" spans="1:3" ht="32.1" customHeight="1" x14ac:dyDescent="0.25">
      <c r="A141" s="41" t="s">
        <v>183</v>
      </c>
      <c r="B141" s="71">
        <v>2.9850000000000002E-2</v>
      </c>
      <c r="C141" s="39">
        <v>0.1</v>
      </c>
    </row>
    <row r="142" spans="1:3" ht="32.1" customHeight="1" x14ac:dyDescent="0.25">
      <c r="A142" s="69" t="s">
        <v>184</v>
      </c>
      <c r="B142" s="44">
        <v>0.04</v>
      </c>
      <c r="C142" s="39">
        <v>0.2</v>
      </c>
    </row>
    <row r="143" spans="1:3" ht="32.1" customHeight="1" x14ac:dyDescent="0.25">
      <c r="A143" s="72" t="s">
        <v>185</v>
      </c>
      <c r="B143" s="44">
        <v>3.2000000000000001E-2</v>
      </c>
      <c r="C143" s="36">
        <v>0.10100000000000001</v>
      </c>
    </row>
    <row r="144" spans="1:3" ht="32.1" customHeight="1" x14ac:dyDescent="0.25">
      <c r="A144" s="73" t="s">
        <v>186</v>
      </c>
      <c r="B144" s="74">
        <v>7.0999999999999994E-2</v>
      </c>
      <c r="C144" s="39">
        <v>0.01</v>
      </c>
    </row>
    <row r="145" spans="1:3" ht="32.1" customHeight="1" x14ac:dyDescent="0.25">
      <c r="A145" s="73" t="s">
        <v>15</v>
      </c>
      <c r="B145" s="75">
        <v>0.13</v>
      </c>
      <c r="C145" s="39">
        <v>0.02</v>
      </c>
    </row>
    <row r="146" spans="1:3" ht="32.1" customHeight="1" x14ac:dyDescent="0.25">
      <c r="A146" s="73" t="s">
        <v>187</v>
      </c>
      <c r="B146" s="75">
        <v>0.155</v>
      </c>
      <c r="C146" s="39">
        <v>2.5000000000000001E-2</v>
      </c>
    </row>
    <row r="147" spans="1:3" ht="32.1" customHeight="1" x14ac:dyDescent="0.25">
      <c r="A147" s="73" t="s">
        <v>188</v>
      </c>
      <c r="B147" s="75">
        <v>0.18</v>
      </c>
      <c r="C147" s="39">
        <v>0.03</v>
      </c>
    </row>
    <row r="148" spans="1:3" ht="32.1" customHeight="1" x14ac:dyDescent="0.25">
      <c r="A148" s="76" t="s">
        <v>189</v>
      </c>
      <c r="B148" s="75">
        <v>0.23</v>
      </c>
      <c r="C148" s="39">
        <v>0.04</v>
      </c>
    </row>
    <row r="149" spans="1:3" ht="32.1" customHeight="1" x14ac:dyDescent="0.25">
      <c r="A149" s="76" t="s">
        <v>190</v>
      </c>
      <c r="B149" s="75">
        <v>4.7E-2</v>
      </c>
      <c r="C149" s="39">
        <v>5.0000000000000001E-3</v>
      </c>
    </row>
    <row r="150" spans="1:3" ht="32.1" customHeight="1" x14ac:dyDescent="0.25">
      <c r="A150" s="76" t="s">
        <v>191</v>
      </c>
      <c r="B150" s="75">
        <v>0.28000000000000003</v>
      </c>
      <c r="C150" s="39">
        <v>0.05</v>
      </c>
    </row>
    <row r="151" spans="1:3" ht="32.1" customHeight="1" x14ac:dyDescent="0.25">
      <c r="A151" s="51" t="s">
        <v>192</v>
      </c>
      <c r="B151" s="35">
        <v>0.04</v>
      </c>
      <c r="C151" s="39">
        <v>0.15</v>
      </c>
    </row>
    <row r="152" spans="1:3" ht="32.1" customHeight="1" x14ac:dyDescent="0.25">
      <c r="A152" s="51" t="s">
        <v>193</v>
      </c>
      <c r="B152" s="35">
        <v>0.04</v>
      </c>
      <c r="C152" s="39">
        <v>0.2</v>
      </c>
    </row>
    <row r="153" spans="1:3" ht="32.1" customHeight="1" x14ac:dyDescent="0.25">
      <c r="A153" s="51" t="s">
        <v>194</v>
      </c>
      <c r="B153" s="44">
        <v>4.2999999999999997E-2</v>
      </c>
      <c r="C153" s="36">
        <v>0.25800000000000001</v>
      </c>
    </row>
    <row r="154" spans="1:3" ht="32.1" customHeight="1" x14ac:dyDescent="0.25">
      <c r="A154" s="77" t="s">
        <v>195</v>
      </c>
      <c r="B154" s="54">
        <v>0.47</v>
      </c>
      <c r="C154" s="78">
        <v>6.5000000000000002E-2</v>
      </c>
    </row>
    <row r="155" spans="1:3" ht="32.1" customHeight="1" x14ac:dyDescent="0.25">
      <c r="A155" s="53" t="s">
        <v>196</v>
      </c>
      <c r="B155" s="54">
        <v>0.3</v>
      </c>
      <c r="C155" s="78">
        <v>6.5000000000000002E-2</v>
      </c>
    </row>
    <row r="156" spans="1:3" ht="32.1" customHeight="1" x14ac:dyDescent="0.25">
      <c r="A156" s="53" t="s">
        <v>197</v>
      </c>
      <c r="B156" s="54">
        <v>0.5</v>
      </c>
      <c r="C156" s="39">
        <v>0.05</v>
      </c>
    </row>
    <row r="157" spans="1:3" ht="32.1" customHeight="1" x14ac:dyDescent="0.25">
      <c r="A157" s="53" t="s">
        <v>198</v>
      </c>
      <c r="B157" s="54">
        <v>0.81</v>
      </c>
      <c r="C157" s="39">
        <v>0.11</v>
      </c>
    </row>
    <row r="158" spans="1:3" ht="32.1" customHeight="1" x14ac:dyDescent="0.25">
      <c r="A158" s="53" t="s">
        <v>199</v>
      </c>
      <c r="B158" s="54">
        <v>0.96</v>
      </c>
      <c r="C158" s="39">
        <v>0.11</v>
      </c>
    </row>
    <row r="159" spans="1:3" ht="32.1" customHeight="1" x14ac:dyDescent="0.25">
      <c r="A159" s="53" t="s">
        <v>200</v>
      </c>
      <c r="B159" s="54">
        <v>0.5</v>
      </c>
      <c r="C159" s="39">
        <v>0.12</v>
      </c>
    </row>
    <row r="160" spans="1:3" ht="32.1" customHeight="1" x14ac:dyDescent="0.25">
      <c r="A160" s="41" t="s">
        <v>201</v>
      </c>
      <c r="B160" s="35">
        <v>2.9</v>
      </c>
      <c r="C160" s="39">
        <v>0.05</v>
      </c>
    </row>
    <row r="161" spans="1:5" ht="32.1" customHeight="1" x14ac:dyDescent="0.25">
      <c r="A161" s="41" t="s">
        <v>201</v>
      </c>
      <c r="B161" s="35">
        <v>3.5</v>
      </c>
      <c r="C161" s="39">
        <v>0.03</v>
      </c>
      <c r="D161" s="79"/>
      <c r="E161" s="79"/>
    </row>
    <row r="162" spans="1:5" ht="32.1" customHeight="1" x14ac:dyDescent="0.25">
      <c r="A162" s="41" t="s">
        <v>202</v>
      </c>
      <c r="B162" s="35">
        <v>1.8</v>
      </c>
      <c r="C162" s="39">
        <v>0.4</v>
      </c>
      <c r="D162" s="79"/>
      <c r="E162" s="79"/>
    </row>
    <row r="163" spans="1:5" ht="32.1" customHeight="1" x14ac:dyDescent="0.25">
      <c r="A163" s="53" t="s">
        <v>203</v>
      </c>
      <c r="B163" s="54">
        <v>0.7</v>
      </c>
      <c r="C163" s="36">
        <v>2.5000000000000001E-2</v>
      </c>
      <c r="D163" s="79"/>
      <c r="E163" s="79"/>
    </row>
    <row r="164" spans="1:5" s="79" customFormat="1" ht="32.1" customHeight="1" x14ac:dyDescent="0.25">
      <c r="A164" s="53" t="s">
        <v>204</v>
      </c>
      <c r="B164" s="54">
        <v>0.87</v>
      </c>
      <c r="C164" s="36">
        <v>2.5000000000000001E-2</v>
      </c>
    </row>
    <row r="165" spans="1:5" s="79" customFormat="1" ht="32.1" customHeight="1" x14ac:dyDescent="0.25">
      <c r="A165" s="53" t="s">
        <v>205</v>
      </c>
      <c r="B165" s="54">
        <v>1.4</v>
      </c>
      <c r="C165" s="36">
        <v>2.5000000000000001E-2</v>
      </c>
    </row>
    <row r="166" spans="1:5" s="79" customFormat="1" ht="32.1" customHeight="1" x14ac:dyDescent="0.25">
      <c r="A166" s="41" t="s">
        <v>206</v>
      </c>
      <c r="B166" s="46">
        <v>2.4799999999999999E-2</v>
      </c>
      <c r="C166" s="36">
        <v>9.2999999999999999E-2</v>
      </c>
    </row>
    <row r="167" spans="1:5" s="79" customFormat="1" ht="32.1" customHeight="1" x14ac:dyDescent="0.25">
      <c r="A167" s="41" t="s">
        <v>207</v>
      </c>
      <c r="B167" s="35">
        <v>2.1999999999999999E-2</v>
      </c>
      <c r="C167" s="39">
        <v>0.14699999999999999</v>
      </c>
    </row>
    <row r="168" spans="1:5" s="79" customFormat="1" ht="32.1" customHeight="1" x14ac:dyDescent="0.25">
      <c r="A168" s="41" t="s">
        <v>208</v>
      </c>
      <c r="B168" s="35">
        <v>3.5000000000000003E-2</v>
      </c>
      <c r="C168" s="39">
        <v>0.09</v>
      </c>
      <c r="D168"/>
      <c r="E168"/>
    </row>
    <row r="169" spans="1:5" s="79" customFormat="1" ht="32.1" customHeight="1" x14ac:dyDescent="0.25">
      <c r="A169" s="37" t="s">
        <v>209</v>
      </c>
      <c r="B169" s="44">
        <v>2.5999999999999999E-2</v>
      </c>
      <c r="C169" s="39">
        <v>0.11</v>
      </c>
      <c r="D169"/>
      <c r="E169"/>
    </row>
    <row r="170" spans="1:5" s="79" customFormat="1" ht="32.1" customHeight="1" x14ac:dyDescent="0.25">
      <c r="A170" s="37" t="s">
        <v>210</v>
      </c>
      <c r="B170" s="44">
        <v>2.5000000000000001E-2</v>
      </c>
      <c r="C170" s="39">
        <v>0.13</v>
      </c>
      <c r="D170"/>
      <c r="E170"/>
    </row>
    <row r="171" spans="1:5" ht="32.1" customHeight="1" x14ac:dyDescent="0.25">
      <c r="A171" s="37" t="s">
        <v>211</v>
      </c>
      <c r="B171" s="44">
        <v>2.5999999999999999E-2</v>
      </c>
      <c r="C171" s="39">
        <v>0.1</v>
      </c>
    </row>
    <row r="172" spans="1:5" ht="32.1" customHeight="1" x14ac:dyDescent="0.25">
      <c r="A172" s="41" t="s">
        <v>212</v>
      </c>
      <c r="B172" s="44">
        <v>3.1E-2</v>
      </c>
      <c r="C172" s="36">
        <v>3.0000000000000001E-3</v>
      </c>
    </row>
    <row r="173" spans="1:5" ht="32.1" customHeight="1" x14ac:dyDescent="0.25">
      <c r="A173" s="41" t="s">
        <v>213</v>
      </c>
      <c r="B173" s="44">
        <v>3.4000000000000002E-2</v>
      </c>
      <c r="C173" s="39">
        <v>2E-3</v>
      </c>
    </row>
    <row r="174" spans="1:5" ht="39.950000000000003" customHeight="1" x14ac:dyDescent="0.25">
      <c r="A174" s="41" t="s">
        <v>214</v>
      </c>
      <c r="B174" s="35">
        <v>4.1000000000000002E-2</v>
      </c>
      <c r="C174" s="80">
        <v>0.20499999999999999</v>
      </c>
    </row>
    <row r="175" spans="1:5" ht="39.950000000000003" customHeight="1" x14ac:dyDescent="0.25">
      <c r="A175" s="41" t="s">
        <v>215</v>
      </c>
      <c r="B175" s="35">
        <v>0.15</v>
      </c>
      <c r="C175" s="80">
        <v>0.01</v>
      </c>
    </row>
    <row r="176" spans="1:5" ht="39.950000000000003" customHeight="1" x14ac:dyDescent="0.25">
      <c r="A176" s="37" t="s">
        <v>216</v>
      </c>
      <c r="B176" s="81">
        <v>4.8000000000000001E-2</v>
      </c>
      <c r="C176" s="82">
        <v>0.36</v>
      </c>
    </row>
    <row r="177" spans="1:5" ht="32.1" customHeight="1" x14ac:dyDescent="0.25">
      <c r="A177" s="83" t="s">
        <v>217</v>
      </c>
      <c r="B177" s="44">
        <v>0.10199999999999999</v>
      </c>
      <c r="C177" s="36">
        <v>5.8000000000000003E-2</v>
      </c>
    </row>
    <row r="178" spans="1:5" ht="32.1" customHeight="1" x14ac:dyDescent="0.25">
      <c r="A178" s="83" t="s">
        <v>218</v>
      </c>
      <c r="B178" s="84" t="s">
        <v>219</v>
      </c>
      <c r="C178" s="52">
        <v>4.4999999999999998E-2</v>
      </c>
    </row>
    <row r="179" spans="1:5" ht="32.1" customHeight="1" x14ac:dyDescent="0.25">
      <c r="A179" s="69" t="s">
        <v>220</v>
      </c>
      <c r="B179" s="85">
        <v>3.7999999999999999E-2</v>
      </c>
      <c r="C179" s="52">
        <v>0.02</v>
      </c>
    </row>
    <row r="180" spans="1:5" ht="32.1" customHeight="1" x14ac:dyDescent="0.25">
      <c r="A180" s="69" t="s">
        <v>220</v>
      </c>
      <c r="B180" s="85">
        <v>0.04</v>
      </c>
      <c r="C180" s="52">
        <v>0.03</v>
      </c>
    </row>
    <row r="181" spans="1:5" ht="32.1" customHeight="1" x14ac:dyDescent="0.25">
      <c r="A181" s="69" t="s">
        <v>221</v>
      </c>
      <c r="B181" s="35">
        <v>0.03</v>
      </c>
      <c r="C181" s="36">
        <v>9.6000000000000002E-2</v>
      </c>
    </row>
    <row r="182" spans="1:5" ht="32.1" customHeight="1" x14ac:dyDescent="0.25">
      <c r="A182" s="69" t="s">
        <v>222</v>
      </c>
      <c r="B182" s="35">
        <v>3.2000000000000001E-2</v>
      </c>
      <c r="C182" s="36">
        <v>0.10100000000000001</v>
      </c>
    </row>
    <row r="183" spans="1:5" ht="32.1" customHeight="1" x14ac:dyDescent="0.25">
      <c r="A183" s="41" t="s">
        <v>223</v>
      </c>
      <c r="B183" s="44">
        <v>3.2000000000000001E-2</v>
      </c>
      <c r="C183" s="39">
        <v>0.1</v>
      </c>
    </row>
    <row r="184" spans="1:5" ht="32.1" customHeight="1" x14ac:dyDescent="0.25">
      <c r="A184" s="37" t="s">
        <v>224</v>
      </c>
      <c r="B184" s="35">
        <v>7.5999999999999998E-2</v>
      </c>
      <c r="C184" s="36">
        <v>0.42499999999999999</v>
      </c>
    </row>
    <row r="185" spans="1:5" ht="32.1" customHeight="1" x14ac:dyDescent="0.25">
      <c r="A185" s="37" t="s">
        <v>225</v>
      </c>
      <c r="B185" s="81">
        <v>0.06</v>
      </c>
      <c r="C185" s="86">
        <v>0.22500000000000001</v>
      </c>
    </row>
    <row r="186" spans="1:5" ht="32.1" customHeight="1" x14ac:dyDescent="0.25">
      <c r="A186" s="37" t="s">
        <v>225</v>
      </c>
      <c r="B186" s="87" t="s">
        <v>226</v>
      </c>
      <c r="C186" s="88">
        <v>0.3</v>
      </c>
    </row>
    <row r="187" spans="1:5" ht="32.1" customHeight="1" x14ac:dyDescent="0.25">
      <c r="A187" s="41" t="s">
        <v>227</v>
      </c>
      <c r="B187" s="35">
        <v>1.7</v>
      </c>
      <c r="C187" s="39">
        <v>0.04</v>
      </c>
      <c r="D187" s="89"/>
      <c r="E187" s="89"/>
    </row>
    <row r="188" spans="1:5" ht="32.1" customHeight="1" x14ac:dyDescent="0.25">
      <c r="A188" s="37" t="s">
        <v>228</v>
      </c>
      <c r="B188" s="35">
        <v>2.2000000000000002</v>
      </c>
      <c r="C188" s="39">
        <v>0.4</v>
      </c>
    </row>
    <row r="189" spans="1:5" ht="32.1" customHeight="1" x14ac:dyDescent="0.25">
      <c r="A189" s="41" t="s">
        <v>229</v>
      </c>
      <c r="B189" s="35">
        <v>1.4</v>
      </c>
      <c r="C189" s="39">
        <v>0.2</v>
      </c>
    </row>
    <row r="190" spans="1:5" s="89" customFormat="1" ht="32.1" customHeight="1" x14ac:dyDescent="0.25">
      <c r="A190" s="37" t="s">
        <v>230</v>
      </c>
      <c r="B190" s="35">
        <v>1.7</v>
      </c>
      <c r="C190" s="39">
        <v>0.25</v>
      </c>
      <c r="D190"/>
      <c r="E190"/>
    </row>
    <row r="191" spans="1:5" ht="32.1" customHeight="1" x14ac:dyDescent="0.25">
      <c r="A191" s="37" t="s">
        <v>231</v>
      </c>
      <c r="B191" s="35">
        <v>1.05</v>
      </c>
      <c r="C191" s="39">
        <v>0.4</v>
      </c>
    </row>
    <row r="192" spans="1:5" ht="32.1" customHeight="1" x14ac:dyDescent="0.25">
      <c r="A192" s="41" t="s">
        <v>232</v>
      </c>
      <c r="B192" s="35">
        <v>1.1000000000000001</v>
      </c>
      <c r="C192" s="39">
        <v>0.4</v>
      </c>
    </row>
    <row r="193" spans="1:3" ht="32.1" customHeight="1" x14ac:dyDescent="0.25">
      <c r="A193" s="41" t="s">
        <v>233</v>
      </c>
      <c r="B193" s="35">
        <v>2.2999999999999998</v>
      </c>
      <c r="C193" s="39">
        <v>0.5</v>
      </c>
    </row>
    <row r="194" spans="1:3" ht="32.1" customHeight="1" x14ac:dyDescent="0.25">
      <c r="A194" s="41" t="s">
        <v>234</v>
      </c>
      <c r="B194" s="35">
        <v>0.85709999999999997</v>
      </c>
      <c r="C194" s="39">
        <v>0.3</v>
      </c>
    </row>
    <row r="195" spans="1:3" ht="32.1" customHeight="1" x14ac:dyDescent="0.25">
      <c r="A195" s="41" t="s">
        <v>235</v>
      </c>
      <c r="B195" s="35">
        <v>1.1000000000000001</v>
      </c>
      <c r="C195" s="39">
        <v>0.5</v>
      </c>
    </row>
    <row r="196" spans="1:3" ht="32.1" customHeight="1" x14ac:dyDescent="0.25">
      <c r="A196" s="41" t="s">
        <v>236</v>
      </c>
      <c r="B196" s="90">
        <v>0.2</v>
      </c>
      <c r="C196" s="36">
        <v>6.0000000000000001E-3</v>
      </c>
    </row>
    <row r="197" spans="1:3" ht="32.1" customHeight="1" x14ac:dyDescent="0.25">
      <c r="A197" s="91" t="s">
        <v>237</v>
      </c>
      <c r="B197" s="35">
        <v>0.35</v>
      </c>
      <c r="C197" s="36">
        <v>0.01</v>
      </c>
    </row>
    <row r="198" spans="1:3" ht="32.1" customHeight="1" x14ac:dyDescent="0.25">
      <c r="A198" s="91" t="s">
        <v>238</v>
      </c>
      <c r="B198" s="44">
        <v>3.6999999999999998E-2</v>
      </c>
      <c r="C198" s="36">
        <v>1.2999999999999999E-2</v>
      </c>
    </row>
    <row r="199" spans="1:3" ht="32.1" customHeight="1" x14ac:dyDescent="0.25">
      <c r="A199" s="91" t="s">
        <v>239</v>
      </c>
      <c r="B199" s="35">
        <v>0.316</v>
      </c>
      <c r="C199" s="70">
        <v>9.4999999999999998E-3</v>
      </c>
    </row>
    <row r="200" spans="1:3" ht="32.1" customHeight="1" x14ac:dyDescent="0.25">
      <c r="A200" s="41" t="s">
        <v>11</v>
      </c>
      <c r="B200" s="44">
        <v>3.3000000000000002E-2</v>
      </c>
      <c r="C200" s="70">
        <v>1.2500000000000001E-2</v>
      </c>
    </row>
    <row r="201" spans="1:3" ht="32.1" customHeight="1" x14ac:dyDescent="0.25">
      <c r="A201" s="41" t="s">
        <v>240</v>
      </c>
      <c r="B201" s="44">
        <v>4.2000000000000003E-2</v>
      </c>
      <c r="C201" s="70">
        <v>1.2500000000000001E-2</v>
      </c>
    </row>
    <row r="202" spans="1:3" ht="32.1" customHeight="1" x14ac:dyDescent="0.25">
      <c r="A202" s="41" t="s">
        <v>241</v>
      </c>
      <c r="B202" s="44">
        <v>4.2000000000000003E-2</v>
      </c>
      <c r="C202" s="70">
        <v>1.2500000000000001E-2</v>
      </c>
    </row>
    <row r="203" spans="1:3" ht="32.1" customHeight="1" x14ac:dyDescent="0.25">
      <c r="A203" s="41" t="s">
        <v>242</v>
      </c>
      <c r="B203" s="44">
        <v>0.3513</v>
      </c>
      <c r="C203" s="70">
        <v>1.2999999999999999E-2</v>
      </c>
    </row>
    <row r="204" spans="1:3" ht="32.1" customHeight="1" x14ac:dyDescent="0.25">
      <c r="A204" s="41" t="s">
        <v>243</v>
      </c>
      <c r="B204" s="44">
        <v>4.4999999999999998E-2</v>
      </c>
      <c r="C204" s="70">
        <v>1.2500000000000001E-2</v>
      </c>
    </row>
    <row r="205" spans="1:3" ht="32.1" customHeight="1" x14ac:dyDescent="0.25">
      <c r="A205" s="41" t="s">
        <v>244</v>
      </c>
      <c r="B205" s="44">
        <v>4.7E-2</v>
      </c>
      <c r="C205" s="70">
        <v>1.2500000000000001E-2</v>
      </c>
    </row>
    <row r="206" spans="1:3" ht="32.1" customHeight="1" x14ac:dyDescent="0.25">
      <c r="A206" s="41" t="s">
        <v>245</v>
      </c>
      <c r="B206" s="44">
        <v>4.8000000000000001E-2</v>
      </c>
      <c r="C206" s="70">
        <v>1.4500000000000001E-2</v>
      </c>
    </row>
    <row r="207" spans="1:3" ht="32.1" customHeight="1" x14ac:dyDescent="0.25">
      <c r="A207" s="41" t="s">
        <v>246</v>
      </c>
      <c r="B207" s="44">
        <v>4.8000000000000001E-2</v>
      </c>
      <c r="C207" s="70">
        <v>1.4500000000000001E-2</v>
      </c>
    </row>
    <row r="208" spans="1:3" ht="32.1" customHeight="1" x14ac:dyDescent="0.25">
      <c r="A208" s="41" t="s">
        <v>247</v>
      </c>
      <c r="B208" s="44">
        <v>6.2899999999999998E-2</v>
      </c>
      <c r="C208" s="70">
        <v>1.7500000000000002E-2</v>
      </c>
    </row>
    <row r="209" spans="1:3" ht="32.1" customHeight="1" x14ac:dyDescent="0.25">
      <c r="A209" s="91" t="s">
        <v>248</v>
      </c>
      <c r="B209" s="44">
        <v>6.2899999999999998E-2</v>
      </c>
      <c r="C209" s="70">
        <v>1.7500000000000002E-2</v>
      </c>
    </row>
    <row r="210" spans="1:3" ht="32.1" customHeight="1" x14ac:dyDescent="0.25">
      <c r="A210" s="91" t="s">
        <v>249</v>
      </c>
      <c r="B210" s="44">
        <v>7.3999999999999996E-2</v>
      </c>
      <c r="C210" s="70">
        <v>2.4500000000000001E-2</v>
      </c>
    </row>
    <row r="211" spans="1:3" ht="32.1" customHeight="1" x14ac:dyDescent="0.25">
      <c r="A211" s="92" t="s">
        <v>250</v>
      </c>
      <c r="B211" s="75">
        <v>0.35099999999999998</v>
      </c>
      <c r="C211" s="36">
        <v>6.5000000000000002E-2</v>
      </c>
    </row>
    <row r="212" spans="1:3" ht="32.1" customHeight="1" x14ac:dyDescent="0.25">
      <c r="A212" s="92" t="s">
        <v>251</v>
      </c>
      <c r="B212" s="75">
        <v>0.27</v>
      </c>
      <c r="C212" s="39">
        <v>0.05</v>
      </c>
    </row>
    <row r="213" spans="1:3" ht="32.1" customHeight="1" x14ac:dyDescent="0.25">
      <c r="A213" s="93" t="s">
        <v>252</v>
      </c>
      <c r="B213" s="56">
        <v>0.1</v>
      </c>
      <c r="C213" s="36">
        <v>1.4E-2</v>
      </c>
    </row>
    <row r="214" spans="1:3" ht="32.1" customHeight="1" x14ac:dyDescent="0.25">
      <c r="A214" s="93" t="s">
        <v>253</v>
      </c>
      <c r="B214" s="56">
        <v>0.14000000000000001</v>
      </c>
      <c r="C214" s="36">
        <v>1.9E-2</v>
      </c>
    </row>
    <row r="215" spans="1:3" ht="32.1" customHeight="1" x14ac:dyDescent="0.25">
      <c r="A215" s="93" t="s">
        <v>254</v>
      </c>
      <c r="B215" s="56">
        <v>0.18</v>
      </c>
      <c r="C215" s="36">
        <v>2.5000000000000001E-2</v>
      </c>
    </row>
    <row r="216" spans="1:3" ht="32.1" customHeight="1" x14ac:dyDescent="0.25">
      <c r="A216" s="83" t="s">
        <v>255</v>
      </c>
      <c r="B216" s="35">
        <v>0.35</v>
      </c>
      <c r="C216" s="36">
        <v>2E-3</v>
      </c>
    </row>
    <row r="217" spans="1:3" ht="32.1" customHeight="1" x14ac:dyDescent="0.25">
      <c r="A217" s="83" t="s">
        <v>256</v>
      </c>
      <c r="B217" s="35">
        <v>0.35</v>
      </c>
      <c r="C217" s="39">
        <v>0.01</v>
      </c>
    </row>
    <row r="218" spans="1:3" ht="32.1" customHeight="1" x14ac:dyDescent="0.25">
      <c r="A218" s="93" t="s">
        <v>257</v>
      </c>
      <c r="B218" s="46">
        <v>3.7499999999999999E-2</v>
      </c>
      <c r="C218" s="70">
        <v>0.11360000000000001</v>
      </c>
    </row>
    <row r="219" spans="1:3" ht="32.1" customHeight="1" x14ac:dyDescent="0.25">
      <c r="A219" s="93" t="s">
        <v>258</v>
      </c>
      <c r="B219" s="44">
        <v>3.2000000000000001E-2</v>
      </c>
      <c r="C219" s="39">
        <v>0.12</v>
      </c>
    </row>
    <row r="220" spans="1:3" ht="32.1" customHeight="1" x14ac:dyDescent="0.25">
      <c r="A220" s="93" t="s">
        <v>259</v>
      </c>
      <c r="B220" s="46">
        <v>3.2500000000000001E-2</v>
      </c>
      <c r="C220" s="39">
        <v>0.13</v>
      </c>
    </row>
    <row r="221" spans="1:3" ht="32.1" customHeight="1" x14ac:dyDescent="0.25">
      <c r="A221" s="93" t="s">
        <v>260</v>
      </c>
      <c r="B221" s="44">
        <v>3.2000000000000001E-2</v>
      </c>
      <c r="C221" s="39">
        <v>0.16</v>
      </c>
    </row>
    <row r="222" spans="1:3" ht="32.1" customHeight="1" x14ac:dyDescent="0.25">
      <c r="A222" s="93" t="s">
        <v>261</v>
      </c>
      <c r="B222" s="46">
        <v>3.73E-2</v>
      </c>
      <c r="C222" s="39">
        <v>0.14000000000000001</v>
      </c>
    </row>
    <row r="223" spans="1:3" ht="32.1" customHeight="1" x14ac:dyDescent="0.25">
      <c r="A223" s="93" t="s">
        <v>262</v>
      </c>
      <c r="B223" s="46">
        <v>3.7499999999999999E-2</v>
      </c>
      <c r="C223" s="39">
        <v>0.15</v>
      </c>
    </row>
    <row r="224" spans="1:3" ht="32.1" customHeight="1" x14ac:dyDescent="0.25">
      <c r="A224" s="93" t="s">
        <v>13</v>
      </c>
      <c r="B224" s="44">
        <v>3.7999999999999999E-2</v>
      </c>
      <c r="C224" s="39">
        <v>0.19</v>
      </c>
    </row>
    <row r="225" spans="1:6" ht="32.1" customHeight="1" x14ac:dyDescent="0.25">
      <c r="A225" s="58" t="s">
        <v>263</v>
      </c>
      <c r="B225" s="94">
        <v>3.2000000000000001E-2</v>
      </c>
      <c r="C225" s="60">
        <v>0.214</v>
      </c>
    </row>
    <row r="226" spans="1:6" ht="32.1" customHeight="1" x14ac:dyDescent="0.25">
      <c r="A226" s="95" t="s">
        <v>263</v>
      </c>
      <c r="B226" s="62">
        <v>3.7999999999999999E-2</v>
      </c>
      <c r="C226" s="63">
        <v>0.22800000000000001</v>
      </c>
    </row>
    <row r="227" spans="1:6" ht="32.1" customHeight="1" x14ac:dyDescent="0.25">
      <c r="A227" s="96" t="s">
        <v>264</v>
      </c>
      <c r="B227" s="71">
        <v>2.1999999999999999E-2</v>
      </c>
      <c r="C227" s="39">
        <v>0.11</v>
      </c>
    </row>
    <row r="228" spans="1:6" ht="32.1" customHeight="1" x14ac:dyDescent="0.25">
      <c r="A228" s="96" t="s">
        <v>265</v>
      </c>
      <c r="B228" s="71">
        <v>2.1999999999999999E-2</v>
      </c>
      <c r="C228" s="39">
        <v>0.09</v>
      </c>
    </row>
    <row r="229" spans="1:6" ht="32.1" customHeight="1" x14ac:dyDescent="0.25">
      <c r="A229" s="96" t="s">
        <v>266</v>
      </c>
      <c r="B229" s="44">
        <v>2.3E-2</v>
      </c>
      <c r="C229" s="39">
        <v>0.1</v>
      </c>
    </row>
    <row r="230" spans="1:6" ht="32.1" customHeight="1" x14ac:dyDescent="0.25">
      <c r="A230" s="96" t="s">
        <v>267</v>
      </c>
      <c r="B230" s="44">
        <v>2.3E-2</v>
      </c>
      <c r="C230" s="39">
        <v>7.0000000000000007E-2</v>
      </c>
    </row>
    <row r="231" spans="1:6" ht="32.1" customHeight="1" x14ac:dyDescent="0.25">
      <c r="A231" s="96" t="s">
        <v>268</v>
      </c>
      <c r="B231" s="44">
        <v>2.1999999999999999E-2</v>
      </c>
      <c r="C231" s="39">
        <v>0.09</v>
      </c>
    </row>
    <row r="232" spans="1:6" ht="32.1" customHeight="1" x14ac:dyDescent="0.25">
      <c r="A232" s="41" t="s">
        <v>269</v>
      </c>
      <c r="B232" s="35">
        <v>0.12</v>
      </c>
      <c r="C232" s="39">
        <v>0.15</v>
      </c>
    </row>
    <row r="233" spans="1:6" ht="32.1" customHeight="1" x14ac:dyDescent="0.25">
      <c r="A233" s="97" t="s">
        <v>270</v>
      </c>
      <c r="B233" s="59">
        <v>4.8000000000000001E-2</v>
      </c>
      <c r="C233" s="98">
        <v>1.4999999999999999E-2</v>
      </c>
    </row>
    <row r="234" spans="1:6" ht="32.1" customHeight="1" x14ac:dyDescent="0.25">
      <c r="A234" s="37" t="s">
        <v>271</v>
      </c>
      <c r="B234" s="35">
        <v>1.5</v>
      </c>
      <c r="C234" s="36">
        <v>6.0000000000000001E-3</v>
      </c>
    </row>
    <row r="235" spans="1:6" ht="32.1" customHeight="1" x14ac:dyDescent="0.25">
      <c r="A235" s="69" t="s">
        <v>271</v>
      </c>
      <c r="B235" s="56">
        <v>1.1499999999999999</v>
      </c>
      <c r="C235" s="36">
        <v>4.0000000000000001E-3</v>
      </c>
    </row>
    <row r="236" spans="1:6" ht="32.1" customHeight="1" x14ac:dyDescent="0.25">
      <c r="A236" s="37" t="s">
        <v>272</v>
      </c>
      <c r="B236" s="44">
        <v>3.7999999999999999E-2</v>
      </c>
      <c r="C236" s="39">
        <v>0.1</v>
      </c>
      <c r="D236" s="99"/>
      <c r="E236" s="99"/>
    </row>
    <row r="237" spans="1:6" ht="32.1" customHeight="1" x14ac:dyDescent="0.25">
      <c r="A237" s="37" t="s">
        <v>273</v>
      </c>
      <c r="B237" s="44">
        <v>4.4999999999999998E-2</v>
      </c>
      <c r="C237" s="39">
        <v>0.18</v>
      </c>
      <c r="D237" s="99"/>
      <c r="E237" s="99"/>
    </row>
    <row r="238" spans="1:6" ht="32.1" customHeight="1" x14ac:dyDescent="0.25">
      <c r="A238" s="37" t="s">
        <v>274</v>
      </c>
      <c r="B238" s="44">
        <v>3.7999999999999999E-2</v>
      </c>
      <c r="C238" s="39">
        <v>0.18</v>
      </c>
    </row>
    <row r="239" spans="1:6" ht="24" customHeight="1" thickBot="1" x14ac:dyDescent="0.3">
      <c r="A239" s="100" t="s">
        <v>275</v>
      </c>
      <c r="B239" s="101">
        <v>2.3E-2</v>
      </c>
      <c r="C239" s="102">
        <v>0.04</v>
      </c>
      <c r="F239" s="99"/>
    </row>
    <row r="240" spans="1:6" ht="24" customHeight="1" x14ac:dyDescent="0.25">
      <c r="A240" s="103" t="s">
        <v>276</v>
      </c>
      <c r="B240" s="104" t="s">
        <v>277</v>
      </c>
      <c r="C240" s="105"/>
      <c r="F240" s="99"/>
    </row>
    <row r="241" spans="1:6" ht="24" customHeight="1" x14ac:dyDescent="0.25">
      <c r="A241" s="155"/>
      <c r="B241" s="156"/>
      <c r="F241" s="99"/>
    </row>
    <row r="242" spans="1:6" ht="24" customHeight="1" x14ac:dyDescent="0.25">
      <c r="A242" s="106" t="s">
        <v>278</v>
      </c>
      <c r="B242" s="52">
        <v>0.04</v>
      </c>
    </row>
    <row r="243" spans="1:6" ht="24" customHeight="1" x14ac:dyDescent="0.25">
      <c r="A243" s="106" t="s">
        <v>279</v>
      </c>
      <c r="B243" s="52">
        <v>0.13</v>
      </c>
    </row>
    <row r="244" spans="1:6" ht="24" customHeight="1" x14ac:dyDescent="0.25">
      <c r="A244" s="108" t="s">
        <v>280</v>
      </c>
      <c r="B244" s="52">
        <f>SUM(B243,B242)</f>
        <v>0.17</v>
      </c>
    </row>
    <row r="245" spans="1:6" ht="24" customHeight="1" thickBot="1" x14ac:dyDescent="0.3">
      <c r="A245" s="109" t="s">
        <v>281</v>
      </c>
      <c r="B245" s="110">
        <f>SUM(B243+B243)</f>
        <v>0.26</v>
      </c>
    </row>
  </sheetData>
  <autoFilter ref="A1:A231" xr:uid="{88E26ACF-7C42-469A-A3DF-12827E5C1C1E}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1BADB-7107-4786-BBE9-A4A558FDCF8B}">
  <sheetPr codeName="Feuil6"/>
  <dimension ref="A1:G146"/>
  <sheetViews>
    <sheetView topLeftCell="A121" zoomScale="70" zoomScaleNormal="70" workbookViewId="0">
      <selection activeCell="A2" sqref="A2:XFD2"/>
    </sheetView>
  </sheetViews>
  <sheetFormatPr baseColWidth="10" defaultColWidth="11.42578125" defaultRowHeight="15" x14ac:dyDescent="0.25"/>
  <cols>
    <col min="1" max="1" width="62" style="111" customWidth="1"/>
    <col min="2" max="2" width="11.42578125" style="112"/>
    <col min="3" max="3" width="11.42578125" style="107"/>
  </cols>
  <sheetData>
    <row r="1" spans="1:3" ht="39.950000000000003" customHeight="1" thickBot="1" x14ac:dyDescent="0.3">
      <c r="A1" s="28" t="s">
        <v>60</v>
      </c>
      <c r="B1" s="29" t="s">
        <v>61</v>
      </c>
      <c r="C1" s="30" t="s">
        <v>62</v>
      </c>
    </row>
    <row r="2" spans="1:3" ht="39.950000000000003" customHeight="1" thickBot="1" x14ac:dyDescent="0.3">
      <c r="A2" s="152"/>
      <c r="B2" s="153"/>
      <c r="C2" s="154"/>
    </row>
    <row r="3" spans="1:3" ht="32.1" customHeight="1" x14ac:dyDescent="0.25">
      <c r="A3" s="31" t="s">
        <v>63</v>
      </c>
      <c r="B3" s="32">
        <v>210</v>
      </c>
      <c r="C3" s="33">
        <v>2.9999999999999997E-4</v>
      </c>
    </row>
    <row r="4" spans="1:3" ht="32.1" customHeight="1" x14ac:dyDescent="0.25">
      <c r="A4" s="58" t="s">
        <v>282</v>
      </c>
      <c r="B4" s="35">
        <v>0.6</v>
      </c>
      <c r="C4" s="36">
        <v>3.0000000000000001E-3</v>
      </c>
    </row>
    <row r="5" spans="1:3" ht="32.1" customHeight="1" x14ac:dyDescent="0.25">
      <c r="A5" s="41" t="s">
        <v>283</v>
      </c>
      <c r="B5" s="35">
        <v>2.1</v>
      </c>
      <c r="C5" s="36">
        <v>2E-3</v>
      </c>
    </row>
    <row r="6" spans="1:3" ht="32.1" customHeight="1" x14ac:dyDescent="0.25">
      <c r="A6" s="41" t="s">
        <v>284</v>
      </c>
      <c r="B6" s="35">
        <v>2.2000000000000002</v>
      </c>
      <c r="C6" s="36">
        <v>3.0000000000000001E-3</v>
      </c>
    </row>
    <row r="7" spans="1:3" ht="32.1" customHeight="1" x14ac:dyDescent="0.25">
      <c r="A7" s="53" t="s">
        <v>285</v>
      </c>
      <c r="B7" s="54">
        <v>0.9</v>
      </c>
      <c r="C7" s="39">
        <v>1.4999999999999999E-2</v>
      </c>
    </row>
    <row r="8" spans="1:3" ht="32.1" customHeight="1" x14ac:dyDescent="0.25">
      <c r="A8" s="37" t="s">
        <v>286</v>
      </c>
      <c r="B8" s="35">
        <v>0.7</v>
      </c>
      <c r="C8" s="39">
        <v>5.0000000000000001E-3</v>
      </c>
    </row>
    <row r="9" spans="1:3" ht="32.1" customHeight="1" x14ac:dyDescent="0.25">
      <c r="A9" s="37" t="s">
        <v>65</v>
      </c>
      <c r="B9" s="35">
        <v>1.1499999999999999</v>
      </c>
      <c r="C9" s="38">
        <v>1.4999999999999999E-2</v>
      </c>
    </row>
    <row r="10" spans="1:3" ht="32.1" customHeight="1" x14ac:dyDescent="0.25">
      <c r="A10" s="37" t="s">
        <v>287</v>
      </c>
      <c r="B10" s="35">
        <v>60</v>
      </c>
      <c r="C10" s="124">
        <v>6.3000000000000003E-4</v>
      </c>
    </row>
    <row r="11" spans="1:3" ht="32.1" customHeight="1" x14ac:dyDescent="0.25">
      <c r="A11" s="37" t="s">
        <v>287</v>
      </c>
      <c r="B11" s="35">
        <v>60</v>
      </c>
      <c r="C11" s="124">
        <v>7.5000000000000002E-4</v>
      </c>
    </row>
    <row r="12" spans="1:3" ht="32.1" customHeight="1" x14ac:dyDescent="0.25">
      <c r="A12" s="37" t="s">
        <v>66</v>
      </c>
      <c r="B12" s="35">
        <v>0.05</v>
      </c>
      <c r="C12" s="36">
        <v>1.2E-2</v>
      </c>
    </row>
    <row r="13" spans="1:3" ht="32.1" customHeight="1" x14ac:dyDescent="0.25">
      <c r="A13" s="37" t="s">
        <v>67</v>
      </c>
      <c r="B13" s="35">
        <v>3.5</v>
      </c>
      <c r="C13" s="125">
        <v>3.6999999999999998E-2</v>
      </c>
    </row>
    <row r="14" spans="1:3" ht="32.1" customHeight="1" x14ac:dyDescent="0.25">
      <c r="A14" s="41" t="s">
        <v>68</v>
      </c>
      <c r="B14" s="35">
        <v>1.6</v>
      </c>
      <c r="C14" s="40">
        <v>0.08</v>
      </c>
    </row>
    <row r="15" spans="1:3" ht="32.1" customHeight="1" x14ac:dyDescent="0.25">
      <c r="A15" s="34" t="s">
        <v>89</v>
      </c>
      <c r="B15" s="35">
        <v>0.23</v>
      </c>
      <c r="C15" s="36">
        <v>3.0000000000000001E-3</v>
      </c>
    </row>
    <row r="16" spans="1:3" ht="32.1" customHeight="1" x14ac:dyDescent="0.25">
      <c r="A16" s="37" t="s">
        <v>114</v>
      </c>
      <c r="B16" s="35">
        <v>0.15</v>
      </c>
      <c r="C16" s="39">
        <v>0.01</v>
      </c>
    </row>
    <row r="17" spans="1:3" ht="32.1" customHeight="1" x14ac:dyDescent="0.25">
      <c r="A17" s="37" t="s">
        <v>115</v>
      </c>
      <c r="B17" s="35">
        <v>0.23</v>
      </c>
      <c r="C17" s="39">
        <v>0.1</v>
      </c>
    </row>
    <row r="18" spans="1:3" ht="32.1" customHeight="1" x14ac:dyDescent="0.25">
      <c r="A18" s="37" t="s">
        <v>116</v>
      </c>
      <c r="B18" s="35">
        <v>0.12</v>
      </c>
      <c r="C18" s="36">
        <v>5.0000000000000001E-3</v>
      </c>
    </row>
    <row r="19" spans="1:3" ht="32.1" customHeight="1" x14ac:dyDescent="0.25">
      <c r="A19" s="37" t="s">
        <v>116</v>
      </c>
      <c r="B19" s="35">
        <v>0.12</v>
      </c>
      <c r="C19" s="36">
        <v>1.4999999999999999E-2</v>
      </c>
    </row>
    <row r="20" spans="1:3" ht="32.1" customHeight="1" x14ac:dyDescent="0.25">
      <c r="A20" s="37" t="s">
        <v>117</v>
      </c>
      <c r="B20" s="35">
        <v>0.15</v>
      </c>
      <c r="C20" s="39">
        <v>0.02</v>
      </c>
    </row>
    <row r="21" spans="1:3" ht="32.1" customHeight="1" x14ac:dyDescent="0.25">
      <c r="A21" s="37" t="s">
        <v>118</v>
      </c>
      <c r="B21" s="44">
        <v>5.5E-2</v>
      </c>
      <c r="C21" s="39">
        <v>0.25</v>
      </c>
    </row>
    <row r="22" spans="1:3" ht="32.1" customHeight="1" x14ac:dyDescent="0.25">
      <c r="A22" s="37" t="s">
        <v>119</v>
      </c>
      <c r="B22" s="35">
        <v>7.0000000000000007E-2</v>
      </c>
      <c r="C22" s="39">
        <v>0.32</v>
      </c>
    </row>
    <row r="23" spans="1:3" ht="32.1" customHeight="1" x14ac:dyDescent="0.25">
      <c r="A23" s="37" t="s">
        <v>120</v>
      </c>
      <c r="B23" s="35">
        <v>0.04</v>
      </c>
      <c r="C23" s="39">
        <v>0.16</v>
      </c>
    </row>
    <row r="24" spans="1:3" ht="32.1" customHeight="1" x14ac:dyDescent="0.25">
      <c r="A24" s="37" t="s">
        <v>121</v>
      </c>
      <c r="B24" s="35">
        <v>7.6999999999999999E-2</v>
      </c>
      <c r="C24" s="36">
        <v>5.5E-2</v>
      </c>
    </row>
    <row r="25" spans="1:3" ht="32.1" customHeight="1" x14ac:dyDescent="0.25">
      <c r="A25" s="37" t="s">
        <v>122</v>
      </c>
      <c r="B25" s="35">
        <v>0.16</v>
      </c>
      <c r="C25" s="36">
        <v>2.3E-2</v>
      </c>
    </row>
    <row r="26" spans="1:3" ht="32.1" customHeight="1" x14ac:dyDescent="0.25">
      <c r="A26" s="37" t="s">
        <v>123</v>
      </c>
      <c r="B26" s="35">
        <v>0.14000000000000001</v>
      </c>
      <c r="C26" s="36">
        <v>1.7999999999999999E-2</v>
      </c>
    </row>
    <row r="27" spans="1:3" ht="32.1" customHeight="1" x14ac:dyDescent="0.25">
      <c r="A27" s="37" t="s">
        <v>124</v>
      </c>
      <c r="B27" s="35">
        <v>0.36</v>
      </c>
      <c r="C27" s="36">
        <v>2.8000000000000001E-2</v>
      </c>
    </row>
    <row r="28" spans="1:3" ht="32.1" customHeight="1" x14ac:dyDescent="0.25">
      <c r="A28" s="37" t="s">
        <v>125</v>
      </c>
      <c r="B28" s="35">
        <v>0.15</v>
      </c>
      <c r="C28" s="39">
        <v>0.03</v>
      </c>
    </row>
    <row r="29" spans="1:3" ht="32.1" customHeight="1" x14ac:dyDescent="0.25">
      <c r="A29" s="51" t="s">
        <v>288</v>
      </c>
      <c r="B29" s="35">
        <v>4.2000000000000003E-2</v>
      </c>
      <c r="C29" s="39">
        <v>0.15</v>
      </c>
    </row>
    <row r="30" spans="1:3" ht="32.1" customHeight="1" x14ac:dyDescent="0.25">
      <c r="A30" s="51" t="s">
        <v>288</v>
      </c>
      <c r="B30" s="35">
        <v>4.2000000000000003E-2</v>
      </c>
      <c r="C30" s="39">
        <v>0.18</v>
      </c>
    </row>
    <row r="31" spans="1:3" ht="32.1" customHeight="1" x14ac:dyDescent="0.25">
      <c r="A31" s="37" t="s">
        <v>288</v>
      </c>
      <c r="B31" s="35">
        <v>4.2000000000000003E-2</v>
      </c>
      <c r="C31" s="39">
        <v>0.2</v>
      </c>
    </row>
    <row r="32" spans="1:3" ht="32.1" customHeight="1" x14ac:dyDescent="0.25">
      <c r="A32" s="37" t="s">
        <v>289</v>
      </c>
      <c r="B32" s="35">
        <v>3.9E-2</v>
      </c>
      <c r="C32" s="39">
        <v>0.27</v>
      </c>
    </row>
    <row r="33" spans="1:3" ht="32.1" customHeight="1" x14ac:dyDescent="0.25">
      <c r="A33" s="37" t="s">
        <v>289</v>
      </c>
      <c r="B33" s="35">
        <v>3.9E-2</v>
      </c>
      <c r="C33" s="39">
        <v>0.31</v>
      </c>
    </row>
    <row r="34" spans="1:3" ht="32.1" customHeight="1" x14ac:dyDescent="0.25">
      <c r="A34" s="37" t="s">
        <v>289</v>
      </c>
      <c r="B34" s="35">
        <v>3.9E-2</v>
      </c>
      <c r="C34" s="39">
        <v>0.39</v>
      </c>
    </row>
    <row r="35" spans="1:3" ht="32.1" customHeight="1" x14ac:dyDescent="0.25">
      <c r="A35" s="37" t="s">
        <v>290</v>
      </c>
      <c r="B35" s="35">
        <v>4.2000000000000003E-2</v>
      </c>
      <c r="C35" s="39">
        <v>0.24</v>
      </c>
    </row>
    <row r="36" spans="1:3" ht="32.1" customHeight="1" x14ac:dyDescent="0.25">
      <c r="A36" s="37" t="s">
        <v>290</v>
      </c>
      <c r="B36" s="35">
        <v>4.2000000000000003E-2</v>
      </c>
      <c r="C36" s="39">
        <v>0.28000000000000003</v>
      </c>
    </row>
    <row r="37" spans="1:3" ht="32.1" customHeight="1" x14ac:dyDescent="0.25">
      <c r="A37" s="37" t="s">
        <v>290</v>
      </c>
      <c r="B37" s="35">
        <v>4.2000000000000003E-2</v>
      </c>
      <c r="C37" s="39">
        <v>0.32</v>
      </c>
    </row>
    <row r="38" spans="1:3" ht="32.1" customHeight="1" x14ac:dyDescent="0.25">
      <c r="A38" s="37" t="s">
        <v>147</v>
      </c>
      <c r="B38" s="44">
        <v>7.0999999999999994E-2</v>
      </c>
      <c r="C38" s="39">
        <v>0.1</v>
      </c>
    </row>
    <row r="39" spans="1:3" ht="32.1" customHeight="1" x14ac:dyDescent="0.25">
      <c r="A39" s="37" t="s">
        <v>147</v>
      </c>
      <c r="B39" s="44">
        <v>7.0999999999999994E-2</v>
      </c>
      <c r="C39" s="39">
        <v>0.15</v>
      </c>
    </row>
    <row r="40" spans="1:3" ht="32.1" customHeight="1" x14ac:dyDescent="0.25">
      <c r="A40" s="37" t="s">
        <v>147</v>
      </c>
      <c r="B40" s="44">
        <v>7.0999999999999994E-2</v>
      </c>
      <c r="C40" s="39">
        <v>0.2</v>
      </c>
    </row>
    <row r="41" spans="1:3" ht="32.1" customHeight="1" x14ac:dyDescent="0.25">
      <c r="A41" s="37" t="s">
        <v>147</v>
      </c>
      <c r="B41" s="44">
        <v>7.0999999999999994E-2</v>
      </c>
      <c r="C41" s="39">
        <v>0.3</v>
      </c>
    </row>
    <row r="42" spans="1:3" ht="32.1" customHeight="1" x14ac:dyDescent="0.25">
      <c r="A42" s="37" t="s">
        <v>291</v>
      </c>
      <c r="B42" s="35">
        <v>0.04</v>
      </c>
      <c r="C42" s="39">
        <v>0.28000000000000003</v>
      </c>
    </row>
    <row r="43" spans="1:3" ht="32.1" customHeight="1" x14ac:dyDescent="0.25">
      <c r="A43" s="37" t="s">
        <v>291</v>
      </c>
      <c r="B43" s="35">
        <v>4.2000000000000003E-2</v>
      </c>
      <c r="C43" s="39">
        <v>0.32</v>
      </c>
    </row>
    <row r="44" spans="1:3" ht="32.1" customHeight="1" x14ac:dyDescent="0.25">
      <c r="A44" s="37" t="s">
        <v>291</v>
      </c>
      <c r="B44" s="35">
        <v>4.2000000000000003E-2</v>
      </c>
      <c r="C44" s="39">
        <v>0.4</v>
      </c>
    </row>
    <row r="45" spans="1:3" ht="32.1" customHeight="1" x14ac:dyDescent="0.25">
      <c r="A45" s="37" t="s">
        <v>149</v>
      </c>
      <c r="B45" s="35">
        <v>4.2000000000000003E-2</v>
      </c>
      <c r="C45" s="39">
        <v>0.24</v>
      </c>
    </row>
    <row r="46" spans="1:3" ht="32.1" customHeight="1" x14ac:dyDescent="0.25">
      <c r="A46" s="37" t="s">
        <v>149</v>
      </c>
      <c r="B46" s="35">
        <v>4.2000000000000003E-2</v>
      </c>
      <c r="C46" s="39">
        <v>0.28000000000000003</v>
      </c>
    </row>
    <row r="47" spans="1:3" ht="32.1" customHeight="1" x14ac:dyDescent="0.25">
      <c r="A47" s="37" t="s">
        <v>149</v>
      </c>
      <c r="B47" s="35">
        <v>4.2000000000000003E-2</v>
      </c>
      <c r="C47" s="39">
        <v>0.32</v>
      </c>
    </row>
    <row r="48" spans="1:3" ht="32.1" customHeight="1" x14ac:dyDescent="0.25">
      <c r="A48" s="53" t="s">
        <v>292</v>
      </c>
      <c r="B48" s="54">
        <v>1.4</v>
      </c>
      <c r="C48" s="39">
        <v>0.15</v>
      </c>
    </row>
    <row r="49" spans="1:3" ht="32.1" customHeight="1" x14ac:dyDescent="0.25">
      <c r="A49" s="53" t="s">
        <v>293</v>
      </c>
      <c r="B49" s="54">
        <v>8.1000000000000003E-2</v>
      </c>
      <c r="C49" s="39">
        <v>0.3</v>
      </c>
    </row>
    <row r="50" spans="1:3" ht="32.1" customHeight="1" x14ac:dyDescent="0.25">
      <c r="A50" s="53" t="s">
        <v>293</v>
      </c>
      <c r="B50" s="54">
        <v>6.5000000000000002E-2</v>
      </c>
      <c r="C50" s="39">
        <v>0.4</v>
      </c>
    </row>
    <row r="51" spans="1:3" ht="32.1" customHeight="1" x14ac:dyDescent="0.25">
      <c r="A51" s="53" t="s">
        <v>152</v>
      </c>
      <c r="B51" s="54">
        <v>0.7</v>
      </c>
      <c r="C51" s="39">
        <v>0.02</v>
      </c>
    </row>
    <row r="52" spans="1:3" ht="32.1" customHeight="1" x14ac:dyDescent="0.25">
      <c r="A52" s="53" t="s">
        <v>153</v>
      </c>
      <c r="B52" s="54">
        <v>0.8</v>
      </c>
      <c r="C52" s="39">
        <v>0.02</v>
      </c>
    </row>
    <row r="53" spans="1:3" ht="32.1" customHeight="1" x14ac:dyDescent="0.25">
      <c r="A53" s="53" t="s">
        <v>158</v>
      </c>
      <c r="B53" s="54">
        <v>0.35</v>
      </c>
      <c r="C53" s="36">
        <v>2E-3</v>
      </c>
    </row>
    <row r="54" spans="1:3" ht="32.1" customHeight="1" x14ac:dyDescent="0.25">
      <c r="A54" s="55" t="s">
        <v>159</v>
      </c>
      <c r="B54" s="56">
        <v>0.65</v>
      </c>
      <c r="C54" s="39">
        <v>0.01</v>
      </c>
    </row>
    <row r="55" spans="1:3" ht="32.1" customHeight="1" x14ac:dyDescent="0.25">
      <c r="A55" s="57" t="s">
        <v>161</v>
      </c>
      <c r="B55" s="35">
        <v>2.8</v>
      </c>
      <c r="C55" s="39">
        <v>0.16800000000000001</v>
      </c>
    </row>
    <row r="56" spans="1:3" ht="32.1" customHeight="1" x14ac:dyDescent="0.25">
      <c r="A56" s="37" t="s">
        <v>162</v>
      </c>
      <c r="B56" s="35">
        <v>3.5</v>
      </c>
      <c r="C56" s="39">
        <v>0.21</v>
      </c>
    </row>
    <row r="57" spans="1:3" ht="32.1" customHeight="1" x14ac:dyDescent="0.25">
      <c r="A57" s="61" t="s">
        <v>167</v>
      </c>
      <c r="B57" s="62">
        <v>4.2000000000000003E-2</v>
      </c>
      <c r="C57" s="63">
        <v>0.252</v>
      </c>
    </row>
    <row r="58" spans="1:3" ht="32.1" customHeight="1" x14ac:dyDescent="0.25">
      <c r="A58" s="41" t="s">
        <v>169</v>
      </c>
      <c r="B58" s="35">
        <v>3.4645000000000002E-2</v>
      </c>
      <c r="C58" s="39">
        <v>0.22</v>
      </c>
    </row>
    <row r="59" spans="1:3" ht="32.1" customHeight="1" x14ac:dyDescent="0.25">
      <c r="A59" s="41" t="s">
        <v>170</v>
      </c>
      <c r="B59" s="35">
        <v>3.5999999999999997E-2</v>
      </c>
      <c r="C59" s="39">
        <v>0.22</v>
      </c>
    </row>
    <row r="60" spans="1:3" ht="32.1" customHeight="1" x14ac:dyDescent="0.25">
      <c r="A60" s="41" t="s">
        <v>173</v>
      </c>
      <c r="B60" s="35">
        <v>3.4000000000000002E-2</v>
      </c>
      <c r="C60" s="39">
        <v>0.08</v>
      </c>
    </row>
    <row r="61" spans="1:3" ht="32.1" customHeight="1" x14ac:dyDescent="0.25">
      <c r="A61" s="41" t="s">
        <v>294</v>
      </c>
      <c r="B61" s="35">
        <v>3.5819999999999998E-2</v>
      </c>
      <c r="C61" s="39">
        <v>0.24</v>
      </c>
    </row>
    <row r="62" spans="1:3" ht="32.1" customHeight="1" x14ac:dyDescent="0.25">
      <c r="A62" s="41" t="s">
        <v>294</v>
      </c>
      <c r="B62" s="35">
        <v>0.35616399999999998</v>
      </c>
      <c r="C62" s="39">
        <v>0.26</v>
      </c>
    </row>
    <row r="63" spans="1:3" ht="32.1" customHeight="1" x14ac:dyDescent="0.25">
      <c r="A63" s="41" t="s">
        <v>295</v>
      </c>
      <c r="B63" s="35">
        <v>3.5479999999999998E-2</v>
      </c>
      <c r="C63" s="39">
        <v>0.22</v>
      </c>
    </row>
    <row r="64" spans="1:3" ht="32.1" customHeight="1" x14ac:dyDescent="0.25">
      <c r="A64" s="41" t="s">
        <v>296</v>
      </c>
      <c r="B64" s="35">
        <v>3.6999999999999998E-2</v>
      </c>
      <c r="C64" s="39">
        <v>0.14000000000000001</v>
      </c>
    </row>
    <row r="65" spans="1:3" ht="32.1" customHeight="1" x14ac:dyDescent="0.25">
      <c r="A65" s="41" t="s">
        <v>176</v>
      </c>
      <c r="B65" s="35">
        <v>3.3000000000000002E-2</v>
      </c>
      <c r="C65" s="39">
        <v>0.2</v>
      </c>
    </row>
    <row r="66" spans="1:3" ht="32.1" customHeight="1" x14ac:dyDescent="0.25">
      <c r="A66" s="41" t="s">
        <v>176</v>
      </c>
      <c r="B66" s="35">
        <v>3.3000000000000002E-2</v>
      </c>
      <c r="C66" s="39">
        <v>0.14000000000000001</v>
      </c>
    </row>
    <row r="67" spans="1:3" ht="32.1" customHeight="1" x14ac:dyDescent="0.25">
      <c r="A67" s="67" t="s">
        <v>177</v>
      </c>
      <c r="B67" s="120">
        <v>3.2000000000000001E-2</v>
      </c>
      <c r="C67" s="39">
        <v>0.12</v>
      </c>
    </row>
    <row r="68" spans="1:3" ht="32.1" customHeight="1" x14ac:dyDescent="0.25">
      <c r="A68" s="41" t="s">
        <v>178</v>
      </c>
      <c r="B68" s="44">
        <v>3.2000000000000001E-2</v>
      </c>
      <c r="C68" s="39">
        <v>0.2</v>
      </c>
    </row>
    <row r="69" spans="1:3" ht="32.1" customHeight="1" x14ac:dyDescent="0.25">
      <c r="A69" s="69" t="s">
        <v>179</v>
      </c>
      <c r="B69" s="44">
        <v>3.2000000000000001E-2</v>
      </c>
      <c r="C69" s="39">
        <v>0.12</v>
      </c>
    </row>
    <row r="70" spans="1:3" ht="32.1" customHeight="1" x14ac:dyDescent="0.25">
      <c r="A70" s="41" t="s">
        <v>183</v>
      </c>
      <c r="B70" s="42">
        <v>2.9850000000000002E-2</v>
      </c>
      <c r="C70" s="39">
        <v>0.1</v>
      </c>
    </row>
    <row r="71" spans="1:3" ht="32.1" customHeight="1" x14ac:dyDescent="0.25">
      <c r="A71" s="69" t="s">
        <v>184</v>
      </c>
      <c r="B71" s="35">
        <v>0.04</v>
      </c>
      <c r="C71" s="39">
        <v>0.2</v>
      </c>
    </row>
    <row r="72" spans="1:3" ht="32.1" customHeight="1" x14ac:dyDescent="0.25">
      <c r="A72" s="72" t="s">
        <v>185</v>
      </c>
      <c r="B72" s="35">
        <v>3.2000000000000001E-2</v>
      </c>
      <c r="C72" s="36">
        <v>0.10100000000000001</v>
      </c>
    </row>
    <row r="73" spans="1:3" ht="32.1" customHeight="1" x14ac:dyDescent="0.25">
      <c r="A73" s="73" t="s">
        <v>186</v>
      </c>
      <c r="B73" s="75">
        <v>7.0999999999999994E-2</v>
      </c>
      <c r="C73" s="39">
        <v>0.01</v>
      </c>
    </row>
    <row r="74" spans="1:3" ht="32.1" customHeight="1" x14ac:dyDescent="0.25">
      <c r="A74" s="73" t="s">
        <v>15</v>
      </c>
      <c r="B74" s="75">
        <v>0.13</v>
      </c>
      <c r="C74" s="39">
        <v>0.02</v>
      </c>
    </row>
    <row r="75" spans="1:3" ht="32.1" customHeight="1" x14ac:dyDescent="0.25">
      <c r="A75" s="73" t="s">
        <v>187</v>
      </c>
      <c r="B75" s="75">
        <v>0.155</v>
      </c>
      <c r="C75" s="39">
        <v>2.5000000000000001E-2</v>
      </c>
    </row>
    <row r="76" spans="1:3" ht="32.1" customHeight="1" x14ac:dyDescent="0.25">
      <c r="A76" s="73" t="s">
        <v>188</v>
      </c>
      <c r="B76" s="75">
        <v>0.18</v>
      </c>
      <c r="C76" s="39">
        <v>0.03</v>
      </c>
    </row>
    <row r="77" spans="1:3" ht="32.1" customHeight="1" x14ac:dyDescent="0.25">
      <c r="A77" s="76" t="s">
        <v>189</v>
      </c>
      <c r="B77" s="75">
        <v>0.23</v>
      </c>
      <c r="C77" s="39">
        <v>0.04</v>
      </c>
    </row>
    <row r="78" spans="1:3" ht="32.1" customHeight="1" x14ac:dyDescent="0.25">
      <c r="A78" s="76" t="s">
        <v>190</v>
      </c>
      <c r="B78" s="75">
        <v>4.7E-2</v>
      </c>
      <c r="C78" s="39">
        <v>5.0000000000000001E-3</v>
      </c>
    </row>
    <row r="79" spans="1:3" ht="32.1" customHeight="1" x14ac:dyDescent="0.25">
      <c r="A79" s="76" t="s">
        <v>191</v>
      </c>
      <c r="B79" s="75">
        <v>0.28000000000000003</v>
      </c>
      <c r="C79" s="39">
        <v>0.05</v>
      </c>
    </row>
    <row r="80" spans="1:3" ht="32.1" customHeight="1" x14ac:dyDescent="0.25">
      <c r="A80" s="51" t="s">
        <v>192</v>
      </c>
      <c r="B80" s="35">
        <v>0.04</v>
      </c>
      <c r="C80" s="39">
        <v>0.15</v>
      </c>
    </row>
    <row r="81" spans="1:7" ht="32.1" customHeight="1" x14ac:dyDescent="0.25">
      <c r="A81" s="51" t="s">
        <v>193</v>
      </c>
      <c r="B81" s="35">
        <v>0.04</v>
      </c>
      <c r="C81" s="39">
        <v>0.2</v>
      </c>
    </row>
    <row r="82" spans="1:7" s="79" customFormat="1" ht="32.1" customHeight="1" x14ac:dyDescent="0.25">
      <c r="A82" s="51" t="s">
        <v>194</v>
      </c>
      <c r="B82" s="44">
        <v>4.2999999999999997E-2</v>
      </c>
      <c r="C82" s="36">
        <v>0.25800000000000001</v>
      </c>
      <c r="D82"/>
      <c r="E82"/>
      <c r="F82"/>
      <c r="G82"/>
    </row>
    <row r="83" spans="1:7" s="79" customFormat="1" ht="32.1" customHeight="1" x14ac:dyDescent="0.25">
      <c r="A83" s="53" t="s">
        <v>203</v>
      </c>
      <c r="B83" s="54">
        <v>0.7</v>
      </c>
      <c r="C83" s="36">
        <v>2.5000000000000001E-2</v>
      </c>
      <c r="D83"/>
      <c r="E83"/>
      <c r="F83"/>
      <c r="G83"/>
    </row>
    <row r="84" spans="1:7" s="79" customFormat="1" ht="32.1" customHeight="1" x14ac:dyDescent="0.25">
      <c r="A84" s="53" t="s">
        <v>204</v>
      </c>
      <c r="B84" s="54">
        <v>0.87</v>
      </c>
      <c r="C84" s="36">
        <v>2.5000000000000001E-2</v>
      </c>
      <c r="D84"/>
      <c r="E84"/>
      <c r="F84"/>
      <c r="G84"/>
    </row>
    <row r="85" spans="1:7" s="79" customFormat="1" ht="32.1" customHeight="1" x14ac:dyDescent="0.25">
      <c r="A85" s="53" t="s">
        <v>205</v>
      </c>
      <c r="B85" s="54">
        <v>1.4</v>
      </c>
      <c r="C85" s="36">
        <v>2.5000000000000001E-2</v>
      </c>
    </row>
    <row r="86" spans="1:7" s="79" customFormat="1" ht="32.1" customHeight="1" x14ac:dyDescent="0.25">
      <c r="A86" s="41" t="s">
        <v>206</v>
      </c>
      <c r="B86" s="46">
        <v>2.4799999999999999E-2</v>
      </c>
      <c r="C86" s="36">
        <v>9.2999999999999999E-2</v>
      </c>
    </row>
    <row r="87" spans="1:7" ht="32.1" customHeight="1" x14ac:dyDescent="0.25">
      <c r="A87" s="41" t="s">
        <v>207</v>
      </c>
      <c r="B87" s="35">
        <v>2.1999999999999999E-2</v>
      </c>
      <c r="C87" s="39">
        <v>0.14699999999999999</v>
      </c>
      <c r="D87" s="79"/>
      <c r="E87" s="79"/>
      <c r="F87" s="79"/>
      <c r="G87" s="79"/>
    </row>
    <row r="88" spans="1:7" ht="32.1" customHeight="1" x14ac:dyDescent="0.25">
      <c r="A88" s="41" t="s">
        <v>208</v>
      </c>
      <c r="B88" s="35">
        <v>3.5000000000000003E-2</v>
      </c>
      <c r="C88" s="39">
        <v>0.09</v>
      </c>
      <c r="D88" s="79"/>
      <c r="E88" s="79"/>
      <c r="F88" s="79"/>
      <c r="G88" s="79"/>
    </row>
    <row r="89" spans="1:7" ht="32.1" customHeight="1" x14ac:dyDescent="0.25">
      <c r="A89" s="37" t="s">
        <v>297</v>
      </c>
      <c r="B89" s="44">
        <v>2.5000000000000001E-2</v>
      </c>
      <c r="C89" s="36">
        <v>0.17499999999999999</v>
      </c>
      <c r="D89" s="79"/>
      <c r="E89" s="79"/>
      <c r="F89" s="79"/>
      <c r="G89" s="79"/>
    </row>
    <row r="90" spans="1:7" ht="32.1" customHeight="1" x14ac:dyDescent="0.25">
      <c r="A90" s="37" t="s">
        <v>298</v>
      </c>
      <c r="B90" s="44">
        <v>2.5000000000000001E-2</v>
      </c>
      <c r="C90" s="39">
        <v>0.2</v>
      </c>
    </row>
    <row r="91" spans="1:7" ht="32.1" customHeight="1" x14ac:dyDescent="0.25">
      <c r="A91" s="37" t="s">
        <v>299</v>
      </c>
      <c r="B91" s="44">
        <v>2.5000000000000001E-2</v>
      </c>
      <c r="C91" s="39">
        <v>0.15</v>
      </c>
    </row>
    <row r="92" spans="1:7" ht="39.950000000000003" customHeight="1" x14ac:dyDescent="0.25">
      <c r="A92" s="41" t="s">
        <v>300</v>
      </c>
      <c r="B92" s="44">
        <v>3.1E-2</v>
      </c>
      <c r="C92" s="36">
        <v>3.0000000000000001E-3</v>
      </c>
    </row>
    <row r="93" spans="1:7" ht="39.950000000000003" customHeight="1" x14ac:dyDescent="0.25">
      <c r="A93" s="41" t="s">
        <v>301</v>
      </c>
      <c r="B93" s="44">
        <v>3.4000000000000002E-2</v>
      </c>
      <c r="C93" s="39">
        <v>2E-3</v>
      </c>
    </row>
    <row r="94" spans="1:7" ht="32.1" customHeight="1" x14ac:dyDescent="0.25">
      <c r="A94" s="41" t="s">
        <v>214</v>
      </c>
      <c r="B94" s="35">
        <v>4.1000000000000002E-2</v>
      </c>
      <c r="C94" s="80">
        <v>0.20499999999999999</v>
      </c>
    </row>
    <row r="95" spans="1:7" ht="32.1" customHeight="1" x14ac:dyDescent="0.25">
      <c r="A95" s="37" t="s">
        <v>216</v>
      </c>
      <c r="B95" s="81">
        <v>4.8000000000000001E-2</v>
      </c>
      <c r="C95" s="82">
        <v>0.36</v>
      </c>
    </row>
    <row r="96" spans="1:7" ht="32.1" customHeight="1" x14ac:dyDescent="0.25">
      <c r="A96" s="83" t="s">
        <v>217</v>
      </c>
      <c r="B96" s="44">
        <v>0.10199999999999999</v>
      </c>
      <c r="C96" s="36">
        <v>5.8000000000000003E-2</v>
      </c>
    </row>
    <row r="97" spans="1:3" ht="32.1" customHeight="1" x14ac:dyDescent="0.25">
      <c r="A97" s="83" t="s">
        <v>218</v>
      </c>
      <c r="B97" s="84" t="s">
        <v>219</v>
      </c>
      <c r="C97" s="52">
        <v>4.4999999999999998E-2</v>
      </c>
    </row>
    <row r="98" spans="1:3" ht="32.1" customHeight="1" x14ac:dyDescent="0.25">
      <c r="A98" s="69" t="s">
        <v>220</v>
      </c>
      <c r="B98" s="85">
        <v>3.7999999999999999E-2</v>
      </c>
      <c r="C98" s="52">
        <v>0.02</v>
      </c>
    </row>
    <row r="99" spans="1:3" ht="32.1" customHeight="1" x14ac:dyDescent="0.25">
      <c r="A99" s="69" t="s">
        <v>220</v>
      </c>
      <c r="B99" s="85">
        <v>0.04</v>
      </c>
      <c r="C99" s="52">
        <v>0.03</v>
      </c>
    </row>
    <row r="100" spans="1:3" ht="32.1" customHeight="1" x14ac:dyDescent="0.25">
      <c r="A100" s="69" t="s">
        <v>221</v>
      </c>
      <c r="B100" s="35">
        <v>0.03</v>
      </c>
      <c r="C100" s="36">
        <v>9.6000000000000002E-2</v>
      </c>
    </row>
    <row r="101" spans="1:3" ht="32.1" customHeight="1" x14ac:dyDescent="0.25">
      <c r="A101" s="69" t="s">
        <v>222</v>
      </c>
      <c r="B101" s="35">
        <v>3.2000000000000001E-2</v>
      </c>
      <c r="C101" s="36">
        <v>0.10100000000000001</v>
      </c>
    </row>
    <row r="102" spans="1:3" ht="32.1" customHeight="1" x14ac:dyDescent="0.25">
      <c r="A102" s="41" t="s">
        <v>223</v>
      </c>
      <c r="B102" s="44">
        <v>3.2000000000000001E-2</v>
      </c>
      <c r="C102" s="39">
        <v>0.1</v>
      </c>
    </row>
    <row r="103" spans="1:3" ht="32.1" customHeight="1" x14ac:dyDescent="0.25">
      <c r="A103" s="41" t="s">
        <v>236</v>
      </c>
      <c r="B103" s="90">
        <v>0.3</v>
      </c>
      <c r="C103" s="36">
        <v>6.0000000000000001E-3</v>
      </c>
    </row>
    <row r="104" spans="1:3" ht="32.1" customHeight="1" x14ac:dyDescent="0.25">
      <c r="A104" s="41" t="s">
        <v>302</v>
      </c>
      <c r="B104" s="44">
        <v>4.7E-2</v>
      </c>
      <c r="C104" s="36"/>
    </row>
    <row r="105" spans="1:3" ht="32.1" customHeight="1" x14ac:dyDescent="0.25">
      <c r="A105" s="41" t="s">
        <v>11</v>
      </c>
      <c r="B105" s="44">
        <v>4.7E-2</v>
      </c>
      <c r="C105" s="70">
        <v>1.2500000000000001E-2</v>
      </c>
    </row>
    <row r="106" spans="1:3" ht="32.1" customHeight="1" x14ac:dyDescent="0.25">
      <c r="A106" s="41" t="s">
        <v>240</v>
      </c>
      <c r="B106" s="44">
        <v>4.7E-2</v>
      </c>
      <c r="C106" s="70">
        <v>1.2500000000000001E-2</v>
      </c>
    </row>
    <row r="107" spans="1:3" ht="32.1" customHeight="1" x14ac:dyDescent="0.25">
      <c r="A107" s="41" t="s">
        <v>303</v>
      </c>
      <c r="B107" s="44">
        <v>6.2899999999999998E-2</v>
      </c>
      <c r="C107" s="36">
        <v>1.7999999999999999E-2</v>
      </c>
    </row>
    <row r="108" spans="1:3" ht="32.1" customHeight="1" x14ac:dyDescent="0.25">
      <c r="A108" s="41" t="s">
        <v>304</v>
      </c>
      <c r="B108" s="44">
        <v>4.7E-2</v>
      </c>
      <c r="C108" s="70">
        <v>1.2500000000000001E-2</v>
      </c>
    </row>
    <row r="109" spans="1:3" ht="32.1" customHeight="1" x14ac:dyDescent="0.25">
      <c r="A109" s="41" t="s">
        <v>241</v>
      </c>
      <c r="B109" s="44">
        <v>4.2000000000000003E-2</v>
      </c>
      <c r="C109" s="70">
        <v>1.2500000000000001E-2</v>
      </c>
    </row>
    <row r="110" spans="1:3" ht="32.1" customHeight="1" x14ac:dyDescent="0.25">
      <c r="A110" s="83" t="s">
        <v>255</v>
      </c>
      <c r="B110" s="35">
        <v>0.35</v>
      </c>
      <c r="C110" s="36">
        <v>2E-3</v>
      </c>
    </row>
    <row r="111" spans="1:3" ht="32.1" customHeight="1" x14ac:dyDescent="0.25">
      <c r="A111" s="93" t="s">
        <v>305</v>
      </c>
      <c r="B111" s="44">
        <v>3.4000000000000002E-2</v>
      </c>
      <c r="C111" s="39">
        <v>7.0000000000000007E-2</v>
      </c>
    </row>
    <row r="112" spans="1:3" ht="32.1" customHeight="1" x14ac:dyDescent="0.25">
      <c r="A112" s="93" t="s">
        <v>305</v>
      </c>
      <c r="B112" s="44">
        <v>3.4000000000000002E-2</v>
      </c>
      <c r="C112" s="39">
        <v>0.08</v>
      </c>
    </row>
    <row r="113" spans="1:3" ht="32.1" customHeight="1" x14ac:dyDescent="0.25">
      <c r="A113" s="93" t="s">
        <v>305</v>
      </c>
      <c r="B113" s="44">
        <v>3.4000000000000002E-2</v>
      </c>
      <c r="C113" s="39">
        <v>0.1</v>
      </c>
    </row>
    <row r="114" spans="1:3" ht="32.1" customHeight="1" x14ac:dyDescent="0.25">
      <c r="A114" s="93" t="s">
        <v>306</v>
      </c>
      <c r="B114" s="44">
        <v>3.7999999999999999E-2</v>
      </c>
      <c r="C114" s="39">
        <v>0.19</v>
      </c>
    </row>
    <row r="115" spans="1:3" ht="32.1" customHeight="1" x14ac:dyDescent="0.25">
      <c r="A115" s="93" t="s">
        <v>307</v>
      </c>
      <c r="B115" s="46">
        <v>0.29599999999999999</v>
      </c>
      <c r="C115" s="39">
        <v>0.2</v>
      </c>
    </row>
    <row r="116" spans="1:3" ht="32.1" customHeight="1" x14ac:dyDescent="0.25">
      <c r="A116" s="93" t="s">
        <v>307</v>
      </c>
      <c r="B116" s="44">
        <v>3.4000000000000002E-2</v>
      </c>
      <c r="C116" s="39">
        <v>0.24</v>
      </c>
    </row>
    <row r="117" spans="1:3" ht="32.1" customHeight="1" x14ac:dyDescent="0.25">
      <c r="A117" s="93" t="s">
        <v>307</v>
      </c>
      <c r="B117" s="44">
        <v>3.4000000000000002E-2</v>
      </c>
      <c r="C117" s="39">
        <v>0.27</v>
      </c>
    </row>
    <row r="118" spans="1:3" ht="32.1" customHeight="1" x14ac:dyDescent="0.25">
      <c r="A118" s="69" t="s">
        <v>308</v>
      </c>
      <c r="B118" s="44">
        <v>3.5999999999999997E-2</v>
      </c>
      <c r="C118" s="39">
        <v>0.22</v>
      </c>
    </row>
    <row r="119" spans="1:3" ht="32.1" customHeight="1" x14ac:dyDescent="0.25">
      <c r="A119" s="69" t="s">
        <v>308</v>
      </c>
      <c r="B119" s="44">
        <v>3.5999999999999997E-2</v>
      </c>
      <c r="C119" s="39">
        <v>0.25</v>
      </c>
    </row>
    <row r="120" spans="1:3" ht="32.1" customHeight="1" x14ac:dyDescent="0.25">
      <c r="A120" s="69" t="s">
        <v>308</v>
      </c>
      <c r="B120" s="44">
        <v>3.5999999999999997E-2</v>
      </c>
      <c r="C120" s="39">
        <v>0.32</v>
      </c>
    </row>
    <row r="121" spans="1:3" ht="32.1" customHeight="1" x14ac:dyDescent="0.25">
      <c r="A121" s="58" t="s">
        <v>263</v>
      </c>
      <c r="B121" s="94">
        <v>3.2000000000000001E-2</v>
      </c>
      <c r="C121" s="60">
        <v>0.214</v>
      </c>
    </row>
    <row r="122" spans="1:3" ht="32.1" customHeight="1" x14ac:dyDescent="0.25">
      <c r="A122" s="95" t="s">
        <v>263</v>
      </c>
      <c r="B122" s="62">
        <v>3.7999999999999999E-2</v>
      </c>
      <c r="C122" s="63">
        <v>0.22800000000000001</v>
      </c>
    </row>
    <row r="123" spans="1:3" ht="32.1" customHeight="1" x14ac:dyDescent="0.25">
      <c r="A123" s="96" t="s">
        <v>264</v>
      </c>
      <c r="B123" s="71">
        <v>2.1999999999999999E-2</v>
      </c>
      <c r="C123" s="39">
        <v>0.11</v>
      </c>
    </row>
    <row r="124" spans="1:3" ht="32.1" customHeight="1" x14ac:dyDescent="0.25">
      <c r="A124" s="96" t="s">
        <v>265</v>
      </c>
      <c r="B124" s="71">
        <v>2.1999999999999999E-2</v>
      </c>
      <c r="C124" s="39">
        <v>0.09</v>
      </c>
    </row>
    <row r="125" spans="1:3" ht="32.1" customHeight="1" x14ac:dyDescent="0.25">
      <c r="A125" s="96" t="s">
        <v>309</v>
      </c>
      <c r="B125" s="71">
        <v>2.1999999999999999E-2</v>
      </c>
      <c r="C125" s="39">
        <v>0.14000000000000001</v>
      </c>
    </row>
    <row r="126" spans="1:3" ht="32.1" customHeight="1" x14ac:dyDescent="0.25">
      <c r="A126" s="96" t="s">
        <v>310</v>
      </c>
      <c r="B126" s="71">
        <v>2.1999999999999999E-2</v>
      </c>
      <c r="C126" s="39">
        <v>0.16</v>
      </c>
    </row>
    <row r="127" spans="1:3" ht="32.1" customHeight="1" x14ac:dyDescent="0.25">
      <c r="A127" s="96" t="s">
        <v>266</v>
      </c>
      <c r="B127" s="44">
        <v>2.3E-2</v>
      </c>
      <c r="C127" s="39">
        <v>0.1</v>
      </c>
    </row>
    <row r="128" spans="1:3" ht="32.1" customHeight="1" x14ac:dyDescent="0.25">
      <c r="A128" s="96" t="s">
        <v>267</v>
      </c>
      <c r="B128" s="44">
        <v>2.3E-2</v>
      </c>
      <c r="C128" s="39">
        <v>7.0000000000000007E-2</v>
      </c>
    </row>
    <row r="129" spans="1:6" ht="32.1" customHeight="1" x14ac:dyDescent="0.25">
      <c r="A129" s="96" t="s">
        <v>268</v>
      </c>
      <c r="B129" s="44">
        <v>2.1999999999999999E-2</v>
      </c>
      <c r="C129" s="39">
        <v>0.09</v>
      </c>
    </row>
    <row r="130" spans="1:6" ht="32.1" customHeight="1" x14ac:dyDescent="0.25">
      <c r="A130" s="37" t="s">
        <v>311</v>
      </c>
      <c r="B130" s="35">
        <v>1</v>
      </c>
      <c r="C130" s="36">
        <v>1.4999999999999999E-2</v>
      </c>
    </row>
    <row r="131" spans="1:6" ht="32.1" customHeight="1" x14ac:dyDescent="0.25">
      <c r="A131" s="37" t="s">
        <v>312</v>
      </c>
      <c r="B131" s="35">
        <v>0.8</v>
      </c>
      <c r="C131" s="36">
        <v>1.4999999999999999E-2</v>
      </c>
    </row>
    <row r="132" spans="1:6" ht="32.1" customHeight="1" x14ac:dyDescent="0.25">
      <c r="A132" s="37" t="s">
        <v>313</v>
      </c>
      <c r="B132" s="35">
        <v>0.5</v>
      </c>
      <c r="C132" s="39">
        <v>0.02</v>
      </c>
    </row>
    <row r="133" spans="1:6" ht="32.1" customHeight="1" x14ac:dyDescent="0.25">
      <c r="A133" s="37" t="s">
        <v>271</v>
      </c>
      <c r="B133" s="35">
        <v>1.5</v>
      </c>
      <c r="C133" s="36">
        <v>6.0000000000000001E-3</v>
      </c>
    </row>
    <row r="134" spans="1:6" ht="32.1" customHeight="1" x14ac:dyDescent="0.25">
      <c r="A134" s="69" t="s">
        <v>271</v>
      </c>
      <c r="B134" s="56">
        <v>1.1499999999999999</v>
      </c>
      <c r="C134" s="36">
        <v>4.0000000000000001E-3</v>
      </c>
    </row>
    <row r="135" spans="1:6" ht="32.1" customHeight="1" x14ac:dyDescent="0.25">
      <c r="A135" s="37" t="s">
        <v>272</v>
      </c>
      <c r="B135" s="44">
        <v>3.7999999999999999E-2</v>
      </c>
      <c r="C135" s="39">
        <v>0.1</v>
      </c>
    </row>
    <row r="136" spans="1:6" ht="24" customHeight="1" x14ac:dyDescent="0.25">
      <c r="A136" s="37" t="s">
        <v>273</v>
      </c>
      <c r="B136" s="44">
        <v>4.4999999999999998E-2</v>
      </c>
      <c r="C136" s="39">
        <v>0.18</v>
      </c>
    </row>
    <row r="137" spans="1:6" ht="24" customHeight="1" x14ac:dyDescent="0.25">
      <c r="A137" s="37" t="s">
        <v>274</v>
      </c>
      <c r="B137" s="44">
        <v>3.7999999999999999E-2</v>
      </c>
      <c r="C137" s="39">
        <v>0.18</v>
      </c>
    </row>
    <row r="138" spans="1:6" ht="24" customHeight="1" x14ac:dyDescent="0.25">
      <c r="A138" s="97" t="s">
        <v>275</v>
      </c>
      <c r="B138" s="94">
        <v>2.3E-2</v>
      </c>
      <c r="C138" s="60">
        <v>0.04</v>
      </c>
    </row>
    <row r="139" spans="1:6" ht="24" customHeight="1" x14ac:dyDescent="0.25">
      <c r="A139" s="97" t="s">
        <v>314</v>
      </c>
      <c r="B139" s="94">
        <v>110</v>
      </c>
      <c r="C139" s="126">
        <v>6.4999999999999997E-4</v>
      </c>
    </row>
    <row r="140" spans="1:6" ht="24" customHeight="1" thickBot="1" x14ac:dyDescent="0.3">
      <c r="A140" s="100" t="s">
        <v>314</v>
      </c>
      <c r="B140" s="101">
        <v>110</v>
      </c>
      <c r="C140" s="127">
        <v>8.0000000000000004E-4</v>
      </c>
    </row>
    <row r="141" spans="1:6" ht="24" customHeight="1" x14ac:dyDescent="0.25">
      <c r="A141" s="103" t="s">
        <v>276</v>
      </c>
      <c r="B141" s="104" t="s">
        <v>277</v>
      </c>
      <c r="C141" s="105"/>
      <c r="D141" s="99"/>
      <c r="E141" s="99"/>
      <c r="F141" s="99"/>
    </row>
    <row r="142" spans="1:6" ht="24" customHeight="1" x14ac:dyDescent="0.25">
      <c r="A142" s="155"/>
      <c r="B142" s="156"/>
      <c r="D142" s="99"/>
      <c r="E142" s="99"/>
      <c r="F142" s="99"/>
    </row>
    <row r="143" spans="1:6" ht="24" customHeight="1" x14ac:dyDescent="0.25">
      <c r="A143" s="106" t="s">
        <v>315</v>
      </c>
      <c r="B143" s="52">
        <v>0.04</v>
      </c>
      <c r="D143" s="99"/>
      <c r="E143" s="99"/>
      <c r="F143" s="99"/>
    </row>
    <row r="144" spans="1:6" ht="24" customHeight="1" x14ac:dyDescent="0.25">
      <c r="A144" s="106" t="s">
        <v>316</v>
      </c>
      <c r="B144" s="52">
        <v>0.1</v>
      </c>
    </row>
    <row r="145" spans="1:2" x14ac:dyDescent="0.25">
      <c r="A145" s="108" t="s">
        <v>317</v>
      </c>
      <c r="B145" s="52">
        <f>SUM(B144,B143)</f>
        <v>0.14000000000000001</v>
      </c>
    </row>
    <row r="146" spans="1:2" x14ac:dyDescent="0.25">
      <c r="A146" s="108" t="s">
        <v>318</v>
      </c>
      <c r="B146" s="52">
        <f>SUM(B144+B144)</f>
        <v>0.2</v>
      </c>
    </row>
  </sheetData>
  <autoFilter ref="A1:A129" xr:uid="{88E26ACF-7C42-469A-A3DF-12827E5C1C1E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8604C-BB71-4239-B783-135E754A885E}">
  <sheetPr codeName="Feuil7"/>
  <dimension ref="A1:G140"/>
  <sheetViews>
    <sheetView zoomScale="85" zoomScaleNormal="85" workbookViewId="0">
      <pane ySplit="1" topLeftCell="A113" activePane="bottomLeft" state="frozen"/>
      <selection activeCell="H10" sqref="H10"/>
      <selection pane="bottomLeft" activeCell="G125" sqref="G125"/>
    </sheetView>
  </sheetViews>
  <sheetFormatPr baseColWidth="10" defaultColWidth="11.42578125" defaultRowHeight="15" x14ac:dyDescent="0.25"/>
  <cols>
    <col min="1" max="1" width="62" style="111" customWidth="1"/>
    <col min="2" max="2" width="11.42578125" style="112"/>
    <col min="3" max="3" width="11.42578125" style="107"/>
  </cols>
  <sheetData>
    <row r="1" spans="1:3" ht="39.950000000000003" customHeight="1" thickBot="1" x14ac:dyDescent="0.3">
      <c r="A1" s="28" t="s">
        <v>60</v>
      </c>
      <c r="B1" s="29" t="s">
        <v>61</v>
      </c>
      <c r="C1" s="30" t="s">
        <v>62</v>
      </c>
    </row>
    <row r="2" spans="1:3" ht="39.950000000000003" customHeight="1" thickBot="1" x14ac:dyDescent="0.3">
      <c r="A2" s="152"/>
      <c r="B2" s="153"/>
      <c r="C2" s="154"/>
    </row>
    <row r="3" spans="1:3" ht="32.1" customHeight="1" x14ac:dyDescent="0.25">
      <c r="A3" s="31" t="s">
        <v>63</v>
      </c>
      <c r="B3" s="32">
        <v>210</v>
      </c>
      <c r="C3" s="33">
        <v>2.9999999999999997E-4</v>
      </c>
    </row>
    <row r="4" spans="1:3" ht="32.1" customHeight="1" x14ac:dyDescent="0.25">
      <c r="A4" s="53" t="s">
        <v>285</v>
      </c>
      <c r="B4" s="54">
        <v>0.9</v>
      </c>
      <c r="C4" s="39">
        <v>1.4999999999999999E-2</v>
      </c>
    </row>
    <row r="5" spans="1:3" ht="32.1" customHeight="1" x14ac:dyDescent="0.25">
      <c r="A5" s="37" t="s">
        <v>286</v>
      </c>
      <c r="B5" s="35">
        <v>0.7</v>
      </c>
      <c r="C5" s="39">
        <v>5.0000000000000001E-3</v>
      </c>
    </row>
    <row r="6" spans="1:3" ht="32.1" customHeight="1" x14ac:dyDescent="0.25">
      <c r="A6" s="37" t="s">
        <v>65</v>
      </c>
      <c r="B6" s="35">
        <v>1.1499999999999999</v>
      </c>
      <c r="C6" s="38">
        <v>1.4999999999999999E-2</v>
      </c>
    </row>
    <row r="7" spans="1:3" ht="32.1" customHeight="1" x14ac:dyDescent="0.25">
      <c r="A7" s="37" t="s">
        <v>66</v>
      </c>
      <c r="B7" s="35">
        <v>0.05</v>
      </c>
      <c r="C7" s="39">
        <v>1.2E-2</v>
      </c>
    </row>
    <row r="8" spans="1:3" ht="32.1" customHeight="1" x14ac:dyDescent="0.25">
      <c r="A8" s="37" t="s">
        <v>67</v>
      </c>
      <c r="B8" s="35">
        <v>3.5</v>
      </c>
      <c r="C8" s="40">
        <v>3.6999999999999998E-2</v>
      </c>
    </row>
    <row r="9" spans="1:3" ht="32.1" customHeight="1" x14ac:dyDescent="0.25">
      <c r="A9" s="41" t="s">
        <v>68</v>
      </c>
      <c r="B9" s="35">
        <v>1.6</v>
      </c>
      <c r="C9" s="40">
        <v>0.08</v>
      </c>
    </row>
    <row r="10" spans="1:3" ht="32.1" customHeight="1" x14ac:dyDescent="0.25">
      <c r="A10" s="37" t="s">
        <v>69</v>
      </c>
      <c r="B10" s="35">
        <v>1.65</v>
      </c>
      <c r="C10" s="39">
        <v>0.1</v>
      </c>
    </row>
    <row r="11" spans="1:3" ht="32.1" customHeight="1" x14ac:dyDescent="0.25">
      <c r="A11" s="37" t="s">
        <v>71</v>
      </c>
      <c r="B11" s="35">
        <v>0.12</v>
      </c>
      <c r="C11" s="39">
        <v>0.15</v>
      </c>
    </row>
    <row r="12" spans="1:3" ht="32.1" customHeight="1" x14ac:dyDescent="0.25">
      <c r="A12" s="41" t="s">
        <v>77</v>
      </c>
      <c r="B12" s="35">
        <v>0.11</v>
      </c>
      <c r="C12" s="39">
        <v>0.03</v>
      </c>
    </row>
    <row r="13" spans="1:3" ht="32.1" customHeight="1" x14ac:dyDescent="0.25">
      <c r="A13" s="41" t="s">
        <v>77</v>
      </c>
      <c r="B13" s="44">
        <v>6.8000000000000005E-2</v>
      </c>
      <c r="C13" s="39">
        <v>0.2</v>
      </c>
    </row>
    <row r="14" spans="1:3" ht="32.1" customHeight="1" x14ac:dyDescent="0.25">
      <c r="A14" s="41" t="s">
        <v>78</v>
      </c>
      <c r="B14" s="35" t="s">
        <v>79</v>
      </c>
      <c r="C14" s="39">
        <v>0.05</v>
      </c>
    </row>
    <row r="15" spans="1:3" ht="32.1" customHeight="1" x14ac:dyDescent="0.25">
      <c r="A15" s="41" t="s">
        <v>81</v>
      </c>
      <c r="B15" s="35">
        <v>2</v>
      </c>
      <c r="C15" s="39">
        <v>0.28000000000000003</v>
      </c>
    </row>
    <row r="16" spans="1:3" ht="32.1" customHeight="1" x14ac:dyDescent="0.25">
      <c r="A16" s="37" t="s">
        <v>82</v>
      </c>
      <c r="B16" s="35">
        <v>1.4</v>
      </c>
      <c r="C16" s="39">
        <v>0.2</v>
      </c>
    </row>
    <row r="17" spans="1:3" ht="32.1" customHeight="1" x14ac:dyDescent="0.25">
      <c r="A17" s="37" t="s">
        <v>83</v>
      </c>
      <c r="B17" s="35">
        <v>1.75</v>
      </c>
      <c r="C17" s="39">
        <v>0.2</v>
      </c>
    </row>
    <row r="18" spans="1:3" ht="32.1" customHeight="1" x14ac:dyDescent="0.25">
      <c r="A18" s="41" t="s">
        <v>84</v>
      </c>
      <c r="B18" s="35">
        <v>0.8</v>
      </c>
      <c r="C18" s="39">
        <v>0.2</v>
      </c>
    </row>
    <row r="19" spans="1:3" ht="32.1" customHeight="1" x14ac:dyDescent="0.25">
      <c r="A19" s="41" t="s">
        <v>319</v>
      </c>
      <c r="B19" s="35">
        <v>2.4</v>
      </c>
      <c r="C19" s="39">
        <v>0.2</v>
      </c>
    </row>
    <row r="20" spans="1:3" ht="32.1" customHeight="1" x14ac:dyDescent="0.25">
      <c r="A20" s="41" t="s">
        <v>87</v>
      </c>
      <c r="B20" s="35">
        <v>0.33</v>
      </c>
      <c r="C20" s="39">
        <v>0.2</v>
      </c>
    </row>
    <row r="21" spans="1:3" ht="32.1" customHeight="1" x14ac:dyDescent="0.25">
      <c r="A21" s="37" t="s">
        <v>88</v>
      </c>
      <c r="B21" s="35">
        <v>0.16</v>
      </c>
      <c r="C21" s="39">
        <v>0.2</v>
      </c>
    </row>
    <row r="22" spans="1:3" ht="32.1" customHeight="1" x14ac:dyDescent="0.25">
      <c r="A22" s="34" t="s">
        <v>89</v>
      </c>
      <c r="B22" s="35">
        <v>0.23</v>
      </c>
      <c r="C22" s="36">
        <v>3.0000000000000001E-3</v>
      </c>
    </row>
    <row r="23" spans="1:3" ht="32.1" customHeight="1" x14ac:dyDescent="0.25">
      <c r="A23" s="37" t="s">
        <v>114</v>
      </c>
      <c r="B23" s="35">
        <v>0.15</v>
      </c>
      <c r="C23" s="39">
        <v>0.01</v>
      </c>
    </row>
    <row r="24" spans="1:3" ht="32.1" customHeight="1" x14ac:dyDescent="0.25">
      <c r="A24" s="37" t="s">
        <v>115</v>
      </c>
      <c r="B24" s="35">
        <v>0.23</v>
      </c>
      <c r="C24" s="39">
        <v>0.1</v>
      </c>
    </row>
    <row r="25" spans="1:3" ht="32.1" customHeight="1" x14ac:dyDescent="0.25">
      <c r="A25" s="37" t="s">
        <v>116</v>
      </c>
      <c r="B25" s="35">
        <v>0.12</v>
      </c>
      <c r="C25" s="36">
        <v>1.4999999999999999E-2</v>
      </c>
    </row>
    <row r="26" spans="1:3" ht="32.1" customHeight="1" x14ac:dyDescent="0.25">
      <c r="A26" s="37" t="s">
        <v>117</v>
      </c>
      <c r="B26" s="35">
        <v>0.15</v>
      </c>
      <c r="C26" s="39">
        <v>0.02</v>
      </c>
    </row>
    <row r="27" spans="1:3" ht="32.1" customHeight="1" x14ac:dyDescent="0.25">
      <c r="A27" s="37" t="s">
        <v>118</v>
      </c>
      <c r="B27" s="44">
        <v>5.5E-2</v>
      </c>
      <c r="C27" s="39">
        <v>0.25</v>
      </c>
    </row>
    <row r="28" spans="1:3" ht="32.1" customHeight="1" x14ac:dyDescent="0.25">
      <c r="A28" s="37" t="s">
        <v>119</v>
      </c>
      <c r="B28" s="35">
        <v>7.0000000000000007E-2</v>
      </c>
      <c r="C28" s="39">
        <v>0.32</v>
      </c>
    </row>
    <row r="29" spans="1:3" ht="32.1" customHeight="1" x14ac:dyDescent="0.25">
      <c r="A29" s="37" t="s">
        <v>120</v>
      </c>
      <c r="B29" s="35">
        <v>0.04</v>
      </c>
      <c r="C29" s="39">
        <v>0.16</v>
      </c>
    </row>
    <row r="30" spans="1:3" ht="32.1" customHeight="1" x14ac:dyDescent="0.25">
      <c r="A30" s="37" t="s">
        <v>121</v>
      </c>
      <c r="B30" s="35">
        <v>7.6999999999999999E-2</v>
      </c>
      <c r="C30" s="36">
        <v>5.5E-2</v>
      </c>
    </row>
    <row r="31" spans="1:3" ht="32.1" customHeight="1" x14ac:dyDescent="0.25">
      <c r="A31" s="37" t="s">
        <v>122</v>
      </c>
      <c r="B31" s="35">
        <v>0.16</v>
      </c>
      <c r="C31" s="36">
        <v>2.3E-2</v>
      </c>
    </row>
    <row r="32" spans="1:3" ht="32.1" customHeight="1" x14ac:dyDescent="0.25">
      <c r="A32" s="37" t="s">
        <v>123</v>
      </c>
      <c r="B32" s="35">
        <v>0.14000000000000001</v>
      </c>
      <c r="C32" s="36">
        <v>1.7999999999999999E-2</v>
      </c>
    </row>
    <row r="33" spans="1:3" ht="32.1" customHeight="1" x14ac:dyDescent="0.25">
      <c r="A33" s="37" t="s">
        <v>124</v>
      </c>
      <c r="B33" s="35">
        <v>0.36</v>
      </c>
      <c r="C33" s="36">
        <v>2.8000000000000001E-2</v>
      </c>
    </row>
    <row r="34" spans="1:3" ht="32.1" customHeight="1" x14ac:dyDescent="0.25">
      <c r="A34" s="37" t="s">
        <v>125</v>
      </c>
      <c r="B34" s="35">
        <v>0.15</v>
      </c>
      <c r="C34" s="39">
        <v>0.03</v>
      </c>
    </row>
    <row r="35" spans="1:3" ht="32.1" customHeight="1" x14ac:dyDescent="0.25">
      <c r="A35" s="51" t="s">
        <v>288</v>
      </c>
      <c r="B35" s="35">
        <v>4.2000000000000003E-2</v>
      </c>
      <c r="C35" s="39">
        <v>0.15</v>
      </c>
    </row>
    <row r="36" spans="1:3" ht="32.1" customHeight="1" x14ac:dyDescent="0.25">
      <c r="A36" s="51" t="s">
        <v>288</v>
      </c>
      <c r="B36" s="35">
        <v>4.2000000000000003E-2</v>
      </c>
      <c r="C36" s="39">
        <v>0.18</v>
      </c>
    </row>
    <row r="37" spans="1:3" ht="32.1" customHeight="1" x14ac:dyDescent="0.25">
      <c r="A37" s="37" t="s">
        <v>288</v>
      </c>
      <c r="B37" s="35">
        <v>4.2000000000000003E-2</v>
      </c>
      <c r="C37" s="39">
        <v>0.2</v>
      </c>
    </row>
    <row r="38" spans="1:3" ht="32.1" customHeight="1" x14ac:dyDescent="0.25">
      <c r="A38" s="37" t="s">
        <v>289</v>
      </c>
      <c r="B38" s="35">
        <v>3.9E-2</v>
      </c>
      <c r="C38" s="39">
        <v>0.27</v>
      </c>
    </row>
    <row r="39" spans="1:3" ht="32.1" customHeight="1" x14ac:dyDescent="0.25">
      <c r="A39" s="37" t="s">
        <v>289</v>
      </c>
      <c r="B39" s="35">
        <v>3.9E-2</v>
      </c>
      <c r="C39" s="39">
        <v>0.31</v>
      </c>
    </row>
    <row r="40" spans="1:3" ht="32.1" customHeight="1" x14ac:dyDescent="0.25">
      <c r="A40" s="37" t="s">
        <v>289</v>
      </c>
      <c r="B40" s="35">
        <v>3.9E-2</v>
      </c>
      <c r="C40" s="39">
        <v>0.39</v>
      </c>
    </row>
    <row r="41" spans="1:3" ht="32.1" customHeight="1" x14ac:dyDescent="0.25">
      <c r="A41" s="37" t="s">
        <v>291</v>
      </c>
      <c r="B41" s="35">
        <v>0.04</v>
      </c>
      <c r="C41" s="39">
        <v>0.28000000000000003</v>
      </c>
    </row>
    <row r="42" spans="1:3" ht="32.1" customHeight="1" x14ac:dyDescent="0.25">
      <c r="A42" s="37" t="s">
        <v>291</v>
      </c>
      <c r="B42" s="35">
        <v>4.2000000000000003E-2</v>
      </c>
      <c r="C42" s="39">
        <v>0.32</v>
      </c>
    </row>
    <row r="43" spans="1:3" ht="32.1" customHeight="1" x14ac:dyDescent="0.25">
      <c r="A43" s="37" t="s">
        <v>291</v>
      </c>
      <c r="B43" s="35">
        <v>4.2000000000000003E-2</v>
      </c>
      <c r="C43" s="39">
        <v>0.4</v>
      </c>
    </row>
    <row r="44" spans="1:3" ht="32.1" customHeight="1" x14ac:dyDescent="0.25">
      <c r="A44" s="119" t="s">
        <v>320</v>
      </c>
      <c r="B44" s="54">
        <v>1.3</v>
      </c>
      <c r="C44" s="39">
        <v>0.05</v>
      </c>
    </row>
    <row r="45" spans="1:3" ht="32.1" customHeight="1" x14ac:dyDescent="0.25">
      <c r="A45" s="53" t="s">
        <v>321</v>
      </c>
      <c r="B45" s="54">
        <v>0.47</v>
      </c>
      <c r="C45" s="39">
        <v>0.1</v>
      </c>
    </row>
    <row r="46" spans="1:3" ht="32.1" customHeight="1" x14ac:dyDescent="0.25">
      <c r="A46" s="53" t="s">
        <v>322</v>
      </c>
      <c r="B46" s="172">
        <v>3.8300000000000001E-2</v>
      </c>
      <c r="C46" s="36">
        <v>0.115</v>
      </c>
    </row>
    <row r="47" spans="1:3" ht="32.1" customHeight="1" x14ac:dyDescent="0.25">
      <c r="A47" s="53" t="s">
        <v>151</v>
      </c>
      <c r="B47" s="54">
        <v>1.75</v>
      </c>
      <c r="C47" s="39">
        <v>0.2</v>
      </c>
    </row>
    <row r="48" spans="1:3" ht="32.1" customHeight="1" x14ac:dyDescent="0.25">
      <c r="A48" s="53" t="s">
        <v>323</v>
      </c>
      <c r="B48" s="54">
        <v>1.75</v>
      </c>
      <c r="C48" s="39">
        <v>0.04</v>
      </c>
    </row>
    <row r="49" spans="1:3" ht="32.1" customHeight="1" x14ac:dyDescent="0.25">
      <c r="A49" s="53" t="s">
        <v>292</v>
      </c>
      <c r="B49" s="54">
        <v>1.4</v>
      </c>
      <c r="C49" s="39">
        <v>0.15</v>
      </c>
    </row>
    <row r="50" spans="1:3" ht="32.1" customHeight="1" x14ac:dyDescent="0.25">
      <c r="A50" s="37" t="s">
        <v>160</v>
      </c>
      <c r="B50" s="35">
        <v>3.5</v>
      </c>
      <c r="C50" s="39">
        <v>0.03</v>
      </c>
    </row>
    <row r="51" spans="1:3" ht="32.1" customHeight="1" x14ac:dyDescent="0.25">
      <c r="A51" s="57" t="s">
        <v>161</v>
      </c>
      <c r="B51" s="35">
        <v>2.8</v>
      </c>
      <c r="C51" s="39">
        <v>0.16800000000000001</v>
      </c>
    </row>
    <row r="52" spans="1:3" ht="32.1" customHeight="1" x14ac:dyDescent="0.25">
      <c r="A52" s="37" t="s">
        <v>162</v>
      </c>
      <c r="B52" s="35">
        <v>3.5</v>
      </c>
      <c r="C52" s="39">
        <v>0.21</v>
      </c>
    </row>
    <row r="53" spans="1:3" ht="32.1" customHeight="1" x14ac:dyDescent="0.25">
      <c r="A53" s="41" t="s">
        <v>164</v>
      </c>
      <c r="B53" s="35">
        <v>2.2999999999999998</v>
      </c>
      <c r="C53" s="39">
        <v>0.01</v>
      </c>
    </row>
    <row r="54" spans="1:3" ht="32.1" customHeight="1" x14ac:dyDescent="0.25">
      <c r="A54" s="41" t="s">
        <v>165</v>
      </c>
      <c r="B54" s="35">
        <v>1.9</v>
      </c>
      <c r="C54" s="39">
        <v>0.02</v>
      </c>
    </row>
    <row r="55" spans="1:3" ht="32.1" customHeight="1" x14ac:dyDescent="0.25">
      <c r="A55" s="58" t="s">
        <v>166</v>
      </c>
      <c r="B55" s="59">
        <v>2.6</v>
      </c>
      <c r="C55" s="60">
        <v>7.0000000000000007E-2</v>
      </c>
    </row>
    <row r="56" spans="1:3" ht="32.1" customHeight="1" x14ac:dyDescent="0.25">
      <c r="A56" s="61" t="s">
        <v>167</v>
      </c>
      <c r="B56" s="62">
        <v>4.2000000000000003E-2</v>
      </c>
      <c r="C56" s="63">
        <v>0.252</v>
      </c>
    </row>
    <row r="57" spans="1:3" ht="32.1" customHeight="1" x14ac:dyDescent="0.25">
      <c r="A57" s="41" t="s">
        <v>169</v>
      </c>
      <c r="B57" s="35">
        <v>3.4645000000000002E-2</v>
      </c>
      <c r="C57" s="39">
        <v>0.22</v>
      </c>
    </row>
    <row r="58" spans="1:3" ht="32.1" customHeight="1" x14ac:dyDescent="0.25">
      <c r="A58" s="41" t="s">
        <v>170</v>
      </c>
      <c r="B58" s="35">
        <v>3.5999999999999997E-2</v>
      </c>
      <c r="C58" s="39">
        <v>0.22</v>
      </c>
    </row>
    <row r="59" spans="1:3" ht="32.1" customHeight="1" x14ac:dyDescent="0.25">
      <c r="A59" s="41" t="s">
        <v>173</v>
      </c>
      <c r="B59" s="35">
        <v>3.4000000000000002E-2</v>
      </c>
      <c r="C59" s="39">
        <v>0.08</v>
      </c>
    </row>
    <row r="60" spans="1:3" ht="32.1" customHeight="1" x14ac:dyDescent="0.25">
      <c r="A60" s="41" t="s">
        <v>294</v>
      </c>
      <c r="B60" s="35">
        <v>3.5819999999999998E-2</v>
      </c>
      <c r="C60" s="39">
        <v>0.24</v>
      </c>
    </row>
    <row r="61" spans="1:3" ht="32.1" customHeight="1" x14ac:dyDescent="0.25">
      <c r="A61" s="41" t="s">
        <v>294</v>
      </c>
      <c r="B61" s="35">
        <v>0.35616399999999998</v>
      </c>
      <c r="C61" s="39">
        <v>0.26</v>
      </c>
    </row>
    <row r="62" spans="1:3" ht="32.1" customHeight="1" x14ac:dyDescent="0.25">
      <c r="A62" s="41" t="s">
        <v>295</v>
      </c>
      <c r="B62" s="35">
        <v>3.5479999999999998E-2</v>
      </c>
      <c r="C62" s="39">
        <v>0.22</v>
      </c>
    </row>
    <row r="63" spans="1:3" ht="32.1" customHeight="1" x14ac:dyDescent="0.25">
      <c r="A63" s="41" t="s">
        <v>176</v>
      </c>
      <c r="B63" s="35">
        <v>3.3000000000000002E-2</v>
      </c>
      <c r="C63" s="39">
        <v>0.2</v>
      </c>
    </row>
    <row r="64" spans="1:3" ht="32.1" customHeight="1" x14ac:dyDescent="0.25">
      <c r="A64" s="41" t="s">
        <v>176</v>
      </c>
      <c r="B64" s="35">
        <v>3.3000000000000002E-2</v>
      </c>
      <c r="C64" s="39">
        <v>0.14000000000000001</v>
      </c>
    </row>
    <row r="65" spans="1:3" ht="32.1" customHeight="1" x14ac:dyDescent="0.25">
      <c r="A65" s="67" t="s">
        <v>177</v>
      </c>
      <c r="B65" s="120">
        <v>3.2000000000000001E-2</v>
      </c>
      <c r="C65" s="39">
        <v>0.12</v>
      </c>
    </row>
    <row r="66" spans="1:3" ht="32.1" customHeight="1" x14ac:dyDescent="0.25">
      <c r="A66" s="41" t="s">
        <v>178</v>
      </c>
      <c r="B66" s="44">
        <v>3.2000000000000001E-2</v>
      </c>
      <c r="C66" s="39">
        <v>0.2</v>
      </c>
    </row>
    <row r="67" spans="1:3" ht="32.1" customHeight="1" x14ac:dyDescent="0.25">
      <c r="A67" s="69" t="s">
        <v>179</v>
      </c>
      <c r="B67" s="44">
        <v>3.2000000000000001E-2</v>
      </c>
      <c r="C67" s="39">
        <v>0.12</v>
      </c>
    </row>
    <row r="68" spans="1:3" ht="32.1" customHeight="1" x14ac:dyDescent="0.25">
      <c r="A68" s="41" t="s">
        <v>183</v>
      </c>
      <c r="B68" s="42">
        <v>2.9850000000000002E-2</v>
      </c>
      <c r="C68" s="39">
        <v>0.1</v>
      </c>
    </row>
    <row r="69" spans="1:3" ht="32.1" customHeight="1" x14ac:dyDescent="0.25">
      <c r="A69" s="69" t="s">
        <v>184</v>
      </c>
      <c r="B69" s="35">
        <v>0.04</v>
      </c>
      <c r="C69" s="39">
        <v>0.2</v>
      </c>
    </row>
    <row r="70" spans="1:3" ht="32.1" customHeight="1" x14ac:dyDescent="0.25">
      <c r="A70" s="72" t="s">
        <v>185</v>
      </c>
      <c r="B70" s="35">
        <v>3.2000000000000001E-2</v>
      </c>
      <c r="C70" s="36">
        <v>0.10100000000000001</v>
      </c>
    </row>
    <row r="71" spans="1:3" ht="32.1" customHeight="1" x14ac:dyDescent="0.25">
      <c r="A71" s="73" t="s">
        <v>186</v>
      </c>
      <c r="B71" s="75">
        <v>7.0999999999999994E-2</v>
      </c>
      <c r="C71" s="39">
        <v>0.01</v>
      </c>
    </row>
    <row r="72" spans="1:3" ht="32.1" customHeight="1" x14ac:dyDescent="0.25">
      <c r="A72" s="73" t="s">
        <v>15</v>
      </c>
      <c r="B72" s="75">
        <v>0.13</v>
      </c>
      <c r="C72" s="39">
        <v>0.02</v>
      </c>
    </row>
    <row r="73" spans="1:3" ht="32.1" customHeight="1" x14ac:dyDescent="0.25">
      <c r="A73" s="73" t="s">
        <v>187</v>
      </c>
      <c r="B73" s="75">
        <v>0.155</v>
      </c>
      <c r="C73" s="39">
        <v>2.5000000000000001E-2</v>
      </c>
    </row>
    <row r="74" spans="1:3" ht="32.1" customHeight="1" x14ac:dyDescent="0.25">
      <c r="A74" s="73" t="s">
        <v>188</v>
      </c>
      <c r="B74" s="75">
        <v>0.18</v>
      </c>
      <c r="C74" s="39">
        <v>0.03</v>
      </c>
    </row>
    <row r="75" spans="1:3" ht="32.1" customHeight="1" x14ac:dyDescent="0.25">
      <c r="A75" s="76" t="s">
        <v>189</v>
      </c>
      <c r="B75" s="75">
        <v>0.23</v>
      </c>
      <c r="C75" s="39">
        <v>0.04</v>
      </c>
    </row>
    <row r="76" spans="1:3" ht="32.1" customHeight="1" x14ac:dyDescent="0.25">
      <c r="A76" s="76" t="s">
        <v>190</v>
      </c>
      <c r="B76" s="75">
        <v>4.7E-2</v>
      </c>
      <c r="C76" s="39">
        <v>5.0000000000000001E-3</v>
      </c>
    </row>
    <row r="77" spans="1:3" ht="32.1" customHeight="1" x14ac:dyDescent="0.25">
      <c r="A77" s="76" t="s">
        <v>191</v>
      </c>
      <c r="B77" s="75">
        <v>0.28000000000000003</v>
      </c>
      <c r="C77" s="39">
        <v>0.05</v>
      </c>
    </row>
    <row r="78" spans="1:3" ht="32.1" customHeight="1" x14ac:dyDescent="0.25">
      <c r="A78" s="51" t="s">
        <v>192</v>
      </c>
      <c r="B78" s="35">
        <v>0.04</v>
      </c>
      <c r="C78" s="39">
        <v>0.15</v>
      </c>
    </row>
    <row r="79" spans="1:3" ht="32.1" customHeight="1" x14ac:dyDescent="0.25">
      <c r="A79" s="51" t="s">
        <v>193</v>
      </c>
      <c r="B79" s="35">
        <v>0.04</v>
      </c>
      <c r="C79" s="39">
        <v>0.2</v>
      </c>
    </row>
    <row r="80" spans="1:3" ht="32.1" customHeight="1" x14ac:dyDescent="0.25">
      <c r="A80" s="51" t="s">
        <v>194</v>
      </c>
      <c r="B80" s="44">
        <v>4.2999999999999997E-2</v>
      </c>
      <c r="C80" s="36">
        <v>0.25800000000000001</v>
      </c>
    </row>
    <row r="81" spans="1:7" s="79" customFormat="1" ht="32.1" customHeight="1" x14ac:dyDescent="0.25">
      <c r="A81" s="41" t="s">
        <v>201</v>
      </c>
      <c r="B81" s="35">
        <v>2.9</v>
      </c>
      <c r="C81" s="39">
        <v>0.05</v>
      </c>
      <c r="D81"/>
      <c r="E81"/>
      <c r="F81"/>
      <c r="G81"/>
    </row>
    <row r="82" spans="1:7" s="79" customFormat="1" ht="32.1" customHeight="1" x14ac:dyDescent="0.25">
      <c r="A82" s="41" t="s">
        <v>201</v>
      </c>
      <c r="B82" s="35">
        <v>3.5</v>
      </c>
      <c r="C82" s="39">
        <v>0.03</v>
      </c>
    </row>
    <row r="83" spans="1:7" s="79" customFormat="1" ht="32.1" customHeight="1" x14ac:dyDescent="0.25">
      <c r="A83" s="53" t="s">
        <v>204</v>
      </c>
      <c r="B83" s="54">
        <v>0.87</v>
      </c>
      <c r="C83" s="36">
        <v>2.5000000000000001E-2</v>
      </c>
    </row>
    <row r="84" spans="1:7" s="79" customFormat="1" ht="32.1" customHeight="1" x14ac:dyDescent="0.25">
      <c r="A84" s="53" t="s">
        <v>205</v>
      </c>
      <c r="B84" s="54">
        <v>1.4</v>
      </c>
      <c r="C84" s="36">
        <v>2.5000000000000001E-2</v>
      </c>
    </row>
    <row r="85" spans="1:7" ht="32.1" customHeight="1" x14ac:dyDescent="0.25">
      <c r="A85" s="41" t="s">
        <v>206</v>
      </c>
      <c r="B85" s="46">
        <v>2.4799999999999999E-2</v>
      </c>
      <c r="C85" s="36">
        <v>9.2999999999999999E-2</v>
      </c>
      <c r="D85" s="79"/>
      <c r="E85" s="79"/>
      <c r="F85" s="79"/>
      <c r="G85" s="79"/>
    </row>
    <row r="86" spans="1:7" ht="32.1" customHeight="1" x14ac:dyDescent="0.25">
      <c r="A86" s="41" t="s">
        <v>207</v>
      </c>
      <c r="B86" s="35">
        <v>2.1999999999999999E-2</v>
      </c>
      <c r="C86" s="39">
        <v>0.14699999999999999</v>
      </c>
    </row>
    <row r="87" spans="1:7" ht="32.1" customHeight="1" x14ac:dyDescent="0.25">
      <c r="A87" s="41" t="s">
        <v>208</v>
      </c>
      <c r="B87" s="35">
        <v>3.5000000000000003E-2</v>
      </c>
      <c r="C87" s="39">
        <v>0.09</v>
      </c>
    </row>
    <row r="88" spans="1:7" ht="39.950000000000003" customHeight="1" x14ac:dyDescent="0.25">
      <c r="A88" s="41" t="s">
        <v>300</v>
      </c>
      <c r="B88" s="44">
        <v>3.1E-2</v>
      </c>
      <c r="C88" s="36">
        <v>3.0000000000000001E-3</v>
      </c>
    </row>
    <row r="89" spans="1:7" ht="39.950000000000003" customHeight="1" x14ac:dyDescent="0.25">
      <c r="A89" s="41" t="s">
        <v>301</v>
      </c>
      <c r="B89" s="44">
        <v>3.4000000000000002E-2</v>
      </c>
      <c r="C89" s="39">
        <v>2E-3</v>
      </c>
    </row>
    <row r="90" spans="1:7" ht="32.1" customHeight="1" x14ac:dyDescent="0.25">
      <c r="A90" s="41" t="s">
        <v>214</v>
      </c>
      <c r="B90" s="35">
        <v>4.1000000000000002E-2</v>
      </c>
      <c r="C90" s="80">
        <v>0.20499999999999999</v>
      </c>
    </row>
    <row r="91" spans="1:7" ht="32.1" customHeight="1" x14ac:dyDescent="0.25">
      <c r="A91" s="37" t="s">
        <v>216</v>
      </c>
      <c r="B91" s="81">
        <v>4.8000000000000001E-2</v>
      </c>
      <c r="C91" s="82">
        <v>0.36</v>
      </c>
    </row>
    <row r="92" spans="1:7" ht="32.1" customHeight="1" x14ac:dyDescent="0.25">
      <c r="A92" s="83" t="s">
        <v>217</v>
      </c>
      <c r="B92" s="44">
        <v>0.10199999999999999</v>
      </c>
      <c r="C92" s="36">
        <v>5.8000000000000003E-2</v>
      </c>
    </row>
    <row r="93" spans="1:7" ht="32.1" customHeight="1" x14ac:dyDescent="0.25">
      <c r="A93" s="83" t="s">
        <v>218</v>
      </c>
      <c r="B93" s="84" t="s">
        <v>219</v>
      </c>
      <c r="C93" s="52">
        <v>4.4999999999999998E-2</v>
      </c>
    </row>
    <row r="94" spans="1:7" ht="32.1" customHeight="1" x14ac:dyDescent="0.25">
      <c r="A94" s="69" t="s">
        <v>220</v>
      </c>
      <c r="B94" s="85">
        <v>3.7999999999999999E-2</v>
      </c>
      <c r="C94" s="52">
        <v>0.02</v>
      </c>
    </row>
    <row r="95" spans="1:7" ht="32.1" customHeight="1" x14ac:dyDescent="0.25">
      <c r="A95" s="69" t="s">
        <v>220</v>
      </c>
      <c r="B95" s="85">
        <v>0.04</v>
      </c>
      <c r="C95" s="52">
        <v>0.03</v>
      </c>
    </row>
    <row r="96" spans="1:7" ht="32.1" customHeight="1" x14ac:dyDescent="0.25">
      <c r="A96" s="69" t="s">
        <v>221</v>
      </c>
      <c r="B96" s="35">
        <v>0.03</v>
      </c>
      <c r="C96" s="36">
        <v>9.6000000000000002E-2</v>
      </c>
    </row>
    <row r="97" spans="1:7" ht="32.1" customHeight="1" x14ac:dyDescent="0.25">
      <c r="A97" s="69" t="s">
        <v>222</v>
      </c>
      <c r="B97" s="35">
        <v>3.2000000000000001E-2</v>
      </c>
      <c r="C97" s="36">
        <v>0.10100000000000001</v>
      </c>
    </row>
    <row r="98" spans="1:7" ht="32.1" customHeight="1" x14ac:dyDescent="0.25">
      <c r="A98" s="41" t="s">
        <v>223</v>
      </c>
      <c r="B98" s="44">
        <v>3.2000000000000001E-2</v>
      </c>
      <c r="C98" s="39">
        <v>0.1</v>
      </c>
    </row>
    <row r="99" spans="1:7" ht="32.1" customHeight="1" x14ac:dyDescent="0.25">
      <c r="A99" s="37" t="s">
        <v>225</v>
      </c>
      <c r="B99" s="81">
        <v>0.06</v>
      </c>
      <c r="C99" s="86">
        <v>0.22500000000000001</v>
      </c>
    </row>
    <row r="100" spans="1:7" ht="32.1" customHeight="1" x14ac:dyDescent="0.25">
      <c r="A100" s="37" t="s">
        <v>225</v>
      </c>
      <c r="B100" s="87" t="s">
        <v>226</v>
      </c>
      <c r="C100" s="88">
        <v>0.3</v>
      </c>
    </row>
    <row r="101" spans="1:7" ht="32.1" customHeight="1" x14ac:dyDescent="0.25">
      <c r="A101" s="41" t="s">
        <v>227</v>
      </c>
      <c r="B101" s="35">
        <v>1.7</v>
      </c>
      <c r="C101" s="39">
        <v>0.04</v>
      </c>
    </row>
    <row r="102" spans="1:7" s="89" customFormat="1" ht="32.1" customHeight="1" x14ac:dyDescent="0.25">
      <c r="A102" s="37" t="s">
        <v>228</v>
      </c>
      <c r="B102" s="35">
        <v>2.2000000000000002</v>
      </c>
      <c r="C102" s="39">
        <v>0.4</v>
      </c>
      <c r="D102"/>
      <c r="E102"/>
      <c r="F102"/>
      <c r="G102"/>
    </row>
    <row r="103" spans="1:7" ht="32.1" customHeight="1" x14ac:dyDescent="0.25">
      <c r="A103" s="41" t="s">
        <v>229</v>
      </c>
      <c r="B103" s="35">
        <v>1.4</v>
      </c>
      <c r="C103" s="39">
        <v>0.2</v>
      </c>
      <c r="D103" s="89"/>
      <c r="E103" s="89"/>
      <c r="F103" s="89"/>
      <c r="G103" s="89"/>
    </row>
    <row r="104" spans="1:7" ht="32.1" customHeight="1" x14ac:dyDescent="0.25">
      <c r="A104" s="37" t="s">
        <v>230</v>
      </c>
      <c r="B104" s="35">
        <v>1.7</v>
      </c>
      <c r="C104" s="39">
        <v>0.25</v>
      </c>
    </row>
    <row r="105" spans="1:7" ht="32.1" customHeight="1" x14ac:dyDescent="0.25">
      <c r="A105" s="37" t="s">
        <v>231</v>
      </c>
      <c r="B105" s="35">
        <v>1.05</v>
      </c>
      <c r="C105" s="39">
        <v>0.4</v>
      </c>
    </row>
    <row r="106" spans="1:7" ht="32.1" customHeight="1" x14ac:dyDescent="0.25">
      <c r="A106" s="41" t="s">
        <v>232</v>
      </c>
      <c r="B106" s="35">
        <v>1.1000000000000001</v>
      </c>
      <c r="C106" s="39">
        <v>0.4</v>
      </c>
    </row>
    <row r="107" spans="1:7" ht="32.1" customHeight="1" x14ac:dyDescent="0.25">
      <c r="A107" s="41" t="s">
        <v>233</v>
      </c>
      <c r="B107" s="35">
        <v>2.2999999999999998</v>
      </c>
      <c r="C107" s="39">
        <v>0.5</v>
      </c>
    </row>
    <row r="108" spans="1:7" ht="32.1" customHeight="1" x14ac:dyDescent="0.25">
      <c r="A108" s="41" t="s">
        <v>234</v>
      </c>
      <c r="B108" s="35">
        <v>0.85709999999999997</v>
      </c>
      <c r="C108" s="39">
        <v>0.3</v>
      </c>
    </row>
    <row r="109" spans="1:7" ht="32.1" customHeight="1" x14ac:dyDescent="0.25">
      <c r="A109" s="41" t="s">
        <v>235</v>
      </c>
      <c r="B109" s="35">
        <v>1.1000000000000001</v>
      </c>
      <c r="C109" s="39">
        <v>0.5</v>
      </c>
    </row>
    <row r="110" spans="1:7" ht="32.1" customHeight="1" x14ac:dyDescent="0.25">
      <c r="A110" s="41" t="s">
        <v>11</v>
      </c>
      <c r="B110" s="44">
        <v>0.3125</v>
      </c>
      <c r="C110" s="70">
        <v>1.2500000000000001E-2</v>
      </c>
    </row>
    <row r="111" spans="1:7" ht="32.1" customHeight="1" x14ac:dyDescent="0.25">
      <c r="A111" s="41" t="s">
        <v>240</v>
      </c>
      <c r="B111" s="44">
        <v>0.3125</v>
      </c>
      <c r="C111" s="70">
        <v>1.2500000000000001E-2</v>
      </c>
    </row>
    <row r="112" spans="1:7" ht="32.1" customHeight="1" x14ac:dyDescent="0.25">
      <c r="A112" s="41" t="s">
        <v>303</v>
      </c>
      <c r="B112" s="35">
        <v>0.36</v>
      </c>
      <c r="C112" s="36">
        <v>1.7999999999999999E-2</v>
      </c>
    </row>
    <row r="113" spans="1:3" ht="32.1" customHeight="1" x14ac:dyDescent="0.25">
      <c r="A113" s="41" t="s">
        <v>241</v>
      </c>
      <c r="B113" s="44">
        <v>0.3125</v>
      </c>
      <c r="C113" s="70">
        <v>1.2500000000000001E-2</v>
      </c>
    </row>
    <row r="114" spans="1:3" ht="32.1" customHeight="1" x14ac:dyDescent="0.25">
      <c r="A114" s="83" t="s">
        <v>255</v>
      </c>
      <c r="B114" s="35">
        <v>0.35</v>
      </c>
      <c r="C114" s="36">
        <v>2E-3</v>
      </c>
    </row>
    <row r="115" spans="1:3" ht="32.1" customHeight="1" x14ac:dyDescent="0.25">
      <c r="A115" s="83" t="s">
        <v>324</v>
      </c>
      <c r="B115" s="44">
        <v>3.5999999999999997E-2</v>
      </c>
      <c r="C115" s="39">
        <v>0.04</v>
      </c>
    </row>
    <row r="116" spans="1:3" ht="32.1" customHeight="1" x14ac:dyDescent="0.25">
      <c r="A116" s="93" t="s">
        <v>305</v>
      </c>
      <c r="B116" s="44">
        <v>3.4000000000000002E-2</v>
      </c>
      <c r="C116" s="39">
        <v>7.0000000000000007E-2</v>
      </c>
    </row>
    <row r="117" spans="1:3" ht="32.1" customHeight="1" x14ac:dyDescent="0.25">
      <c r="A117" s="93" t="s">
        <v>305</v>
      </c>
      <c r="B117" s="44">
        <v>3.4000000000000002E-2</v>
      </c>
      <c r="C117" s="39">
        <v>0.08</v>
      </c>
    </row>
    <row r="118" spans="1:3" ht="32.1" customHeight="1" x14ac:dyDescent="0.25">
      <c r="A118" s="93" t="s">
        <v>305</v>
      </c>
      <c r="B118" s="44">
        <v>3.4000000000000002E-2</v>
      </c>
      <c r="C118" s="39">
        <v>0.1</v>
      </c>
    </row>
    <row r="119" spans="1:3" ht="32.1" customHeight="1" x14ac:dyDescent="0.25">
      <c r="A119" s="69" t="s">
        <v>325</v>
      </c>
      <c r="B119" s="44">
        <v>3.3000000000000002E-2</v>
      </c>
      <c r="C119" s="39">
        <v>0.1</v>
      </c>
    </row>
    <row r="120" spans="1:3" ht="32.1" customHeight="1" x14ac:dyDescent="0.25">
      <c r="A120" s="69" t="s">
        <v>325</v>
      </c>
      <c r="B120" s="121">
        <v>3.5000000000000003E-2</v>
      </c>
      <c r="C120" s="39">
        <v>0.14000000000000001</v>
      </c>
    </row>
    <row r="121" spans="1:3" ht="32.1" customHeight="1" x14ac:dyDescent="0.25">
      <c r="A121" s="69" t="s">
        <v>325</v>
      </c>
      <c r="B121" s="44">
        <v>3.3000000000000002E-2</v>
      </c>
      <c r="C121" s="39">
        <v>0.15</v>
      </c>
    </row>
    <row r="122" spans="1:3" ht="32.1" customHeight="1" x14ac:dyDescent="0.25">
      <c r="A122" s="58" t="s">
        <v>263</v>
      </c>
      <c r="B122" s="94">
        <v>3.2000000000000001E-2</v>
      </c>
      <c r="C122" s="60">
        <v>0.214</v>
      </c>
    </row>
    <row r="123" spans="1:3" ht="32.1" customHeight="1" x14ac:dyDescent="0.25">
      <c r="A123" s="95" t="s">
        <v>263</v>
      </c>
      <c r="B123" s="62">
        <v>3.7999999999999999E-2</v>
      </c>
      <c r="C123" s="63">
        <v>0.22800000000000001</v>
      </c>
    </row>
    <row r="124" spans="1:3" ht="32.1" customHeight="1" x14ac:dyDescent="0.25">
      <c r="A124" s="96" t="s">
        <v>266</v>
      </c>
      <c r="B124" s="44">
        <v>2.3E-2</v>
      </c>
      <c r="C124" s="39">
        <v>0.1</v>
      </c>
    </row>
    <row r="125" spans="1:3" ht="32.1" customHeight="1" x14ac:dyDescent="0.25">
      <c r="A125" s="96" t="s">
        <v>267</v>
      </c>
      <c r="B125" s="44">
        <v>2.3E-2</v>
      </c>
      <c r="C125" s="39">
        <v>7.0000000000000007E-2</v>
      </c>
    </row>
    <row r="126" spans="1:3" ht="32.1" customHeight="1" x14ac:dyDescent="0.25">
      <c r="A126" s="96" t="s">
        <v>326</v>
      </c>
      <c r="B126" s="44">
        <v>0.02</v>
      </c>
      <c r="C126" s="39">
        <v>7.0000000000000007E-2</v>
      </c>
    </row>
    <row r="127" spans="1:3" ht="32.1" customHeight="1" x14ac:dyDescent="0.25">
      <c r="A127" s="96" t="s">
        <v>268</v>
      </c>
      <c r="B127" s="44">
        <v>2.1999999999999999E-2</v>
      </c>
      <c r="C127" s="39">
        <v>0.09</v>
      </c>
    </row>
    <row r="128" spans="1:3" ht="32.1" customHeight="1" x14ac:dyDescent="0.25">
      <c r="A128" s="96" t="s">
        <v>327</v>
      </c>
      <c r="B128" s="44">
        <v>2</v>
      </c>
      <c r="C128" s="39">
        <v>0.06</v>
      </c>
    </row>
    <row r="129" spans="1:6" ht="32.1" customHeight="1" x14ac:dyDescent="0.25">
      <c r="A129" s="41" t="s">
        <v>269</v>
      </c>
      <c r="B129" s="35">
        <v>0.12</v>
      </c>
      <c r="C129" s="39">
        <v>0.15</v>
      </c>
    </row>
    <row r="130" spans="1:6" ht="24" customHeight="1" x14ac:dyDescent="0.25">
      <c r="A130" s="37" t="s">
        <v>328</v>
      </c>
      <c r="B130" s="35">
        <v>1</v>
      </c>
      <c r="C130" s="36">
        <v>1.4999999999999999E-2</v>
      </c>
    </row>
    <row r="131" spans="1:6" ht="24" customHeight="1" x14ac:dyDescent="0.25">
      <c r="A131" s="37" t="s">
        <v>329</v>
      </c>
      <c r="B131" s="35">
        <v>1.35</v>
      </c>
      <c r="C131" s="39">
        <v>0.02</v>
      </c>
    </row>
    <row r="132" spans="1:6" ht="24" customHeight="1" thickBot="1" x14ac:dyDescent="0.3">
      <c r="A132" s="100" t="s">
        <v>330</v>
      </c>
      <c r="B132" s="122">
        <v>0.11</v>
      </c>
      <c r="C132" s="102">
        <v>0.6</v>
      </c>
      <c r="D132" s="99"/>
      <c r="E132" s="99"/>
      <c r="F132" s="99"/>
    </row>
    <row r="133" spans="1:6" ht="24" customHeight="1" x14ac:dyDescent="0.25">
      <c r="A133" s="103" t="s">
        <v>276</v>
      </c>
      <c r="B133" s="104" t="s">
        <v>277</v>
      </c>
      <c r="C133" s="105"/>
      <c r="D133" s="99"/>
      <c r="E133" s="99"/>
      <c r="F133" s="99"/>
    </row>
    <row r="134" spans="1:6" ht="24" customHeight="1" x14ac:dyDescent="0.25">
      <c r="A134" s="155"/>
      <c r="B134" s="156"/>
      <c r="D134" s="99"/>
      <c r="E134" s="99"/>
      <c r="F134" s="99"/>
    </row>
    <row r="135" spans="1:6" ht="24" customHeight="1" x14ac:dyDescent="0.25">
      <c r="A135" s="106" t="s">
        <v>315</v>
      </c>
      <c r="B135" s="52">
        <v>0.04</v>
      </c>
    </row>
    <row r="136" spans="1:6" ht="24" customHeight="1" x14ac:dyDescent="0.25">
      <c r="A136" s="106" t="s">
        <v>316</v>
      </c>
      <c r="B136" s="52">
        <v>0.1</v>
      </c>
    </row>
    <row r="137" spans="1:6" ht="24" customHeight="1" x14ac:dyDescent="0.25">
      <c r="A137" s="106" t="s">
        <v>331</v>
      </c>
      <c r="B137" s="52">
        <v>0.04</v>
      </c>
    </row>
    <row r="138" spans="1:6" x14ac:dyDescent="0.25">
      <c r="A138" s="106" t="s">
        <v>332</v>
      </c>
      <c r="B138" s="52">
        <v>0.17</v>
      </c>
    </row>
    <row r="139" spans="1:6" x14ac:dyDescent="0.25">
      <c r="A139" s="108" t="s">
        <v>333</v>
      </c>
      <c r="B139" s="52">
        <f>SUM(B138,B137)</f>
        <v>0.21000000000000002</v>
      </c>
    </row>
    <row r="140" spans="1:6" x14ac:dyDescent="0.25">
      <c r="A140" s="108" t="s">
        <v>334</v>
      </c>
      <c r="B140" s="52">
        <f>SUM(B138+B138)</f>
        <v>0.34</v>
      </c>
    </row>
  </sheetData>
  <autoFilter ref="A1:A127" xr:uid="{88E26ACF-7C42-469A-A3DF-12827E5C1C1E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50A23-63F7-430E-A5DD-F8C22DF3CA01}">
  <sheetPr codeName="Feuil8"/>
  <dimension ref="A1:D40"/>
  <sheetViews>
    <sheetView topLeftCell="A5" zoomScale="70" zoomScaleNormal="70" workbookViewId="0">
      <selection activeCell="K18" sqref="K18"/>
    </sheetView>
  </sheetViews>
  <sheetFormatPr baseColWidth="10" defaultColWidth="11.42578125" defaultRowHeight="15" x14ac:dyDescent="0.25"/>
  <sheetData>
    <row r="1" spans="1:4" ht="24.95" customHeight="1" thickBot="1" x14ac:dyDescent="0.3"/>
    <row r="2" spans="1:4" ht="24.95" customHeight="1" thickBot="1" x14ac:dyDescent="0.3">
      <c r="A2" s="362" t="s">
        <v>10</v>
      </c>
      <c r="B2" s="22">
        <v>28</v>
      </c>
      <c r="C2" s="364" t="s">
        <v>335</v>
      </c>
      <c r="D2" s="23">
        <v>1</v>
      </c>
    </row>
    <row r="3" spans="1:4" ht="24.95" customHeight="1" thickBot="1" x14ac:dyDescent="0.3">
      <c r="A3" s="363"/>
      <c r="B3" s="24">
        <v>27</v>
      </c>
      <c r="C3" s="365"/>
      <c r="D3" s="25">
        <v>0.9</v>
      </c>
    </row>
    <row r="4" spans="1:4" ht="24.95" customHeight="1" thickBot="1" x14ac:dyDescent="0.3">
      <c r="A4" s="363"/>
      <c r="B4" s="24">
        <v>26</v>
      </c>
      <c r="C4" s="365"/>
      <c r="D4" s="25">
        <v>0.8</v>
      </c>
    </row>
    <row r="5" spans="1:4" ht="24.95" customHeight="1" thickBot="1" x14ac:dyDescent="0.3">
      <c r="A5" s="363"/>
      <c r="B5" s="24">
        <v>25</v>
      </c>
      <c r="C5" s="365"/>
      <c r="D5" s="25">
        <v>0.7</v>
      </c>
    </row>
    <row r="6" spans="1:4" ht="24.95" customHeight="1" thickBot="1" x14ac:dyDescent="0.3">
      <c r="A6" s="363"/>
      <c r="B6" s="24">
        <v>24</v>
      </c>
      <c r="C6" s="365"/>
      <c r="D6" s="25">
        <v>0.6</v>
      </c>
    </row>
    <row r="7" spans="1:4" ht="24.95" customHeight="1" thickBot="1" x14ac:dyDescent="0.3">
      <c r="A7" s="363"/>
      <c r="B7" s="24">
        <v>23</v>
      </c>
      <c r="C7" s="365"/>
      <c r="D7" s="25">
        <v>0.5</v>
      </c>
    </row>
    <row r="8" spans="1:4" ht="24.95" customHeight="1" thickBot="1" x14ac:dyDescent="0.3">
      <c r="A8" s="363"/>
      <c r="B8" s="24">
        <v>22</v>
      </c>
      <c r="C8" s="365"/>
      <c r="D8" s="25">
        <v>0.4</v>
      </c>
    </row>
    <row r="9" spans="1:4" ht="24.95" customHeight="1" thickBot="1" x14ac:dyDescent="0.3">
      <c r="A9" s="363"/>
      <c r="B9" s="24">
        <v>21</v>
      </c>
      <c r="C9" s="365"/>
      <c r="D9" s="25">
        <v>0.3</v>
      </c>
    </row>
    <row r="10" spans="1:4" ht="24.95" customHeight="1" thickBot="1" x14ac:dyDescent="0.3">
      <c r="A10" s="363"/>
      <c r="B10" s="24">
        <v>20</v>
      </c>
      <c r="C10" s="365"/>
      <c r="D10" s="25">
        <v>0.2</v>
      </c>
    </row>
    <row r="11" spans="1:4" ht="24.95" customHeight="1" thickBot="1" x14ac:dyDescent="0.3">
      <c r="A11" s="363"/>
      <c r="B11" s="24">
        <v>19</v>
      </c>
      <c r="C11" s="365"/>
      <c r="D11" s="25">
        <v>0.1</v>
      </c>
    </row>
    <row r="12" spans="1:4" ht="24.95" customHeight="1" thickBot="1" x14ac:dyDescent="0.3">
      <c r="A12" s="363"/>
      <c r="B12" s="24">
        <v>18</v>
      </c>
      <c r="C12" s="366"/>
      <c r="D12" s="26">
        <v>0</v>
      </c>
    </row>
    <row r="13" spans="1:4" ht="24.95" customHeight="1" thickBot="1" x14ac:dyDescent="0.3">
      <c r="A13" s="363"/>
      <c r="B13" s="24">
        <v>17</v>
      </c>
    </row>
    <row r="14" spans="1:4" ht="24.95" customHeight="1" thickBot="1" x14ac:dyDescent="0.3">
      <c r="A14" s="363"/>
      <c r="B14" s="24">
        <v>16</v>
      </c>
      <c r="C14" t="s">
        <v>12</v>
      </c>
    </row>
    <row r="15" spans="1:4" ht="24.95" customHeight="1" thickBot="1" x14ac:dyDescent="0.3">
      <c r="A15" s="363"/>
      <c r="B15" s="24">
        <v>15</v>
      </c>
      <c r="C15" t="s">
        <v>14</v>
      </c>
    </row>
    <row r="16" spans="1:4" ht="24.95" customHeight="1" thickBot="1" x14ac:dyDescent="0.3">
      <c r="A16" s="363"/>
      <c r="B16" s="24">
        <v>14</v>
      </c>
      <c r="C16" t="s">
        <v>16</v>
      </c>
    </row>
    <row r="17" spans="1:3" ht="24.95" customHeight="1" thickBot="1" x14ac:dyDescent="0.3">
      <c r="A17" s="363"/>
      <c r="B17" s="24">
        <v>13</v>
      </c>
      <c r="C17" t="s">
        <v>18</v>
      </c>
    </row>
    <row r="18" spans="1:3" ht="24.95" customHeight="1" thickBot="1" x14ac:dyDescent="0.3">
      <c r="A18" s="363"/>
      <c r="B18" s="24">
        <v>12</v>
      </c>
      <c r="C18" t="s">
        <v>20</v>
      </c>
    </row>
    <row r="19" spans="1:3" ht="24.95" customHeight="1" thickBot="1" x14ac:dyDescent="0.3">
      <c r="A19" s="363"/>
      <c r="B19" s="24">
        <v>11</v>
      </c>
      <c r="C19" t="s">
        <v>336</v>
      </c>
    </row>
    <row r="20" spans="1:3" ht="24.95" customHeight="1" thickBot="1" x14ac:dyDescent="0.3">
      <c r="A20" s="363" t="s">
        <v>53</v>
      </c>
      <c r="B20" s="27">
        <v>10</v>
      </c>
      <c r="C20" t="s">
        <v>337</v>
      </c>
    </row>
    <row r="21" spans="1:3" ht="24.95" customHeight="1" thickBot="1" x14ac:dyDescent="0.3">
      <c r="A21" s="363"/>
      <c r="B21" s="27">
        <v>9</v>
      </c>
      <c r="C21" t="s">
        <v>338</v>
      </c>
    </row>
    <row r="22" spans="1:3" ht="24.95" customHeight="1" thickBot="1" x14ac:dyDescent="0.3">
      <c r="A22" s="363"/>
      <c r="B22" s="27">
        <v>8</v>
      </c>
    </row>
    <row r="23" spans="1:3" ht="24.95" customHeight="1" thickBot="1" x14ac:dyDescent="0.3">
      <c r="A23" s="363"/>
      <c r="B23" s="27">
        <v>7</v>
      </c>
    </row>
    <row r="24" spans="1:3" ht="24.95" customHeight="1" thickBot="1" x14ac:dyDescent="0.3">
      <c r="A24" s="363"/>
      <c r="B24" s="27">
        <v>6</v>
      </c>
    </row>
    <row r="25" spans="1:3" ht="24.95" customHeight="1" thickBot="1" x14ac:dyDescent="0.3">
      <c r="A25" s="363"/>
      <c r="B25" s="27">
        <v>5</v>
      </c>
    </row>
    <row r="26" spans="1:3" ht="24.95" customHeight="1" thickBot="1" x14ac:dyDescent="0.3">
      <c r="A26" s="363"/>
      <c r="B26" s="27">
        <v>4</v>
      </c>
    </row>
    <row r="27" spans="1:3" ht="24.95" customHeight="1" thickBot="1" x14ac:dyDescent="0.3">
      <c r="A27" s="363"/>
      <c r="B27" s="27">
        <v>3</v>
      </c>
    </row>
    <row r="28" spans="1:3" ht="24.95" customHeight="1" thickBot="1" x14ac:dyDescent="0.3">
      <c r="A28" s="363"/>
      <c r="B28" s="27">
        <v>2</v>
      </c>
    </row>
    <row r="29" spans="1:3" ht="24.95" customHeight="1" thickBot="1" x14ac:dyDescent="0.3">
      <c r="A29" s="363"/>
      <c r="B29" s="27">
        <v>1</v>
      </c>
    </row>
    <row r="30" spans="1:3" ht="24.95" customHeight="1" thickBot="1" x14ac:dyDescent="0.3">
      <c r="A30" s="363"/>
      <c r="B30" s="27">
        <v>0</v>
      </c>
    </row>
    <row r="31" spans="1:3" ht="24.95" customHeight="1" thickBot="1" x14ac:dyDescent="0.3">
      <c r="A31" s="363"/>
      <c r="B31" s="27">
        <v>-1</v>
      </c>
    </row>
    <row r="32" spans="1:3" ht="24.95" customHeight="1" thickBot="1" x14ac:dyDescent="0.3">
      <c r="A32" s="363"/>
      <c r="B32" s="27">
        <v>-2</v>
      </c>
    </row>
    <row r="33" spans="1:2" ht="24.95" customHeight="1" thickBot="1" x14ac:dyDescent="0.3">
      <c r="A33" s="363"/>
      <c r="B33" s="27">
        <v>-3</v>
      </c>
    </row>
    <row r="34" spans="1:2" ht="24.95" customHeight="1" thickBot="1" x14ac:dyDescent="0.3">
      <c r="A34" s="363"/>
      <c r="B34" s="27">
        <v>-4</v>
      </c>
    </row>
    <row r="35" spans="1:2" ht="24.95" customHeight="1" thickBot="1" x14ac:dyDescent="0.3">
      <c r="A35" s="363"/>
      <c r="B35" s="27">
        <v>-5</v>
      </c>
    </row>
    <row r="36" spans="1:2" ht="24.95" customHeight="1" thickBot="1" x14ac:dyDescent="0.3">
      <c r="A36" s="363"/>
      <c r="B36" s="27">
        <v>-6</v>
      </c>
    </row>
    <row r="37" spans="1:2" ht="24.95" customHeight="1" thickBot="1" x14ac:dyDescent="0.3">
      <c r="A37" s="367"/>
      <c r="B37" s="27">
        <v>-7</v>
      </c>
    </row>
    <row r="38" spans="1:2" ht="21.75" thickBot="1" x14ac:dyDescent="0.3">
      <c r="B38" s="147">
        <v>-8</v>
      </c>
    </row>
    <row r="39" spans="1:2" ht="21.75" thickBot="1" x14ac:dyDescent="0.3">
      <c r="B39" s="147">
        <v>-9</v>
      </c>
    </row>
    <row r="40" spans="1:2" ht="21.75" thickBot="1" x14ac:dyDescent="0.3">
      <c r="B40" s="148">
        <v>-10</v>
      </c>
    </row>
  </sheetData>
  <mergeCells count="3">
    <mergeCell ref="A2:A19"/>
    <mergeCell ref="C2:C12"/>
    <mergeCell ref="A20:A37"/>
  </mergeCells>
  <conditionalFormatting sqref="B2:B1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20:B40">
    <cfRule type="colorScale" priority="2">
      <colorScale>
        <cfvo type="min"/>
        <cfvo type="max"/>
        <color theme="8" tint="-0.249977111117893"/>
        <color theme="0"/>
      </colorScale>
    </cfRule>
    <cfRule type="colorScale" priority="3">
      <colorScale>
        <cfvo type="min"/>
        <cfvo type="max"/>
        <color theme="8" tint="-0.249977111117893"/>
        <color theme="8" tint="0.79998168889431442"/>
      </colorScale>
    </cfRule>
  </conditionalFormatting>
  <conditionalFormatting sqref="D2:D12">
    <cfRule type="colorScale" priority="4">
      <colorScale>
        <cfvo type="min"/>
        <cfvo type="max"/>
        <color theme="3" tint="0.89999084444715716"/>
        <color theme="3" tint="0.249977111117893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8E72-18C9-4412-A7BC-281F850E4E35}">
  <sheetPr codeName="Feuil9"/>
  <dimension ref="A1:K27"/>
  <sheetViews>
    <sheetView showGridLines="0" zoomScale="130" zoomScaleNormal="130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ColWidth="11.42578125" defaultRowHeight="15" x14ac:dyDescent="0.25"/>
  <sheetData>
    <row r="1" spans="1:11" x14ac:dyDescent="0.25">
      <c r="B1" s="167">
        <v>1</v>
      </c>
      <c r="C1" s="168">
        <v>0.9</v>
      </c>
      <c r="D1" s="168">
        <v>0.8</v>
      </c>
      <c r="E1" s="168">
        <v>0.7</v>
      </c>
      <c r="F1" s="168">
        <v>0.6</v>
      </c>
      <c r="G1" s="168">
        <v>0.5</v>
      </c>
      <c r="H1" s="168">
        <v>0.4</v>
      </c>
      <c r="I1" s="168">
        <v>0.3</v>
      </c>
      <c r="J1" s="168">
        <v>0.2</v>
      </c>
      <c r="K1" s="169">
        <v>0.1</v>
      </c>
    </row>
    <row r="2" spans="1:11" x14ac:dyDescent="0.25">
      <c r="A2" s="171">
        <v>0</v>
      </c>
      <c r="B2" s="170">
        <v>3.7880056880807665E-3</v>
      </c>
      <c r="C2" s="170">
        <v>3.4071301629323013E-3</v>
      </c>
      <c r="D2" s="170">
        <v>3.0267179829611811E-3</v>
      </c>
      <c r="E2" s="170">
        <v>2.6467683031738414E-3</v>
      </c>
      <c r="F2" s="170">
        <v>2.2672802806301315E-3</v>
      </c>
      <c r="G2" s="170">
        <v>1.8882530744370844E-3</v>
      </c>
      <c r="H2" s="170">
        <v>1.5096858457427035E-3</v>
      </c>
      <c r="I2" s="170">
        <v>1.131577757729776E-3</v>
      </c>
      <c r="J2" s="170">
        <v>7.5392797560970592E-4</v>
      </c>
      <c r="K2" s="170">
        <v>3.7673566661637061E-4</v>
      </c>
    </row>
    <row r="3" spans="1:11" x14ac:dyDescent="0.25">
      <c r="A3" s="171">
        <v>1</v>
      </c>
      <c r="B3" s="170">
        <v>4.0749093446430899E-3</v>
      </c>
      <c r="C3" s="170">
        <v>3.6650173469255226E-3</v>
      </c>
      <c r="D3" s="170">
        <v>3.2556617116206847E-3</v>
      </c>
      <c r="E3" s="170">
        <v>2.8468413866348328E-3</v>
      </c>
      <c r="F3" s="170">
        <v>2.4385553226240596E-3</v>
      </c>
      <c r="G3" s="170">
        <v>2.0308024729852972E-3</v>
      </c>
      <c r="H3" s="170">
        <v>1.6235817938473893E-3</v>
      </c>
      <c r="I3" s="170">
        <v>1.2168922440621763E-3</v>
      </c>
      <c r="J3" s="170">
        <v>8.1073278519562476E-4</v>
      </c>
      <c r="K3" s="170">
        <v>4.0510238151898748E-4</v>
      </c>
    </row>
    <row r="4" spans="1:11" x14ac:dyDescent="0.25">
      <c r="A4" s="171">
        <v>2</v>
      </c>
      <c r="B4" s="170">
        <v>4.3810600570846087E-3</v>
      </c>
      <c r="C4" s="170">
        <v>3.9401787845127073E-3</v>
      </c>
      <c r="D4" s="170">
        <v>3.4999177081518457E-3</v>
      </c>
      <c r="E4" s="170">
        <v>3.0602755202588333E-3</v>
      </c>
      <c r="F4" s="170">
        <v>2.6212509167645695E-3</v>
      </c>
      <c r="G4" s="170">
        <v>2.1828425972611437E-3</v>
      </c>
      <c r="H4" s="170">
        <v>1.7450492649889991E-3</v>
      </c>
      <c r="I4" s="170">
        <v>1.3078696268241489E-3</v>
      </c>
      <c r="J4" s="170">
        <v>8.7130239326543932E-4</v>
      </c>
      <c r="K4" s="170">
        <v>4.3534627842187733E-4</v>
      </c>
    </row>
    <row r="5" spans="1:11" x14ac:dyDescent="0.25">
      <c r="A5" s="171">
        <v>3</v>
      </c>
      <c r="B5" s="170">
        <v>4.7075868368996526E-3</v>
      </c>
      <c r="C5" s="170">
        <v>4.2336239486481051E-3</v>
      </c>
      <c r="D5" s="170">
        <v>3.7603774106129764E-3</v>
      </c>
      <c r="E5" s="170">
        <v>3.2878455999769221E-3</v>
      </c>
      <c r="F5" s="170">
        <v>2.8160268988206647E-3</v>
      </c>
      <c r="G5" s="170">
        <v>2.3449196941045265E-3</v>
      </c>
      <c r="H5" s="170">
        <v>1.8745223776500549E-3</v>
      </c>
      <c r="I5" s="170">
        <v>1.4048333461217156E-3</v>
      </c>
      <c r="J5" s="170">
        <v>9.3585100100867927E-4</v>
      </c>
      <c r="K5" s="170">
        <v>4.675737486066877E-4</v>
      </c>
    </row>
    <row r="6" spans="1:11" x14ac:dyDescent="0.25">
      <c r="A6" s="171">
        <v>4</v>
      </c>
      <c r="B6" s="170">
        <v>5.0556766227263595E-3</v>
      </c>
      <c r="C6" s="170">
        <v>4.5464135911755651E-3</v>
      </c>
      <c r="D6" s="170">
        <v>4.037977083921832E-3</v>
      </c>
      <c r="E6" s="170">
        <v>3.5303650904466542E-3</v>
      </c>
      <c r="F6" s="170">
        <v>3.0235756067470204E-3</v>
      </c>
      <c r="G6" s="170">
        <v>2.5176066353090379E-3</v>
      </c>
      <c r="H6" s="170">
        <v>2.0124561850816906E-3</v>
      </c>
      <c r="I6" s="170">
        <v>1.5081222714507208E-3</v>
      </c>
      <c r="J6" s="170">
        <v>1.0046029162126431E-3</v>
      </c>
      <c r="K6" s="170">
        <v>5.0189614754887529E-4</v>
      </c>
    </row>
    <row r="7" spans="1:11" x14ac:dyDescent="0.25">
      <c r="A7" s="171">
        <v>5</v>
      </c>
      <c r="B7" s="170">
        <v>5.4265770444139631E-3</v>
      </c>
      <c r="C7" s="170">
        <v>4.8796621273544324E-3</v>
      </c>
      <c r="D7" s="170">
        <v>4.3336998489980662E-3</v>
      </c>
      <c r="E7" s="170">
        <v>3.7886877224933098E-3</v>
      </c>
      <c r="F7" s="170">
        <v>3.244623269636942E-3</v>
      </c>
      <c r="G7" s="170">
        <v>2.701504020836513E-3</v>
      </c>
      <c r="H7" s="170">
        <v>2.1593275150729816E-3</v>
      </c>
      <c r="I7" s="170">
        <v>1.6180912998635399E-3</v>
      </c>
      <c r="J7" s="170">
        <v>1.0777929312246379E-3</v>
      </c>
      <c r="K7" s="170">
        <v>5.3842997363519416E-4</v>
      </c>
    </row>
    <row r="8" spans="1:11" x14ac:dyDescent="0.25">
      <c r="A8" s="171">
        <v>6</v>
      </c>
      <c r="B8" s="170">
        <v>5.8215993386514665E-3</v>
      </c>
      <c r="C8" s="170">
        <v>5.234540145068205E-3</v>
      </c>
      <c r="D8" s="170">
        <v>4.6485778125548586E-3</v>
      </c>
      <c r="E8" s="170">
        <v>4.0637092699186165E-3</v>
      </c>
      <c r="F8" s="170">
        <v>3.4799314574216977E-3</v>
      </c>
      <c r="G8" s="170">
        <v>2.8972413267279898E-3</v>
      </c>
      <c r="H8" s="170">
        <v>2.3156358408499924E-3</v>
      </c>
      <c r="I8" s="170">
        <v>1.7351119740960533E-3</v>
      </c>
      <c r="J8" s="170">
        <v>1.1556667120179009E-3</v>
      </c>
      <c r="K8" s="170">
        <v>5.7729705135846734E-4</v>
      </c>
    </row>
    <row r="9" spans="1:11" x14ac:dyDescent="0.25">
      <c r="A9" s="171">
        <v>7</v>
      </c>
      <c r="B9" s="170">
        <v>6.2421214279343084E-3</v>
      </c>
      <c r="C9" s="170">
        <v>5.6122770480313911E-3</v>
      </c>
      <c r="D9" s="170">
        <v>4.9836943047237205E-3</v>
      </c>
      <c r="E9" s="170">
        <v>4.3563694110418001E-3</v>
      </c>
      <c r="F9" s="170">
        <v>3.730298595157098E-3</v>
      </c>
      <c r="G9" s="170">
        <v>3.1054781003064602E-3</v>
      </c>
      <c r="H9" s="170">
        <v>2.4819041847169701E-3</v>
      </c>
      <c r="I9" s="170">
        <v>1.8595731215312503E-3</v>
      </c>
      <c r="J9" s="170">
        <v>1.2384811987332196E-3</v>
      </c>
      <c r="K9" s="170">
        <v>6.1862471907429102E-4</v>
      </c>
    </row>
    <row r="10" spans="1:11" x14ac:dyDescent="0.25">
      <c r="A10" s="171">
        <v>8</v>
      </c>
      <c r="B10" s="170">
        <v>6.6895911757763439E-3</v>
      </c>
      <c r="C10" s="170">
        <v>6.0141638431866406E-3</v>
      </c>
      <c r="D10" s="170">
        <v>5.3401862323583767E-3</v>
      </c>
      <c r="E10" s="170">
        <v>4.6676536808208657E-3</v>
      </c>
      <c r="F10" s="170">
        <v>3.9965615460754037E-3</v>
      </c>
      <c r="G10" s="170">
        <v>3.3269052054884281E-3</v>
      </c>
      <c r="H10" s="170">
        <v>2.6586800561853889E-3</v>
      </c>
      <c r="I10" s="170">
        <v>1.9918815149452844E-3</v>
      </c>
      <c r="J10" s="170">
        <v>1.3265050180958763E-3</v>
      </c>
      <c r="K10" s="170">
        <v>6.6254602140957883E-4</v>
      </c>
    </row>
    <row r="11" spans="1:11" x14ac:dyDescent="0.25">
      <c r="A11" s="171">
        <v>9</v>
      </c>
      <c r="B11" s="170">
        <v>7.1655298323192243E-3</v>
      </c>
      <c r="C11" s="170">
        <v>6.4415560834470273E-3</v>
      </c>
      <c r="D11" s="170">
        <v>5.7192465565886188E-3</v>
      </c>
      <c r="E11" s="170">
        <v>4.9985955199300059E-3</v>
      </c>
      <c r="F11" s="170">
        <v>4.2795972679485778E-3</v>
      </c>
      <c r="G11" s="170">
        <v>3.5622461212625293E-3</v>
      </c>
      <c r="H11" s="170">
        <v>2.8465364264813205E-3</v>
      </c>
      <c r="I11" s="170">
        <v>2.1324625560571625E-3</v>
      </c>
      <c r="J11" s="170">
        <v>1.420018908137521E-3</v>
      </c>
      <c r="K11" s="170">
        <v>7.0919990641862894E-4</v>
      </c>
    </row>
    <row r="12" spans="1:11" x14ac:dyDescent="0.25">
      <c r="A12" s="171">
        <v>10</v>
      </c>
      <c r="B12" s="170">
        <v>7.6715356858621901E-3</v>
      </c>
      <c r="C12" s="170">
        <v>6.8958769779959052E-3</v>
      </c>
      <c r="D12" s="170">
        <v>6.1221269039896447E-3</v>
      </c>
      <c r="E12" s="170">
        <v>5.3502784277460972E-3</v>
      </c>
      <c r="F12" s="170">
        <v>4.580324547709862E-3</v>
      </c>
      <c r="G12" s="170">
        <v>3.8122582966557588E-3</v>
      </c>
      <c r="H12" s="170">
        <v>3.0460727414786531E-3</v>
      </c>
      <c r="I12" s="170">
        <v>2.281760982984857E-3</v>
      </c>
      <c r="J12" s="170">
        <v>1.5193161556850492E-3</v>
      </c>
      <c r="K12" s="170">
        <v>7.5873142758869688E-4</v>
      </c>
    </row>
    <row r="13" spans="1:11" x14ac:dyDescent="0.25">
      <c r="A13" s="171">
        <v>11</v>
      </c>
      <c r="B13" s="170">
        <v>8.2092879373472562E-3</v>
      </c>
      <c r="C13" s="170">
        <v>7.3786206835206496E-3</v>
      </c>
      <c r="D13" s="170">
        <v>6.5501403216044682E-3</v>
      </c>
      <c r="E13" s="170">
        <v>5.7238382268291711E-3</v>
      </c>
      <c r="F13" s="170">
        <v>4.8997058197187277E-3</v>
      </c>
      <c r="G13" s="170">
        <v>4.077734565793664E-3</v>
      </c>
      <c r="H13" s="170">
        <v>3.2579159752764647E-3</v>
      </c>
      <c r="I13" s="170">
        <v>2.440241602799272E-3</v>
      </c>
      <c r="J13" s="170">
        <v>1.6247030471138973E-3</v>
      </c>
      <c r="K13" s="170">
        <v>8.1129195080407849E-4</v>
      </c>
    </row>
    <row r="14" spans="1:11" x14ac:dyDescent="0.25">
      <c r="A14" s="171">
        <v>12</v>
      </c>
      <c r="B14" s="170">
        <v>8.7805508165019804E-3</v>
      </c>
      <c r="C14" s="170">
        <v>7.8913557910359807E-3</v>
      </c>
      <c r="D14" s="170">
        <v>7.0046641870129666E-3</v>
      </c>
      <c r="E14" s="170">
        <v>6.1204654471721867E-3</v>
      </c>
      <c r="F14" s="170">
        <v>5.238749073531385E-3</v>
      </c>
      <c r="G14" s="170">
        <v>4.35950462697133E-3</v>
      </c>
      <c r="H14" s="170">
        <v>3.4827217268238353E-3</v>
      </c>
      <c r="I14" s="170">
        <v>2.6083900504632221E-3</v>
      </c>
      <c r="J14" s="170">
        <v>1.7364993329012173E-3</v>
      </c>
      <c r="K14" s="170">
        <v>8.6703936638523325E-4</v>
      </c>
    </row>
    <row r="15" spans="1:11" x14ac:dyDescent="0.25">
      <c r="A15" s="171">
        <v>13</v>
      </c>
      <c r="B15" s="170">
        <v>9.3871779601835577E-3</v>
      </c>
      <c r="C15" s="170">
        <v>8.4357290243620518E-3</v>
      </c>
      <c r="D15" s="170">
        <v>7.4871432856914825E-3</v>
      </c>
      <c r="E15" s="170">
        <v>6.5414078392520246E-3</v>
      </c>
      <c r="F15" s="170">
        <v>5.5985098575604452E-3</v>
      </c>
      <c r="G15" s="170">
        <v>4.6584365899901168E-3</v>
      </c>
      <c r="H15" s="170">
        <v>3.7211753621962645E-3</v>
      </c>
      <c r="I15" s="170">
        <v>2.786713575546385E-3</v>
      </c>
      <c r="J15" s="170">
        <v>1.8550387065557246E-3</v>
      </c>
      <c r="K15" s="170">
        <v>9.2613830632781269E-4</v>
      </c>
    </row>
    <row r="16" spans="1:11" x14ac:dyDescent="0.25">
      <c r="A16" s="171">
        <v>14</v>
      </c>
      <c r="B16" s="170">
        <v>1.0031117075503169E-2</v>
      </c>
      <c r="C16" s="170">
        <v>9.0134691678757789E-3</v>
      </c>
      <c r="D16" s="170">
        <v>7.9990930690605443E-3</v>
      </c>
      <c r="E16" s="170">
        <v>6.9879730257420827E-3</v>
      </c>
      <c r="F16" s="170">
        <v>5.9800933855763986E-3</v>
      </c>
      <c r="G16" s="170">
        <v>4.9754385963831785E-3</v>
      </c>
      <c r="H16" s="170">
        <v>3.9739932053458882E-3</v>
      </c>
      <c r="I16" s="170">
        <v>2.9757418582194522E-3</v>
      </c>
      <c r="J16" s="170">
        <v>1.9806692985455641E-3</v>
      </c>
      <c r="K16" s="170">
        <v>9.8876036687544494E-4</v>
      </c>
    </row>
    <row r="17" spans="1:11" x14ac:dyDescent="0.25">
      <c r="A17" s="171">
        <v>15</v>
      </c>
      <c r="B17" s="170">
        <v>1.0714414912560607E-2</v>
      </c>
      <c r="C17" s="170">
        <v>9.6263912428661697E-3</v>
      </c>
      <c r="D17" s="170">
        <v>8.5421031078865024E-3</v>
      </c>
      <c r="E17" s="170">
        <v>7.4615313026543074E-3</v>
      </c>
      <c r="F17" s="170">
        <v>6.3846567536247137E-3</v>
      </c>
      <c r="G17" s="170">
        <v>5.3114605175530148E-3</v>
      </c>
      <c r="H17" s="170">
        <v>4.2419237803838989E-3</v>
      </c>
      <c r="I17" s="170">
        <v>3.1760278561520031E-3</v>
      </c>
      <c r="J17" s="170">
        <v>2.1137541858936948E-3</v>
      </c>
      <c r="K17" s="170">
        <v>1.0550843365699223E-3</v>
      </c>
    </row>
    <row r="18" spans="1:11" x14ac:dyDescent="0.25">
      <c r="A18" s="171">
        <v>16</v>
      </c>
      <c r="B18" s="170">
        <v>1.1439222574112385E-2</v>
      </c>
      <c r="C18" s="170">
        <v>1.0276400953715559E-2</v>
      </c>
      <c r="D18" s="170">
        <v>9.1178407570983479E-3</v>
      </c>
      <c r="E18" s="170">
        <v>7.9635186016740224E-3</v>
      </c>
      <c r="F18" s="170">
        <v>6.8134112756116846E-3</v>
      </c>
      <c r="G18" s="170">
        <v>5.6674957362803542E-3</v>
      </c>
      <c r="H18" s="170">
        <v>4.5257491087101068E-3</v>
      </c>
      <c r="I18" s="170">
        <v>3.3881486840699158E-3</v>
      </c>
      <c r="J18" s="170">
        <v>2.2546719181620826E-3</v>
      </c>
      <c r="K18" s="170">
        <v>1.1252964299329885E-3</v>
      </c>
    </row>
    <row r="19" spans="1:11" x14ac:dyDescent="0.25">
      <c r="A19" s="171">
        <v>17</v>
      </c>
      <c r="B19" s="170">
        <v>1.2207801192261085E-2</v>
      </c>
      <c r="C19" s="170">
        <v>1.0965499427218044E-2</v>
      </c>
      <c r="D19" s="170">
        <v>9.7280550496181596E-3</v>
      </c>
      <c r="E19" s="170">
        <v>8.4954396265433559E-3</v>
      </c>
      <c r="F19" s="170">
        <v>7.2676249465544272E-3</v>
      </c>
      <c r="G19" s="170">
        <v>6.0445830175387188E-3</v>
      </c>
      <c r="H19" s="170">
        <v>4.8262860645828208E-3</v>
      </c>
      <c r="I19" s="170">
        <v>3.6127065278700374E-3</v>
      </c>
      <c r="J19" s="170">
        <v>2.4038170606021894E-3</v>
      </c>
      <c r="K19" s="170">
        <v>1.1995905269454612E-3</v>
      </c>
    </row>
    <row r="20" spans="1:11" x14ac:dyDescent="0.25">
      <c r="A20" s="171">
        <v>18</v>
      </c>
      <c r="B20" s="170">
        <v>1.3022528005320905E-2</v>
      </c>
      <c r="C20" s="170">
        <v>1.1695788270657153E-2</v>
      </c>
      <c r="D20" s="170">
        <v>1.037458083849699E-2</v>
      </c>
      <c r="E20" s="170">
        <v>9.0588711775480054E-3</v>
      </c>
      <c r="F20" s="170">
        <v>7.7486250433024236E-3</v>
      </c>
      <c r="G20" s="170">
        <v>6.4438084750660235E-3</v>
      </c>
      <c r="H20" s="170">
        <v>5.1443877930239723E-3</v>
      </c>
      <c r="I20" s="170">
        <v>3.8503295953429772E-3</v>
      </c>
      <c r="J20" s="170">
        <v>2.561600755309242E-3</v>
      </c>
      <c r="K20" s="170">
        <v>1.2781684185016893E-3</v>
      </c>
    </row>
    <row r="21" spans="1:11" x14ac:dyDescent="0.25">
      <c r="A21" s="171">
        <v>19</v>
      </c>
      <c r="B21" s="170">
        <v>1.3885902871424475E-2</v>
      </c>
      <c r="C21" s="170">
        <v>1.2469474976824498E-2</v>
      </c>
      <c r="D21" s="170">
        <v>1.1059343208517324E-2</v>
      </c>
      <c r="E21" s="170">
        <v>9.6554656794809058E-3</v>
      </c>
      <c r="F21" s="170">
        <v>8.2578008734270486E-3</v>
      </c>
      <c r="G21" s="170">
        <v>6.8663076407088587E-3</v>
      </c>
      <c r="H21" s="170">
        <v>5.4809451942822605E-3</v>
      </c>
      <c r="I21" s="170">
        <v>4.1016731057208133E-3</v>
      </c>
      <c r="J21" s="170">
        <v>2.7284513012829316E-3</v>
      </c>
      <c r="K21" s="170">
        <v>1.3612400580307799E-3</v>
      </c>
    </row>
    <row r="22" spans="1:11" x14ac:dyDescent="0.25">
      <c r="A22" s="171">
        <v>20</v>
      </c>
      <c r="B22" s="170">
        <v>1.4800555259228829E-2</v>
      </c>
      <c r="C22" s="170">
        <v>1.3288878706997891E-2</v>
      </c>
      <c r="D22" s="170">
        <v>1.1784362180486903E-2</v>
      </c>
      <c r="E22" s="170">
        <v>1.0286954929905872E-2</v>
      </c>
      <c r="F22" s="170">
        <v>8.796606683949203E-3</v>
      </c>
      <c r="G22" s="170">
        <v>7.3132676441698295E-3</v>
      </c>
      <c r="H22" s="170">
        <v>5.8368884794325641E-3</v>
      </c>
      <c r="I22" s="170">
        <v>4.3674203204453043E-3</v>
      </c>
      <c r="J22" s="170">
        <v>2.9048147543668857E-3</v>
      </c>
      <c r="K22" s="170">
        <v>1.4490238194902881E-3</v>
      </c>
    </row>
    <row r="23" spans="1:11" x14ac:dyDescent="0.25">
      <c r="A23" s="171">
        <v>21</v>
      </c>
      <c r="B23" s="170">
        <v>1.5769251760305834E-2</v>
      </c>
      <c r="C23" s="170">
        <v>1.4156436486047398E-2</v>
      </c>
      <c r="D23" s="170">
        <v>1.2551757733730977E-2</v>
      </c>
      <c r="E23" s="170">
        <v>1.0955154086141429E-2</v>
      </c>
      <c r="F23" s="170">
        <v>9.3665647426427068E-3</v>
      </c>
      <c r="G23" s="170">
        <v>7.7859295114598246E-3</v>
      </c>
      <c r="H23" s="170">
        <v>6.2131888020764275E-3</v>
      </c>
      <c r="I23" s="170">
        <v>4.6482836177459659E-3</v>
      </c>
      <c r="J23" s="170">
        <v>3.0911555481145624E-3</v>
      </c>
      <c r="K23" s="170">
        <v>1.5417467619535815E-3</v>
      </c>
    </row>
    <row r="24" spans="1:11" x14ac:dyDescent="0.25">
      <c r="A24" s="171">
        <v>22</v>
      </c>
      <c r="B24" s="170">
        <v>1.6794904172516913E-2</v>
      </c>
      <c r="C24" s="170">
        <v>1.5074709847336843E-2</v>
      </c>
      <c r="D24" s="170">
        <v>1.3363755174815462E-2</v>
      </c>
      <c r="E24" s="170">
        <v>1.1661965911144078E-2</v>
      </c>
      <c r="F24" s="170">
        <v>9.9692686058221337E-3</v>
      </c>
      <c r="G24" s="170">
        <v>8.2855905910895998E-3</v>
      </c>
      <c r="H24" s="170">
        <v>6.6108599715279199E-3</v>
      </c>
      <c r="I24" s="170">
        <v>4.9450056138262352E-3</v>
      </c>
      <c r="J24" s="170">
        <v>3.2879571367099595E-3</v>
      </c>
      <c r="K24" s="170">
        <v>1.6396449010286078E-3</v>
      </c>
    </row>
    <row r="25" spans="1:11" x14ac:dyDescent="0.25">
      <c r="A25" s="171">
        <v>23</v>
      </c>
      <c r="B25" s="170">
        <v>1.7880578208941327E-2</v>
      </c>
      <c r="C25" s="170">
        <v>1.6046391968984053E-2</v>
      </c>
      <c r="D25" s="170">
        <v>1.4222690883332801E-2</v>
      </c>
      <c r="E25" s="170">
        <v>1.240938530041219E-2</v>
      </c>
      <c r="F25" s="170">
        <v>1.0606386587810069E-2</v>
      </c>
      <c r="G25" s="170">
        <v>8.8136071178361378E-3</v>
      </c>
      <c r="H25" s="170">
        <v>7.0309602533255213E-3</v>
      </c>
      <c r="I25" s="170">
        <v>5.2583603336823328E-3</v>
      </c>
      <c r="J25" s="170">
        <v>3.4957226611585374E-3</v>
      </c>
      <c r="K25" s="170">
        <v>1.7429634873635548E-3</v>
      </c>
    </row>
    <row r="26" spans="1:11" x14ac:dyDescent="0.25">
      <c r="A26" s="171">
        <v>24</v>
      </c>
      <c r="B26" s="170">
        <v>1.9029502892821366E-2</v>
      </c>
      <c r="C26" s="170">
        <v>1.7074315347382327E-2</v>
      </c>
      <c r="D26" s="170">
        <v>1.5131018468687569E-2</v>
      </c>
      <c r="E26" s="170">
        <v>1.3199504114175359E-2</v>
      </c>
      <c r="F26" s="170">
        <v>1.1279665448692215E-2</v>
      </c>
      <c r="G26" s="170">
        <v>9.3713969247948004E-3</v>
      </c>
      <c r="H26" s="170">
        <v>7.4745942634068434E-3</v>
      </c>
      <c r="I26" s="170">
        <v>5.5891544348236916E-3</v>
      </c>
      <c r="J26" s="170">
        <v>3.7149756400572257E-3</v>
      </c>
      <c r="K26" s="170">
        <v>1.8519572925140512E-3</v>
      </c>
    </row>
    <row r="27" spans="1:11" x14ac:dyDescent="0.25">
      <c r="A27" s="171">
        <v>25</v>
      </c>
      <c r="B27" s="170">
        <v>2.0245080705593582E-2</v>
      </c>
      <c r="C27" s="170">
        <v>1.8161460058728696E-2</v>
      </c>
      <c r="D27" s="170">
        <v>1.6091315375268606E-2</v>
      </c>
      <c r="E27" s="170">
        <v>1.4034516341505017E-2</v>
      </c>
      <c r="F27" s="170">
        <v>1.1990934318523999E-2</v>
      </c>
      <c r="G27" s="170">
        <v>9.9604423153864946E-3</v>
      </c>
      <c r="H27" s="170">
        <v>7.9429149628226295E-3</v>
      </c>
      <c r="I27" s="170">
        <v>5.9382284874282864E-3</v>
      </c>
      <c r="J27" s="170">
        <v>3.9462606863527724E-3</v>
      </c>
      <c r="K27" s="170">
        <v>1.966890902466779E-3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Bilan isolation murs</vt:lpstr>
      <vt:lpstr>Bilan isolation Toits</vt:lpstr>
      <vt:lpstr>Bilan isolation sols</vt:lpstr>
      <vt:lpstr>Température de point de rosée</vt:lpstr>
      <vt:lpstr>Nomenclature + Rsx Murs</vt:lpstr>
      <vt:lpstr>Nomenclature + Rsx Toit</vt:lpstr>
      <vt:lpstr>Nomenclature + Rsx Sols</vt:lpstr>
      <vt:lpstr>Températures</vt:lpstr>
      <vt:lpstr>Correspondance Diagramme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Emeric BERRUBE</dc:creator>
  <cp:keywords/>
  <dc:description/>
  <cp:lastModifiedBy>Emeric BERRUBE</cp:lastModifiedBy>
  <cp:revision/>
  <dcterms:created xsi:type="dcterms:W3CDTF">2024-11-14T08:52:25Z</dcterms:created>
  <dcterms:modified xsi:type="dcterms:W3CDTF">2025-03-10T10:52:15Z</dcterms:modified>
  <cp:category/>
  <cp:contentStatus/>
</cp:coreProperties>
</file>