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ngie-my.sharepoint.com/personal/gw6616_engie_com/Documents/Bureau/"/>
    </mc:Choice>
  </mc:AlternateContent>
  <xr:revisionPtr revIDLastSave="54" documentId="13_ncr:1_{5F4697E4-C60B-48B0-AFC0-EFA0DEBF4D19}" xr6:coauthVersionLast="47" xr6:coauthVersionMax="47" xr10:uidLastSave="{FB176E5B-7222-4A65-83AB-B61C5CAD2068}"/>
  <bookViews>
    <workbookView xWindow="-28920" yWindow="-120" windowWidth="29040" windowHeight="15720" xr2:uid="{3DCB8035-B748-4CF0-B3CE-25371C5BC12E}"/>
  </bookViews>
  <sheets>
    <sheet name="summary" sheetId="4" r:id="rId1"/>
    <sheet name="Matrice" sheetId="2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39" i="2" l="1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J8" i="2"/>
  <c r="D13" i="4" l="1" a="1"/>
  <c r="D13" i="4" s="1"/>
  <c r="D33" i="4" a="1"/>
  <c r="D33" i="4" s="1"/>
  <c r="D32" i="4" a="1"/>
  <c r="D32" i="4" s="1"/>
  <c r="D12" i="4" a="1"/>
  <c r="D12" i="4" s="1"/>
  <c r="D10" i="4" a="1"/>
  <c r="D10" i="4" s="1"/>
  <c r="D26" i="4" a="1"/>
  <c r="D26" i="4" s="1"/>
  <c r="D25" i="4" a="1"/>
  <c r="D25" i="4" s="1"/>
  <c r="D15" i="4" a="1"/>
  <c r="D15" i="4" s="1"/>
  <c r="D31" i="4" a="1"/>
  <c r="D31" i="4" s="1"/>
  <c r="D30" i="4" a="1"/>
  <c r="D30" i="4" s="1"/>
  <c r="D9" i="4" a="1"/>
  <c r="D9" i="4" s="1"/>
  <c r="D29" i="4" a="1"/>
  <c r="D29" i="4" s="1"/>
  <c r="D11" i="4" a="1"/>
  <c r="D11" i="4" s="1"/>
  <c r="D27" i="4" a="1"/>
  <c r="D27" i="4" s="1"/>
  <c r="D7" i="4" a="1"/>
  <c r="D7" i="4" s="1"/>
  <c r="D6" i="4" a="1"/>
  <c r="D6" i="4" s="1"/>
  <c r="D16" i="4" a="1"/>
  <c r="D16" i="4" s="1"/>
  <c r="D14" i="4" a="1"/>
  <c r="D14" i="4" s="1"/>
  <c r="D28" i="4" a="1"/>
  <c r="D28" i="4" s="1"/>
  <c r="D8" i="4" a="1"/>
  <c r="D8" i="4" s="1"/>
  <c r="C27" i="4" a="1"/>
  <c r="C27" i="4" s="1"/>
  <c r="C7" i="4" a="1"/>
  <c r="C7" i="4" s="1"/>
  <c r="C9" i="4" a="1"/>
  <c r="C9" i="4" s="1"/>
  <c r="C11" i="4" a="1"/>
  <c r="C11" i="4" s="1"/>
  <c r="C25" i="4" a="1"/>
  <c r="C25" i="4" s="1"/>
  <c r="C15" i="4" a="1"/>
  <c r="C15" i="4" s="1"/>
  <c r="C33" i="4" a="1"/>
  <c r="C33" i="4" s="1"/>
  <c r="C13" i="4" a="1"/>
  <c r="C13" i="4" s="1"/>
  <c r="C32" i="4" a="1"/>
  <c r="C32" i="4" s="1"/>
  <c r="C12" i="4" a="1"/>
  <c r="C12" i="4" s="1"/>
  <c r="C31" i="4" a="1"/>
  <c r="C31" i="4" s="1"/>
  <c r="C30" i="4" a="1"/>
  <c r="C30" i="4" s="1"/>
  <c r="C10" i="4" a="1"/>
  <c r="C10" i="4" s="1"/>
  <c r="C29" i="4" a="1"/>
  <c r="C29" i="4" s="1"/>
  <c r="C28" i="4" a="1"/>
  <c r="C28" i="4" s="1"/>
  <c r="C8" i="4" a="1"/>
  <c r="C8" i="4" s="1"/>
  <c r="C26" i="4" a="1"/>
  <c r="C26" i="4" s="1"/>
  <c r="C16" i="4" a="1"/>
  <c r="C16" i="4" s="1"/>
  <c r="C14" i="4" a="1"/>
  <c r="C14" i="4" s="1"/>
  <c r="D36" i="4" l="1"/>
  <c r="D19" i="4"/>
  <c r="C36" i="4"/>
  <c r="C1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<sst xmlns="http://schemas.openxmlformats.org/spreadsheetml/2006/main" count="34954" uniqueCount="316">
  <si>
    <t>EUR</t>
  </si>
  <si>
    <t>GS-FX-HEDGE9300</t>
  </si>
  <si>
    <t>MSSEDEFBFXO</t>
  </si>
  <si>
    <t>CHASDEFXXXX</t>
  </si>
  <si>
    <t>BSCHESMMXXX</t>
  </si>
  <si>
    <t>RBOSNL2RTCM</t>
  </si>
  <si>
    <t>GS-LIAB-MLT9300</t>
  </si>
  <si>
    <t>SMBCDEFFXXX</t>
  </si>
  <si>
    <t>GS-LIAB-ST9300</t>
  </si>
  <si>
    <t>HUKIP</t>
  </si>
  <si>
    <t>BNPAFRPPXXX</t>
  </si>
  <si>
    <t>CITIIE2XXXX</t>
  </si>
  <si>
    <t>COBADEFFXXX</t>
  </si>
  <si>
    <t>INGBNL2AXXX</t>
  </si>
  <si>
    <t>FRJX</t>
  </si>
  <si>
    <t>SEK</t>
  </si>
  <si>
    <t>ENGIE_VARRATE</t>
  </si>
  <si>
    <t>GS-ASSET-ST9300</t>
  </si>
  <si>
    <t>USD</t>
  </si>
  <si>
    <t>ANZBAU3MXXX</t>
  </si>
  <si>
    <t>BCITITMMXXX</t>
  </si>
  <si>
    <t>AXIMAUKL</t>
  </si>
  <si>
    <t>023C</t>
  </si>
  <si>
    <t>BYLADEMMXXX</t>
  </si>
  <si>
    <t>GBP</t>
  </si>
  <si>
    <t>DEUTDEFFXXX</t>
  </si>
  <si>
    <t>NL97</t>
  </si>
  <si>
    <t>Qualification&amp;catégorie</t>
  </si>
  <si>
    <t>Qualification 
"CFH" ou "FVH" ou "NIH" ou "NQC"</t>
  </si>
  <si>
    <t>No du sous-jacent</t>
  </si>
  <si>
    <t>EMIR</t>
  </si>
  <si>
    <t>Raison</t>
  </si>
  <si>
    <t>Amortissable</t>
  </si>
  <si>
    <t>Flux de cash
 (change)
dont échange des notionnels
(+payées-reçues)</t>
  </si>
  <si>
    <t>Soultes et primes
versées et reçues 
(+payées-reçues)</t>
  </si>
  <si>
    <t>Part taux
soultes et primes
versées et reçues 
(+payées-reçues)</t>
  </si>
  <si>
    <t>Part change
Soultes et primes
versées et reçues 
(+payées-reçues)</t>
  </si>
  <si>
    <t>Soultes et primes
versées et reçues 
(+payées-reçues)2</t>
  </si>
  <si>
    <t>Part taux
soultes et primes
versées et reçues 
(+payées-reçues)3</t>
  </si>
  <si>
    <t>entity</t>
  </si>
  <si>
    <t>portfolio</t>
  </si>
  <si>
    <t>deal_status</t>
  </si>
  <si>
    <t>smart_entity_code</t>
  </si>
  <si>
    <t>derivative_deal_number</t>
  </si>
  <si>
    <t>underlying_nature</t>
  </si>
  <si>
    <t>item</t>
  </si>
  <si>
    <t>counterparty_type</t>
  </si>
  <si>
    <t>counterparty</t>
  </si>
  <si>
    <t>smart_cpty_code</t>
  </si>
  <si>
    <t>palier_cpty_code</t>
  </si>
  <si>
    <t>deal_date</t>
  </si>
  <si>
    <t>value_date</t>
  </si>
  <si>
    <t>maturity_date</t>
  </si>
  <si>
    <t>paid_currency</t>
  </si>
  <si>
    <t>paid_nominal</t>
  </si>
  <si>
    <t>outstanding_paid_amount</t>
  </si>
  <si>
    <t>received_currency</t>
  </si>
  <si>
    <t>nominal_received_amount</t>
  </si>
  <si>
    <t>outstanding_received_amount</t>
  </si>
  <si>
    <t>spot_rate_deal</t>
  </si>
  <si>
    <t>strike</t>
  </si>
  <si>
    <t>current_noncurrent</t>
  </si>
  <si>
    <t>amortization_type</t>
  </si>
  <si>
    <t>paid_rate_type</t>
  </si>
  <si>
    <t>index_paid_rate</t>
  </si>
  <si>
    <t>paid_rate_margin</t>
  </si>
  <si>
    <t>paid_rate_value</t>
  </si>
  <si>
    <t>rec_rate_type</t>
  </si>
  <si>
    <t>index_rec_rate</t>
  </si>
  <si>
    <t>rec_rate_margin</t>
  </si>
  <si>
    <t>rec_rate_value</t>
  </si>
  <si>
    <t>initial_fair_value</t>
  </si>
  <si>
    <t>ifrs_qualification</t>
  </si>
  <si>
    <t>hedge_status</t>
  </si>
  <si>
    <t>histo_ifrs_qualification</t>
  </si>
  <si>
    <t>spot_rate_closing</t>
  </si>
  <si>
    <t>mtm_fx_part</t>
  </si>
  <si>
    <t>smart_fx_part</t>
  </si>
  <si>
    <t>CFH</t>
  </si>
  <si>
    <t>Risk reducing</t>
  </si>
  <si>
    <t xml:space="preserve"> Hedge qualified under IFRS</t>
  </si>
  <si>
    <t>M</t>
  </si>
  <si>
    <t>A1000</t>
  </si>
  <si>
    <t>TRANSACT</t>
  </si>
  <si>
    <t>Forward Purchase</t>
  </si>
  <si>
    <t>EXTERNAL</t>
  </si>
  <si>
    <t>STANDARD CHARTERED BANK FRANKFURT</t>
  </si>
  <si>
    <t>SCBLGB2LXXX</t>
  </si>
  <si>
    <t>Current</t>
  </si>
  <si>
    <t>NON AMORTIZABLE</t>
  </si>
  <si>
    <t>ND</t>
  </si>
  <si>
    <t>INACTIVE</t>
  </si>
  <si>
    <t>CF</t>
  </si>
  <si>
    <t>FX Sale SWAP (Round)</t>
  </si>
  <si>
    <t>MLCOUS33XXX</t>
  </si>
  <si>
    <t>FX Purchase SWAP (Round)</t>
  </si>
  <si>
    <t>MORGAN STANLEY EUROPE SE</t>
  </si>
  <si>
    <t>SOCIETE GENERALE CIB</t>
  </si>
  <si>
    <t>SOGEFRPPXXX</t>
  </si>
  <si>
    <t>DEUTSCHE BANK AG FFT</t>
  </si>
  <si>
    <t>BANCO SANTANDER SA MADRID</t>
  </si>
  <si>
    <t>QUALIFIED</t>
  </si>
  <si>
    <t>HSBC CONTINENTAL EUROPE</t>
  </si>
  <si>
    <t>HSBCHOLDING</t>
  </si>
  <si>
    <t>CITIBANK EUROPE PLC IRELAND</t>
  </si>
  <si>
    <t>SMBC BANK EU AG FRANKFURT</t>
  </si>
  <si>
    <t>BANCO BILBAO VIZCAYA ARGENTARIA SA FOREX</t>
  </si>
  <si>
    <t>BBVAESMMXXX</t>
  </si>
  <si>
    <t>COMMERZBANK AKTIENGESELLSCHAFT</t>
  </si>
  <si>
    <t>UBS EUROPE SE FRANKFURT</t>
  </si>
  <si>
    <t>UBSWCHZHXXX</t>
  </si>
  <si>
    <t>BNP PARIBAS</t>
  </si>
  <si>
    <t>V</t>
  </si>
  <si>
    <t>NQC</t>
  </si>
  <si>
    <t>Couverture de change de compte courant</t>
  </si>
  <si>
    <t>FINANCING</t>
  </si>
  <si>
    <t>INTERNAL</t>
  </si>
  <si>
    <t>ENGIE FINANCE</t>
  </si>
  <si>
    <t>A04768</t>
  </si>
  <si>
    <t>Couverture de taux de financement</t>
  </si>
  <si>
    <t>Interest Rate Swap</t>
  </si>
  <si>
    <t>Fixe</t>
  </si>
  <si>
    <t>Variable</t>
  </si>
  <si>
    <t>ESTR_CAPI</t>
  </si>
  <si>
    <t>NATIXIS PARIS - OPE DE MARCHE</t>
  </si>
  <si>
    <t>NATXFRPPXXX</t>
  </si>
  <si>
    <t>BAYERISCHE LANDESBANK MUNCHEN</t>
  </si>
  <si>
    <t>Couverture de change pour compte d'une filiale</t>
  </si>
  <si>
    <t>GS-ASSETMLT9300</t>
  </si>
  <si>
    <t>GOLDMAN SACHS BANK EUROPE SE</t>
  </si>
  <si>
    <t>ZAR</t>
  </si>
  <si>
    <t>Non Current</t>
  </si>
  <si>
    <t>AMORTIZABLE</t>
  </si>
  <si>
    <t>OYA ENERGY PTY LTD</t>
  </si>
  <si>
    <t>T37288</t>
  </si>
  <si>
    <t>OYAENERGY</t>
  </si>
  <si>
    <t>OTHER</t>
  </si>
  <si>
    <t>Forward Sale</t>
  </si>
  <si>
    <t>ROYAL BANK OF CANADA LONDON</t>
  </si>
  <si>
    <t>ROYCGB2LXXX</t>
  </si>
  <si>
    <t>CAD</t>
  </si>
  <si>
    <t>BARCLAYS BANK IRELAND PLC</t>
  </si>
  <si>
    <t>BARCIE2DXXX</t>
  </si>
  <si>
    <t>CNH</t>
  </si>
  <si>
    <t>ENGIE CHINA INVESTMENT COMPANY</t>
  </si>
  <si>
    <t>T35501</t>
  </si>
  <si>
    <t>NIH</t>
  </si>
  <si>
    <t>TRANSLAT</t>
  </si>
  <si>
    <t>CREDIT AGRICOLE CIB</t>
  </si>
  <si>
    <t>AGRIFRPPXXX</t>
  </si>
  <si>
    <t>AUD</t>
  </si>
  <si>
    <t>FC</t>
  </si>
  <si>
    <t>MUFG BANK LTD PARIS</t>
  </si>
  <si>
    <t>BOTKJPJTXXX</t>
  </si>
  <si>
    <t>Non Deliverable Fwd Sale</t>
  </si>
  <si>
    <t>TZS</t>
  </si>
  <si>
    <t>Non Deliverable Fwd Purchase</t>
  </si>
  <si>
    <t>ENGIE CC - DIV C</t>
  </si>
  <si>
    <t>T34307</t>
  </si>
  <si>
    <t>ENGIE NEW VENTURES</t>
  </si>
  <si>
    <t>A01159</t>
  </si>
  <si>
    <t>CHF</t>
  </si>
  <si>
    <t>ELECTRABEL SA</t>
  </si>
  <si>
    <t>T10017</t>
  </si>
  <si>
    <t>BE10</t>
  </si>
  <si>
    <t>PLN</t>
  </si>
  <si>
    <t>NATWEST MARKETS N.V</t>
  </si>
  <si>
    <t>Couverture de change d'emprunt</t>
  </si>
  <si>
    <t>JP MORGAN SE FRANKFURT</t>
  </si>
  <si>
    <t>AUSTRALIA &amp; NEW ZEALAND BANKING GROUP LTD</t>
  </si>
  <si>
    <t>UNICREDIT BANK AG MUNICH TREASURY</t>
  </si>
  <si>
    <t>HYVEDEMMXXX</t>
  </si>
  <si>
    <t>MAD</t>
  </si>
  <si>
    <t>ENGIE SOLAR SAS</t>
  </si>
  <si>
    <t>T19621</t>
  </si>
  <si>
    <t>BRL</t>
  </si>
  <si>
    <t>CNY</t>
  </si>
  <si>
    <t>ENGIE NEW BUSINESS</t>
  </si>
  <si>
    <t>T35585</t>
  </si>
  <si>
    <t>NDF Sale Fixing</t>
  </si>
  <si>
    <t>NDF Purchase Fixing</t>
  </si>
  <si>
    <t>couverture d'un actif/passif financier</t>
  </si>
  <si>
    <t>ING BANK NV</t>
  </si>
  <si>
    <t>G9030</t>
  </si>
  <si>
    <t>Couverture de taux pour compte d'une filiale</t>
  </si>
  <si>
    <t>opération en erreur non qualifiée</t>
  </si>
  <si>
    <t>MIZUHO CORPORATE BANK LTD LONDON BRANCH</t>
  </si>
  <si>
    <t>MHCBJPJTXXX</t>
  </si>
  <si>
    <t>INTERNATIONAL POWER LTD</t>
  </si>
  <si>
    <t>IP100102</t>
  </si>
  <si>
    <t>56861NC</t>
  </si>
  <si>
    <t>ENGIE GREEN FRANCE SAS</t>
  </si>
  <si>
    <t>T35269</t>
  </si>
  <si>
    <t>48600NC</t>
  </si>
  <si>
    <t>JPY</t>
  </si>
  <si>
    <t>16880NC</t>
  </si>
  <si>
    <t>48621NC</t>
  </si>
  <si>
    <t>48620NC</t>
  </si>
  <si>
    <t>NON</t>
  </si>
  <si>
    <t>NOMURA INTERNATIONAL PLC</t>
  </si>
  <si>
    <t>NOMAGB2LXXX</t>
  </si>
  <si>
    <t>Cross Currency Swap</t>
  </si>
  <si>
    <t>Couverture de taux d'un bond</t>
  </si>
  <si>
    <t>EURIBOR6M</t>
  </si>
  <si>
    <t>FV</t>
  </si>
  <si>
    <t>JP MORGAN SECURITIES LIMITED</t>
  </si>
  <si>
    <t>JPMSGB2LXXX</t>
  </si>
  <si>
    <t>WEST WINDSOR POWER</t>
  </si>
  <si>
    <t>T89339</t>
  </si>
  <si>
    <t>6425496CANADA</t>
  </si>
  <si>
    <t>CFH/NQC</t>
  </si>
  <si>
    <t>FVH</t>
  </si>
  <si>
    <t>EURIBOR3M</t>
  </si>
  <si>
    <t>Couverture de taux de dette filiale</t>
  </si>
  <si>
    <t>OUI</t>
  </si>
  <si>
    <t>IRS Assignment</t>
  </si>
  <si>
    <t>MERRILL LYNCH INTERNATIONAL GFX OPERATIONS</t>
  </si>
  <si>
    <t>MLILGB5XGRC</t>
  </si>
  <si>
    <t>Couverture de taux d'un Bond</t>
  </si>
  <si>
    <t>ENGIE EÓLICA TRES MESAS 3, S.A. DE C.V.</t>
  </si>
  <si>
    <t>EOLICATRES</t>
  </si>
  <si>
    <t>Couverture de taux d'un bond et couverture de la dette future du groupe</t>
  </si>
  <si>
    <t>CITIBANK EUROPE PLC LONDON</t>
  </si>
  <si>
    <t>CITTGB2LXXX</t>
  </si>
  <si>
    <t>SOCIETE GENERALE</t>
  </si>
  <si>
    <t>DEUTSCHE BANK AKTIENGESELLSCHAFT</t>
  </si>
  <si>
    <t>DEUTDEDDXXX</t>
  </si>
  <si>
    <t>NATWEST MARKETS PLC PLC FIN MKTS FIXED INC IRS</t>
  </si>
  <si>
    <t>RBOSGB2RTCM</t>
  </si>
  <si>
    <t>MITSUBISHI UFJ SECURITIES INTERNATIONAL PLC</t>
  </si>
  <si>
    <t>MFILGB2LXXX</t>
  </si>
  <si>
    <t>AXIMA UK LTD&gt;CESSION EQN 4/10/22</t>
  </si>
  <si>
    <t>T32290</t>
  </si>
  <si>
    <t>SOLAIRE DIRECT CAPITAL  </t>
  </si>
  <si>
    <t>T19626</t>
  </si>
  <si>
    <t>MERRILL LYNCH INTERNATIONAL BK LTD IRELAND</t>
  </si>
  <si>
    <t>MLMBIE2XXXX</t>
  </si>
  <si>
    <t>16850NC</t>
  </si>
  <si>
    <t>56841NC</t>
  </si>
  <si>
    <t>DISQUALIFIED</t>
  </si>
  <si>
    <t>CITIBANK NA LONDON</t>
  </si>
  <si>
    <t>CITIUS33XXX</t>
  </si>
  <si>
    <t>NOK</t>
  </si>
  <si>
    <t>UNICREDIT BANK AG MUNICH</t>
  </si>
  <si>
    <t>FVH/NQC</t>
  </si>
  <si>
    <t>HKD</t>
  </si>
  <si>
    <t>56831NC</t>
  </si>
  <si>
    <t>CMSPPUNI18</t>
  </si>
  <si>
    <t>CCS assignment</t>
  </si>
  <si>
    <t>SOFRLBC2DC</t>
  </si>
  <si>
    <t>SOFRLBC5</t>
  </si>
  <si>
    <t>ROYAL BANK OF CANADA, PARIS BRANCH</t>
  </si>
  <si>
    <t>ROYCCAT2XXX</t>
  </si>
  <si>
    <t>ESTR</t>
  </si>
  <si>
    <t>NATIXIS</t>
  </si>
  <si>
    <t>BPCEFRPPXXX</t>
  </si>
  <si>
    <t>ENGIE ENERGY MANAGEMENT SOLUTIONS GMBH</t>
  </si>
  <si>
    <t>T35489</t>
  </si>
  <si>
    <t>EEMNGTSOL</t>
  </si>
  <si>
    <t>BRED</t>
  </si>
  <si>
    <t>BREDFRPPXXX</t>
  </si>
  <si>
    <t>LLOYDS BANK CORPORATE MARKETS PLC</t>
  </si>
  <si>
    <t>LOYDGB2LXXX</t>
  </si>
  <si>
    <t>WOOD EOLICO ITALIA SRL</t>
  </si>
  <si>
    <t>T37859</t>
  </si>
  <si>
    <t>WOODEOLICO</t>
  </si>
  <si>
    <t>WOOD SARDEGNA SRL</t>
  </si>
  <si>
    <t>T37090</t>
  </si>
  <si>
    <t>WOODSARDGN</t>
  </si>
  <si>
    <t>EURIBOR1M</t>
  </si>
  <si>
    <t>BANK OF AMERICA EUROPE DAC</t>
  </si>
  <si>
    <t>48421NC</t>
  </si>
  <si>
    <t>48420NC</t>
  </si>
  <si>
    <t>CIC PARIS GRANDES ENTREPRISES</t>
  </si>
  <si>
    <t>CMCIFRPAXXX</t>
  </si>
  <si>
    <t>LA BANQUE POSTALE (DOF OPERATIONS DE MARCHE)</t>
  </si>
  <si>
    <t>PSSTFRPPXXX</t>
  </si>
  <si>
    <t>ENGIE GROUP PARTICIPATIONS (EGP)</t>
  </si>
  <si>
    <t>Forward Purchase Advance Net</t>
  </si>
  <si>
    <t>Forward Sale Advance Net</t>
  </si>
  <si>
    <t>AED</t>
  </si>
  <si>
    <t>INTESA SAN PAOLO SPA</t>
  </si>
  <si>
    <t>IP UCH HOLDINGS BV</t>
  </si>
  <si>
    <t>IP160130</t>
  </si>
  <si>
    <t>LANDESBANK HESSEN-THUERINGEN GIROZENTRALE</t>
  </si>
  <si>
    <t>ENGIE TREASURY MANAGEMENT</t>
  </si>
  <si>
    <t>T35056</t>
  </si>
  <si>
    <t>ENGIE INTERNAT. CORPORATION B.V.</t>
  </si>
  <si>
    <t>T20190</t>
  </si>
  <si>
    <t>NL53</t>
  </si>
  <si>
    <t>T33171</t>
  </si>
  <si>
    <t xml:space="preserve"> Hedge qualified under IFRS ("deal resaisi le 28/06/24 date de valo au 01/07/24 - valo porté par deal histo au 30/06/24")</t>
  </si>
  <si>
    <t>Couverture de taux d'un bond et couverture de la dette future du groupe ("deal resaisi le 28/06/24 date de valo au 01/07/24 - valo porté par deal histo au 30/06/24")</t>
  </si>
  <si>
    <t>EOLIS.ALIZÉ SAS</t>
  </si>
  <si>
    <t>CNYLPR1Y</t>
  </si>
  <si>
    <t>SONILBC5</t>
  </si>
  <si>
    <t>Code SMART</t>
  </si>
  <si>
    <t>libellé</t>
  </si>
  <si>
    <t>Trésorerie</t>
  </si>
  <si>
    <t>ACTIF</t>
  </si>
  <si>
    <t>Autres instr dérivés - Couverture CFH</t>
  </si>
  <si>
    <t>Part change et part ICNE des instr dérivés relatifs à la dette nette - couverture CFH</t>
  </si>
  <si>
    <t>PASSIF</t>
  </si>
  <si>
    <t>Part change et part ICNE des instr dérivés relatifs à dette nette - non qualifiés de couverture</t>
  </si>
  <si>
    <t>Instruments de couverture NIH</t>
  </si>
  <si>
    <t>Autres instr dérivés - Non qualifiés de couverture</t>
  </si>
  <si>
    <t>Part change et part ICNE des instr dérivés relatifs à la dette nette - couverture CFH NC</t>
  </si>
  <si>
    <t>Instr dérivés relatifs à la dette nette - couverture FVH</t>
  </si>
  <si>
    <t>Instr dérivés relatifs à la dette nette - Couverture FVH</t>
  </si>
  <si>
    <t>Autres instr dérivés - Non qualifiés de couverture NC</t>
  </si>
  <si>
    <t>Instr dérivés relatifs à la dette nette - couverture FVH NC</t>
  </si>
  <si>
    <t>Autres instr dérivés - Couverture CFH NC</t>
  </si>
  <si>
    <t>latent N</t>
  </si>
  <si>
    <t>Prêts et autres instruments de dette qui sont évalués au coût amorti</t>
  </si>
  <si>
    <t>latent en réserve</t>
  </si>
  <si>
    <t>montant erroné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</si>
</sst>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7" fillId="0" borderId="0"/>
  </cellStyleXfs>
  <cellXfs count="29">
    <xf numFmtId="0" fontId="0" fillId="0" borderId="0" xfId="0"/>
    <xf numFmtId="4" fontId="0" fillId="3" borderId="0" xfId="0" applyNumberFormat="1" applyFill="1"/>
    <xf numFmtId="4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2" borderId="0" xfId="0" applyFill="1"/>
    <xf numFmtId="0" fontId="5" fillId="3" borderId="0" xfId="0" applyFont="1" applyFill="1"/>
    <xf numFmtId="4" fontId="5" fillId="3" borderId="0" xfId="0" applyNumberFormat="1" applyFont="1" applyFill="1"/>
    <xf numFmtId="3" fontId="0" fillId="0" borderId="0" xfId="0" applyNumberFormat="1"/>
    <xf numFmtId="0" fontId="0" fillId="0" borderId="0" xfId="0" applyAlignment="1">
      <alignment horizontal="center"/>
    </xf>
    <xf numFmtId="4" fontId="0" fillId="4" borderId="0" xfId="0" applyNumberFormat="1" applyFill="1"/>
    <xf numFmtId="0" fontId="5" fillId="2" borderId="0" xfId="0" applyFont="1" applyFill="1"/>
    <xf numFmtId="2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164" fontId="0" fillId="0" borderId="0" xfId="0" applyNumberFormat="1"/>
    <xf numFmtId="3" fontId="0" fillId="0" borderId="0" xfId="0" applyNumberFormat="1" applyAlignment="1">
      <alignment horizontal="right"/>
    </xf>
    <xf numFmtId="4" fontId="5" fillId="6" borderId="0" xfId="0" applyNumberFormat="1" applyFont="1" applyFill="1"/>
    <xf numFmtId="4" fontId="5" fillId="5" borderId="0" xfId="0" applyNumberFormat="1" applyFont="1" applyFill="1"/>
    <xf numFmtId="4" fontId="5" fillId="7" borderId="0" xfId="0" applyNumberFormat="1" applyFont="1" applyFill="1"/>
    <xf numFmtId="4" fontId="5" fillId="4" borderId="0" xfId="0" applyNumberFormat="1" applyFont="1" applyFill="1"/>
    <xf numFmtId="4" fontId="1" fillId="8" borderId="0" xfId="0" applyNumberFormat="1" applyFont="1" applyFill="1"/>
    <xf numFmtId="0" fontId="0" fillId="8" borderId="0" xfId="0" applyFill="1"/>
    <xf numFmtId="3" fontId="0" fillId="8" borderId="0" xfId="0" applyNumberFormat="1" applyFill="1"/>
    <xf numFmtId="4" fontId="1" fillId="0" borderId="0" xfId="0" applyNumberFormat="1" applyFont="1"/>
    <xf numFmtId="3" fontId="0" fillId="2" borderId="0" xfId="0" applyNumberFormat="1" applyFill="1"/>
  </cellXfs>
  <cellStyles count="4">
    <cellStyle name="Normal" xfId="0" builtinId="0"/>
    <cellStyle name="Normal 13" xfId="3" xr:uid="{77C3085E-14E0-4E3C-8BA5-804605BE53E6}"/>
    <cellStyle name="Normal 17 2" xfId="2" xr:uid="{51951312-6C99-4115-8856-387F16DB2862}"/>
    <cellStyle name="Normal 2 2" xfId="1" xr:uid="{00752550-7C40-480D-9F7A-0BF4EFEB5F74}"/>
  </cellStyles>
  <dxfs count="28">
    <dxf>
      <numFmt numFmtId="3" formatCode="#,##0"/>
    </dxf>
    <dxf>
      <numFmt numFmtId="4" formatCode="#,##0.00"/>
      <fill>
        <patternFill patternType="solid">
          <fgColor indexed="64"/>
          <bgColor theme="8" tint="0.79998168889431442"/>
        </patternFill>
      </fill>
    </dxf>
    <dxf>
      <numFmt numFmtId="164" formatCode="#,##0.0000"/>
    </dxf>
    <dxf>
      <numFmt numFmtId="4" formatCode="#,##0.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</dxf>
  </dxfs>
  <tableStyles count="1" defaultTableStyle="TableStyleMedium2" defaultPivotStyle="PivotStyleLight16">
    <tableStyle name="Style de tableau 1" pivot="0" count="0" xr9:uid="{B965B8D2-4D0E-4E5B-9186-8A1C5BBC1D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99DAFB-B7E5-4AD3-B901-3AD2AB4E8F5B}" name="MatriceN" displayName="MatriceN" ref="A15:AY1839" totalsRowShown="0">
  <autoFilter ref="A15:AY1839" xr:uid="{1B99DAFB-B7E5-4AD3-B901-3AD2AB4E8F5B}">
    <filterColumn colId="1">
      <filters>
        <filter val="CFH"/>
      </filters>
    </filterColumn>
    <filterColumn colId="18">
      <filters>
        <filter val="Forward Purchase"/>
        <filter val="Forward Sale"/>
      </filters>
    </filterColumn>
  </autoFilter>
  <tableColumns count="51">
    <tableColumn id="106" xr3:uid="{0F511D1F-126F-465C-9F88-E94047284BEF}" name="Qualification&amp;catégorie" dataDxfId="27">
      <calculatedColumnFormula>MatriceN[[#This Row],[ifrs_qualification]]&amp;"_"&amp;MatriceN[[#This Row],[underlying_nature]]</calculatedColumnFormula>
    </tableColumn>
    <tableColumn id="5" xr3:uid="{00F8B11B-3973-4249-B8FB-9696F3F242A0}" name="Qualification _x000a__x000a_&quot;CFH&quot; ou &quot;FVH&quot; ou &quot;NIH&quot; ou &quot;NQC&quot;" dataDxfId="26"/>
    <tableColumn id="6" xr3:uid="{4F70FE96-E06C-4649-AF3F-C8F7539A7D00}" name="No du sous-jacent" dataDxfId="25"/>
    <tableColumn id="7" xr3:uid="{B92B9F51-88C5-4CA0-AD04-D786D7631F69}" name="EMIR" dataDxfId="24"/>
    <tableColumn id="8" xr3:uid="{65C02B9E-5D21-4FFC-9A3A-8F3C22F35419}" name="Raison" dataDxfId="23"/>
    <tableColumn id="9" xr3:uid="{2D000877-75D6-4E38-8D01-52DC6CC5761A}" name="Amortissable" dataDxfId="22"/>
    <tableColumn id="10" xr3:uid="{A3B649C1-27F0-4E83-8C6C-C416A02F92BF}" name="Flux de cash_x000a_ (change)_x000a_dont échange des notionnels_x000a_(+payées-reçues)" dataDxfId="21"/>
    <tableColumn id="11" xr3:uid="{D61971D4-3711-400A-8F5C-9723B7EBAC9F}" name="Soultes et primes_x000a_versées et reçues _x000a_(+payées-reçues)" dataDxfId="20"/>
    <tableColumn id="12" xr3:uid="{F3D8B6B7-FB66-4DE5-A307-A7E54C269AFC}" name="Part taux_x000a_soultes et primes_x000a_versées et reçues _x000a_(+payées-reçues)" dataDxfId="19"/>
    <tableColumn id="13" xr3:uid="{E962CB3A-C868-410A-8865-67EDCECA6F75}" name="Part change_x000a_Soultes et primes_x000a_versées et reçues _x000a_(+payées-reçues)" dataDxfId="18"/>
    <tableColumn id="14" xr3:uid="{E9E30E9D-32DF-44B0-95FD-BB35B21486C7}" name="Soultes et primes_x000a_versées et reçues _x000a_(+payées-reçues)2" dataDxfId="17"/>
    <tableColumn id="15" xr3:uid="{3C1EC6BF-E1F6-49AE-B20F-790809233D52}" name="Part taux_x000a_soultes et primes_x000a_versées et reçues _x000a_(+payées-reçues)3" dataDxfId="16"/>
    <tableColumn id="16" xr3:uid="{20F5DF4C-25F1-4996-AEBA-A32EE9A50152}" name="entity"/>
    <tableColumn id="17" xr3:uid="{F3F2F04C-DB0C-4933-84AA-89F84DA17529}" name="portfolio"/>
    <tableColumn id="18" xr3:uid="{B4DF7F6E-7AEF-4BB7-A3D6-A37E170AF676}" name="deal_status"/>
    <tableColumn id="19" xr3:uid="{1E80893A-8D71-474B-9C70-F141303ACC00}" name="smart_entity_code"/>
    <tableColumn id="20" xr3:uid="{42EE0256-BFE6-474E-AB55-24108E131E5D}" name="derivative_deal_number"/>
    <tableColumn id="26" xr3:uid="{DB7BCCFA-4953-4CB5-AD1F-635ABB9A6A03}" name="underlying_nature"/>
    <tableColumn id="27" xr3:uid="{E472EE73-A6C8-440E-9863-F92F8A3F805F}" name="item"/>
    <tableColumn id="28" xr3:uid="{83643534-6896-475C-B920-9F160CE64B60}" name="counterparty_type"/>
    <tableColumn id="29" xr3:uid="{F3E167D8-A4D4-43C8-8818-9B3E7A3DC520}" name="counterparty"/>
    <tableColumn id="30" xr3:uid="{9026BF2B-7574-486F-9535-FDBF0C4D409E}" name="smart_cpty_code"/>
    <tableColumn id="31" xr3:uid="{3D4A36ED-B673-4A93-B91D-A55719CAD6C9}" name="palier_cpty_code"/>
    <tableColumn id="32" xr3:uid="{F4A4B083-4F0D-4967-9E22-8D8DF64B8F56}" name="deal_date" dataDxfId="15"/>
    <tableColumn id="33" xr3:uid="{04D53306-2916-4928-849F-47D018CD4252}" name="value_date" dataDxfId="14"/>
    <tableColumn id="34" xr3:uid="{BE1D1469-3DFB-4F68-B77F-46C6A8F6D9A3}" name="maturity_date" dataDxfId="13"/>
    <tableColumn id="35" xr3:uid="{7BA68B2A-2297-447D-853D-AF360DA78F97}" name="paid_currency"/>
    <tableColumn id="36" xr3:uid="{FC132567-4630-4A28-BDD4-0221A926193E}" name="paid_nominal" dataDxfId="12"/>
    <tableColumn id="37" xr3:uid="{51B42B99-4A49-47E4-B47E-D20541572DD2}" name="outstanding_paid_amount" dataDxfId="11"/>
    <tableColumn id="38" xr3:uid="{ED37191D-1DD6-4002-9034-47D669FAD917}" name="received_currency" dataDxfId="10"/>
    <tableColumn id="39" xr3:uid="{F3840EFC-4897-4460-BD22-8D9728BAFEC9}" name="nominal_received_amount" dataDxfId="9"/>
    <tableColumn id="40" xr3:uid="{4B6BB9FE-788D-4A0E-A8A1-371DF15FE5F3}" name="outstanding_received_amount" dataDxfId="8"/>
    <tableColumn id="41" xr3:uid="{CC56A4A6-3E92-4CCE-8262-E8D52C29FA58}" name="spot_rate_deal"/>
    <tableColumn id="42" xr3:uid="{41B3F6D9-0D7D-4BC7-B3D3-020F04848667}" name="strike" dataDxfId="7"/>
    <tableColumn id="43" xr3:uid="{1F513C93-0766-49FF-9489-E62ECA7B57A0}" name="current_noncurrent"/>
    <tableColumn id="44" xr3:uid="{00B69C3C-02AF-4076-9D71-7DFAA3489D5F}" name="amortization_type"/>
    <tableColumn id="45" xr3:uid="{9E264D4A-CE2B-4322-8695-0AE645A10582}" name="paid_rate_type"/>
    <tableColumn id="46" xr3:uid="{2D3B733A-A436-4FAD-B1DA-32B4E4929C96}" name="index_paid_rate"/>
    <tableColumn id="47" xr3:uid="{3655390F-62BC-4608-8EFB-AD09E7A74462}" name="paid_rate_margin"/>
    <tableColumn id="48" xr3:uid="{1458EDF5-A6A6-4E31-9301-3A4187BE9491}" name="paid_rate_value" dataDxfId="6"/>
    <tableColumn id="49" xr3:uid="{C21ACBD1-2BE4-41FC-9F17-5ACFA74DE1E8}" name="rec_rate_type"/>
    <tableColumn id="50" xr3:uid="{16C50795-37C7-4D30-B7D3-27D475977730}" name="index_rec_rate"/>
    <tableColumn id="51" xr3:uid="{9959C0FC-4486-43BD-913B-281350BDD34E}" name="rec_rate_margin" dataDxfId="5"/>
    <tableColumn id="52" xr3:uid="{D99288A6-FA42-4B03-95CE-DD501D2274C3}" name="rec_rate_value" dataDxfId="4"/>
    <tableColumn id="53" xr3:uid="{57925B32-208E-491E-88A6-AFBD477860FC}" name="initial_fair_value" dataDxfId="3"/>
    <tableColumn id="54" xr3:uid="{2B3DADDB-C6AF-4545-9A24-C3472ADB8168}" name="ifrs_qualification"/>
    <tableColumn id="55" xr3:uid="{6BC8F5D8-F97C-4BF0-9D91-1C92DA22BC69}" name="hedge_status"/>
    <tableColumn id="56" xr3:uid="{3414D473-3378-41C2-9DC3-B0DBF3F3D707}" name="histo_ifrs_qualification"/>
    <tableColumn id="57" xr3:uid="{BEA3A711-BA00-46C1-A0B7-4670B609EF29}" name="spot_rate_closing" dataDxfId="2"/>
    <tableColumn id="58" xr3:uid="{F41E62DA-57E4-4102-B658-B594E7461208}" name="mtm_fx_part" dataDxfId="1"/>
    <tableColumn id="73" xr3:uid="{7EC6AC36-715B-4674-9859-9162F6FC900A}" name="smart_fx_part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A5BC-385C-4C3A-B014-973E23461F3B}">
  <sheetPr codeName="Feuil1"/>
  <dimension ref="A3:E43"/>
  <sheetViews>
    <sheetView tabSelected="1" workbookViewId="0">
      <selection activeCell="C29" sqref="C29"/>
    </sheetView>
  </sheetViews>
  <sheetFormatPr baseColWidth="10" defaultRowHeight="14.5" x14ac:dyDescent="0.35"/>
  <cols>
    <col min="1" max="1" width="11.453125" style="2"/>
    <col min="2" max="2" width="81.54296875" bestFit="1" customWidth="1"/>
    <col min="4" max="4" width="14.54296875" bestFit="1" customWidth="1"/>
  </cols>
  <sheetData>
    <row r="3" spans="1:5" x14ac:dyDescent="0.35">
      <c r="A3" s="24" t="s">
        <v>299</v>
      </c>
    </row>
    <row r="5" spans="1:5" x14ac:dyDescent="0.35">
      <c r="A5" s="2" t="s">
        <v>296</v>
      </c>
      <c r="B5" t="s">
        <v>297</v>
      </c>
      <c r="C5" t="s">
        <v>312</v>
      </c>
      <c r="D5" t="s">
        <v>314</v>
      </c>
    </row>
    <row r="6" spans="1:5" x14ac:dyDescent="0.35">
      <c r="A6">
        <v>26301</v>
      </c>
      <c r="B6" t="s">
        <v>313</v>
      </c>
      <c r="C6">
        <v>243</v>
      </c>
      <c r="D6" s="11" cm="1">
        <f t="array" ref="D6">SUMPRODUCT(SUMIFS(Matrice!AX:AX,Matrice!A:A,{"*OTHER*";"*FINANCING*"},Matrice!AY:AY,A6,Matrice!B:B,"CFH",Matrice!S:S,{"Forward Purchase";"Forward Sale"}))/1000</f>
        <v>0</v>
      </c>
    </row>
    <row r="7" spans="1:5" x14ac:dyDescent="0.35">
      <c r="A7">
        <v>51101</v>
      </c>
      <c r="B7" t="s">
        <v>298</v>
      </c>
      <c r="C7" s="11" cm="1">
        <f t="array" ref="C7">+SUMPRODUCT(SUMIFS(Matrice!AX:AX,Matrice!A:A,{"*OTHER*";"*FINANCING*"},Matrice!AY:AY,A7))/1000</f>
        <v>0</v>
      </c>
      <c r="D7" s="11" cm="1">
        <f t="array" ref="D7">SUMPRODUCT(SUMIFS(Matrice!AX:AX,Matrice!A:A,{"*OTHER*";"*FINANCING*"},Matrice!AY:AY,A7,Matrice!B:B,"CFH",Matrice!S:S,{"Forward Purchase";"Forward Sale"}))/1000</f>
        <v>0</v>
      </c>
    </row>
    <row r="8" spans="1:5" x14ac:dyDescent="0.35">
      <c r="A8">
        <v>48601</v>
      </c>
      <c r="B8" t="s">
        <v>300</v>
      </c>
      <c r="C8" s="11" cm="1">
        <f t="array" ref="C8">+SUMPRODUCT(SUMIFS(Matrice!AX:AX,Matrice!A:A,{"*OTHER*";"*FINANCING*"},Matrice!AY:AY,A8))/1000</f>
        <v>1000</v>
      </c>
      <c r="D8" s="11" cm="1">
        <f t="array" ref="D8">SUMPRODUCT(SUMIFS(Matrice!AX:AX,Matrice!A:A,{"*OTHER*";"*FINANCING*"},Matrice!AY:AY,A8,Matrice!B:B,"CFH",Matrice!S:S,{"Forward Purchase";"Forward Sale"}))/1000</f>
        <v>1000</v>
      </c>
    </row>
    <row r="9" spans="1:5" x14ac:dyDescent="0.35">
      <c r="A9">
        <v>48621</v>
      </c>
      <c r="B9" t="s">
        <v>305</v>
      </c>
      <c r="C9" s="11" cm="1">
        <f t="array" ref="C9">+SUMPRODUCT(SUMIFS(Matrice!AX:AX,Matrice!A:A,{"*OTHER*";"*FINANCING*"},Matrice!AY:AY,A9))/1000</f>
        <v>4727.6449099999991</v>
      </c>
      <c r="D9" s="11" cm="1">
        <f t="array" ref="D9">SUMPRODUCT(SUMIFS(Matrice!AX:AX,Matrice!A:A,{"*OTHER*";"*FINANCING*"},Matrice!AY:AY,A9,Matrice!B:B,"CFH",Matrice!S:S,{"Forward Purchase";"Forward Sale"}))/1000</f>
        <v>0</v>
      </c>
    </row>
    <row r="10" spans="1:5" x14ac:dyDescent="0.35">
      <c r="A10" t="s">
        <v>196</v>
      </c>
      <c r="B10" t="s">
        <v>309</v>
      </c>
      <c r="C10" s="11" cm="1">
        <f t="array" ref="C10">+SUMPRODUCT(SUMIFS(Matrice!AX:AX,Matrice!A:A,{"*OTHER*";"*FINANCING*"},Matrice!AY:AY,A10))/1000</f>
        <v>0</v>
      </c>
      <c r="D10" s="11" cm="1">
        <f t="array" ref="D10">SUMPRODUCT(SUMIFS(Matrice!AX:AX,Matrice!A:A,{"*OTHER*";"*FINANCING*"},Matrice!AY:AY,A10,Matrice!B:B,"CFH",Matrice!S:S,{"Forward Purchase";"Forward Sale"}))/1000</f>
        <v>0</v>
      </c>
    </row>
    <row r="11" spans="1:5" x14ac:dyDescent="0.35">
      <c r="A11">
        <v>56831</v>
      </c>
      <c r="B11" t="s">
        <v>301</v>
      </c>
      <c r="C11" s="11" cm="1">
        <f t="array" ref="C11">+SUMPRODUCT(SUMIFS(Matrice!AX:AX,Matrice!A:A,{"*OTHER*";"*FINANCING*"},Matrice!AY:AY,A11))/1000</f>
        <v>6000</v>
      </c>
      <c r="D11" s="28" cm="1">
        <f t="array" ref="D11">SUMPRODUCT(SUMIFS(Matrice!AX:AX,Matrice!A:A,{"*OTHER*";"*FINANCING*"},Matrice!AY:AY,A11,Matrice!B:B,"CFH",Matrice!S:S,{"Forward Purchase";"Forward Sale"}))/1000</f>
        <v>0</v>
      </c>
      <c r="E11" t="s">
        <v>315</v>
      </c>
    </row>
    <row r="12" spans="1:5" x14ac:dyDescent="0.35">
      <c r="A12" t="s">
        <v>246</v>
      </c>
      <c r="B12" t="s">
        <v>306</v>
      </c>
      <c r="C12" s="11" cm="1">
        <f t="array" ref="C12">+SUMPRODUCT(SUMIFS(Matrice!AX:AX,Matrice!A:A,{"*OTHER*";"*FINANCING*"},Matrice!AY:AY,A12))/1000</f>
        <v>2.1000000000000001E-2</v>
      </c>
      <c r="D12" s="11" cm="1">
        <f t="array" ref="D12">SUMPRODUCT(SUMIFS(Matrice!AX:AX,Matrice!A:A,{"*OTHER*";"*FINANCING*"},Matrice!AY:AY,A12,Matrice!B:B,"CFH",Matrice!S:S,{"Forward Purchase";"Forward Sale"}))/1000</f>
        <v>0</v>
      </c>
    </row>
    <row r="13" spans="1:5" x14ac:dyDescent="0.35">
      <c r="A13">
        <v>56841</v>
      </c>
      <c r="B13" t="s">
        <v>307</v>
      </c>
      <c r="C13" s="11" cm="1">
        <f t="array" ref="C13">+SUMPRODUCT(SUMIFS(Matrice!AX:AX,Matrice!A:A,{"*OTHER*";"*FINANCING*"},Matrice!AY:AY,A13))/1000</f>
        <v>0</v>
      </c>
      <c r="D13" s="11" cm="1">
        <f t="array" ref="D13">SUMPRODUCT(SUMIFS(Matrice!AX:AX,Matrice!A:A,{"*OTHER*";"*FINANCING*"},Matrice!AY:AY,A13,Matrice!B:B,"CFH",Matrice!S:S,{"Forward Purchase";"Forward Sale"}))/1000</f>
        <v>0</v>
      </c>
    </row>
    <row r="14" spans="1:5" x14ac:dyDescent="0.35">
      <c r="A14" t="s">
        <v>238</v>
      </c>
      <c r="B14" t="s">
        <v>310</v>
      </c>
      <c r="C14" s="11" cm="1">
        <f t="array" ref="C14">+SUMPRODUCT(SUMIFS(Matrice!AX:AX,Matrice!A:A,{"*OTHER*";"*FINANCING*"},Matrice!AY:AY,A14))/1000</f>
        <v>1E-3</v>
      </c>
      <c r="D14" s="11" cm="1">
        <f t="array" ref="D14">SUMPRODUCT(SUMIFS(Matrice!AX:AX,Matrice!A:A,{"*OTHER*";"*FINANCING*"},Matrice!AY:AY,A14,Matrice!B:B,"CFH",Matrice!S:S,{"Forward Purchase";"Forward Sale"}))/1000</f>
        <v>0</v>
      </c>
    </row>
    <row r="15" spans="1:5" x14ac:dyDescent="0.35">
      <c r="A15">
        <v>56851</v>
      </c>
      <c r="B15" t="s">
        <v>303</v>
      </c>
      <c r="C15" s="11" cm="1">
        <f t="array" ref="C15">+SUMPRODUCT(SUMIFS(Matrice!AX:AX,Matrice!A:A,{"*OTHER*";"*FINANCING*"},Matrice!AY:AY,A15))/1000</f>
        <v>7.0000000000000001E-3</v>
      </c>
      <c r="D15" s="11" cm="1">
        <f t="array" ref="D15">SUMPRODUCT(SUMIFS(Matrice!AX:AX,Matrice!A:A,{"*OTHER*";"*FINANCING*"},Matrice!AY:AY,A15,Matrice!B:B,"CFH",Matrice!S:S,{"Forward Purchase";"Forward Sale"}))/1000</f>
        <v>0</v>
      </c>
    </row>
    <row r="16" spans="1:5" x14ac:dyDescent="0.35">
      <c r="A16" t="s">
        <v>190</v>
      </c>
      <c r="B16" t="s">
        <v>304</v>
      </c>
      <c r="C16" s="11" cm="1">
        <f t="array" ref="C16">+SUMPRODUCT(SUMIFS(Matrice!AX:AX,Matrice!A:A,{"*OTHER*";"*FINANCING*"},Matrice!AY:AY,A16))/1000</f>
        <v>0</v>
      </c>
      <c r="D16" s="11" cm="1">
        <f t="array" ref="D16">SUMPRODUCT(SUMIFS(Matrice!AX:AX,Matrice!A:A,{"*OTHER*";"*FINANCING*"},Matrice!AY:AY,A16,Matrice!B:B,"CFH",Matrice!S:S,{"Forward Purchase";"Forward Sale"}))/1000</f>
        <v>0</v>
      </c>
    </row>
    <row r="19" spans="1:5" x14ac:dyDescent="0.35">
      <c r="A19" s="25"/>
      <c r="B19" s="25"/>
      <c r="C19" s="26">
        <f t="shared" ref="C19:D19" si="0">SUM(C7:C18)</f>
        <v>11727.67391</v>
      </c>
      <c r="D19" s="26">
        <f t="shared" si="0"/>
        <v>1000</v>
      </c>
    </row>
    <row r="20" spans="1:5" x14ac:dyDescent="0.35">
      <c r="A20"/>
      <c r="C20" s="11"/>
      <c r="D20" s="11"/>
    </row>
    <row r="21" spans="1:5" x14ac:dyDescent="0.35">
      <c r="A21"/>
      <c r="C21" s="11"/>
      <c r="D21" s="11"/>
    </row>
    <row r="22" spans="1:5" x14ac:dyDescent="0.35">
      <c r="A22" s="24" t="s">
        <v>302</v>
      </c>
      <c r="C22" s="11"/>
      <c r="D22" s="11"/>
    </row>
    <row r="23" spans="1:5" x14ac:dyDescent="0.35">
      <c r="A23" s="27"/>
      <c r="C23" s="11"/>
      <c r="D23" s="11"/>
    </row>
    <row r="24" spans="1:5" x14ac:dyDescent="0.35">
      <c r="A24" s="2" t="s">
        <v>296</v>
      </c>
      <c r="B24" t="s">
        <v>297</v>
      </c>
      <c r="C24" t="s">
        <v>312</v>
      </c>
      <c r="D24" t="s">
        <v>314</v>
      </c>
    </row>
    <row r="25" spans="1:5" x14ac:dyDescent="0.35">
      <c r="A25">
        <v>16850</v>
      </c>
      <c r="B25" t="s">
        <v>301</v>
      </c>
      <c r="C25" s="11" cm="1">
        <f t="array" ref="C25">+SUMPRODUCT(SUMIFS(Matrice!AX:AX,Matrice!A:A,{"*OTHER*";"*FINANCING*"},Matrice!AY:AY,A25))/1000</f>
        <v>-14999.998</v>
      </c>
      <c r="D25" s="11" cm="1">
        <f t="array" ref="D25">SUMPRODUCT(SUMIFS(Matrice!AX:AX,Matrice!A:A,{"*OTHER*";"*FINANCING*"},Matrice!AY:AY,A25,Matrice!B:B,"CFH",Matrice!S:S,{"Forward Purchase";"Forward Sale"}))/1000</f>
        <v>-15000</v>
      </c>
    </row>
    <row r="26" spans="1:5" x14ac:dyDescent="0.35">
      <c r="A26" t="s">
        <v>237</v>
      </c>
      <c r="B26" t="s">
        <v>306</v>
      </c>
      <c r="C26" s="11" cm="1">
        <f t="array" ref="C26">+SUMPRODUCT(SUMIFS(Matrice!AX:AX,Matrice!A:A,{"*OTHER*";"*FINANCING*"},Matrice!AY:AY,A26))/1000</f>
        <v>3.0000000000000001E-3</v>
      </c>
      <c r="D26" s="11" cm="1">
        <f t="array" ref="D26">SUMPRODUCT(SUMIFS(Matrice!AX:AX,Matrice!A:A,{"*OTHER*";"*FINANCING*"},Matrice!AY:AY,A26,Matrice!B:B,"CFH",Matrice!S:S,{"Forward Purchase";"Forward Sale"}))/1000</f>
        <v>0</v>
      </c>
    </row>
    <row r="27" spans="1:5" x14ac:dyDescent="0.35">
      <c r="A27">
        <v>16860</v>
      </c>
      <c r="B27" t="s">
        <v>308</v>
      </c>
      <c r="C27" s="11" cm="1">
        <f t="array" ref="C27">+SUMPRODUCT(SUMIFS(Matrice!AX:AX,Matrice!A:A,{"*OTHER*";"*FINANCING*"},Matrice!AY:AY,A27))/1000</f>
        <v>0</v>
      </c>
      <c r="D27" s="11" cm="1">
        <f t="array" ref="D27">SUMPRODUCT(SUMIFS(Matrice!AX:AX,Matrice!A:A,{"*OTHER*";"*FINANCING*"},Matrice!AY:AY,A27,Matrice!B:B,"CFH",Matrice!S:S,{"Forward Purchase";"Forward Sale"}))/1000</f>
        <v>0</v>
      </c>
    </row>
    <row r="28" spans="1:5" x14ac:dyDescent="0.35">
      <c r="A28">
        <v>16870</v>
      </c>
      <c r="B28" t="s">
        <v>303</v>
      </c>
      <c r="C28" s="11" cm="1">
        <f t="array" ref="C28">+SUMPRODUCT(SUMIFS(Matrice!AX:AX,Matrice!A:A,{"*OTHER*";"*FINANCING*"},Matrice!AY:AY,A28))/1000</f>
        <v>0</v>
      </c>
      <c r="D28" s="11" cm="1">
        <f t="array" ref="D28">SUMPRODUCT(SUMIFS(Matrice!AX:AX,Matrice!A:A,{"*OTHER*";"*FINANCING*"},Matrice!AY:AY,A28,Matrice!B:B,"CFH",Matrice!S:S,{"Forward Purchase";"Forward Sale"}))/1000</f>
        <v>0</v>
      </c>
    </row>
    <row r="29" spans="1:5" x14ac:dyDescent="0.35">
      <c r="A29" t="s">
        <v>195</v>
      </c>
      <c r="B29" t="s">
        <v>304</v>
      </c>
      <c r="C29" s="11" cm="1">
        <f t="array" ref="C29">+SUMPRODUCT(SUMIFS(Matrice!AX:AX,Matrice!A:A,{"*OTHER*";"*FINANCING*"},Matrice!AY:AY,A29))/1000</f>
        <v>0</v>
      </c>
      <c r="D29" s="11" cm="1">
        <f t="array" ref="D29">SUMPRODUCT(SUMIFS(Matrice!AX:AX,Matrice!A:A,{"*OTHER*";"*FINANCING*"},Matrice!AY:AY,A29,Matrice!B:B,"CFH",Matrice!S:S,{"Forward Purchase";"Forward Sale"}))/1000</f>
        <v>0</v>
      </c>
    </row>
    <row r="30" spans="1:5" x14ac:dyDescent="0.35">
      <c r="A30">
        <v>48600</v>
      </c>
      <c r="B30" t="s">
        <v>300</v>
      </c>
      <c r="C30" s="11" cm="1">
        <f t="array" ref="C30">+SUMPRODUCT(SUMIFS(Matrice!AX:AX,Matrice!A:A,{"*OTHER*";"*FINANCING*"},Matrice!AY:AY,A30))/1000</f>
        <v>-18000</v>
      </c>
      <c r="D30" s="28" cm="1">
        <f t="array" ref="D30">SUMPRODUCT(SUMIFS(Matrice!AX:AX,Matrice!A:A,{"*OTHER*";"*FINANCING*"},Matrice!AY:AY,A30,Matrice!B:B,"CFH",Matrice!S:S,{"Forward Purchase";"Forward Sale"}))/1000</f>
        <v>-12000</v>
      </c>
      <c r="E30" t="s">
        <v>315</v>
      </c>
    </row>
    <row r="31" spans="1:5" x14ac:dyDescent="0.35">
      <c r="A31" t="s">
        <v>193</v>
      </c>
      <c r="B31" t="s">
        <v>311</v>
      </c>
      <c r="C31" s="11" cm="1">
        <f t="array" ref="C31">+SUMPRODUCT(SUMIFS(Matrice!AX:AX,Matrice!A:A,{"*OTHER*";"*FINANCING*"},Matrice!AY:AY,A31))/1000</f>
        <v>0</v>
      </c>
      <c r="D31" s="11" cm="1">
        <f t="array" ref="D31">SUMPRODUCT(SUMIFS(Matrice!AX:AX,Matrice!A:A,{"*OTHER*";"*FINANCING*"},Matrice!AY:AY,A31,Matrice!B:B,"CFH",Matrice!S:S,{"Forward Purchase";"Forward Sale"}))/1000</f>
        <v>0</v>
      </c>
    </row>
    <row r="32" spans="1:5" x14ac:dyDescent="0.35">
      <c r="A32">
        <v>48620</v>
      </c>
      <c r="B32" t="s">
        <v>305</v>
      </c>
      <c r="C32" s="11" cm="1">
        <f t="array" ref="C32">+SUMPRODUCT(SUMIFS(Matrice!AX:AX,Matrice!A:A,{"*OTHER*";"*FINANCING*"},Matrice!AY:AY,A32))/1000</f>
        <v>-4354.6691499999997</v>
      </c>
      <c r="D32" s="11" cm="1">
        <f t="array" ref="D32">SUMPRODUCT(SUMIFS(Matrice!AX:AX,Matrice!A:A,{"*OTHER*";"*FINANCING*"},Matrice!AY:AY,A32,Matrice!B:B,"CFH",Matrice!S:S,{"Forward Purchase";"Forward Sale"}))/1000</f>
        <v>0</v>
      </c>
    </row>
    <row r="33" spans="1:4" x14ac:dyDescent="0.35">
      <c r="A33" t="s">
        <v>197</v>
      </c>
      <c r="B33" t="s">
        <v>309</v>
      </c>
      <c r="C33" s="11" cm="1">
        <f t="array" ref="C33">+SUMPRODUCT(SUMIFS(Matrice!AX:AX,Matrice!A:A,{"*OTHER*";"*FINANCING*"},Matrice!AY:AY,A33))/1000</f>
        <v>0</v>
      </c>
      <c r="D33" s="11" cm="1">
        <f t="array" ref="D33">SUMPRODUCT(SUMIFS(Matrice!AX:AX,Matrice!A:A,{"*OTHER*";"*FINANCING*"},Matrice!AY:AY,A33,Matrice!B:B,"CFH",Matrice!S:S,{"Forward Purchase";"Forward Sale"}))/1000</f>
        <v>0</v>
      </c>
    </row>
    <row r="34" spans="1:4" x14ac:dyDescent="0.35">
      <c r="A34"/>
      <c r="D34" s="11"/>
    </row>
    <row r="35" spans="1:4" x14ac:dyDescent="0.35">
      <c r="A35"/>
    </row>
    <row r="36" spans="1:4" x14ac:dyDescent="0.35">
      <c r="A36" s="25"/>
      <c r="B36" s="25"/>
      <c r="C36" s="26">
        <f>SUM(C25:C35)</f>
        <v>-37354.664149999997</v>
      </c>
      <c r="D36" s="26">
        <f>SUM(D25:D35)</f>
        <v>-27000</v>
      </c>
    </row>
    <row r="37" spans="1:4" x14ac:dyDescent="0.35">
      <c r="A37"/>
    </row>
    <row r="38" spans="1:4" x14ac:dyDescent="0.35">
      <c r="A38"/>
    </row>
    <row r="39" spans="1:4" x14ac:dyDescent="0.35">
      <c r="A39"/>
    </row>
    <row r="40" spans="1:4" x14ac:dyDescent="0.35">
      <c r="A40"/>
    </row>
    <row r="41" spans="1:4" x14ac:dyDescent="0.35">
      <c r="C41" s="11"/>
      <c r="D41" s="11"/>
    </row>
    <row r="42" spans="1:4" x14ac:dyDescent="0.35">
      <c r="C42" s="11"/>
      <c r="D42" s="11"/>
    </row>
    <row r="43" spans="1:4" x14ac:dyDescent="0.35">
      <c r="C43" s="11"/>
      <c r="D43" s="11"/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CF7E-A1EB-4DFA-875C-0A0A54EC108F}">
  <sheetPr codeName="Feuil2"/>
  <dimension ref="A2:AY1839"/>
  <sheetViews>
    <sheetView topLeftCell="A155" workbookViewId="0">
      <selection activeCell="AX1101" sqref="AX1101"/>
    </sheetView>
  </sheetViews>
  <sheetFormatPr baseColWidth="10" defaultRowHeight="14.5" x14ac:dyDescent="0.35"/>
  <cols>
    <col min="1" max="1" width="17.1796875" style="8" bestFit="1" customWidth="1"/>
    <col min="2" max="2" width="10.90625" customWidth="1"/>
    <col min="3" max="3" width="20.81640625" hidden="1" customWidth="1"/>
    <col min="4" max="5" width="10.90625" hidden="1" customWidth="1"/>
    <col min="6" max="6" width="16.453125" hidden="1" customWidth="1"/>
    <col min="7" max="7" width="19.1796875" style="2" hidden="1" customWidth="1"/>
    <col min="8" max="8" width="19.1796875" hidden="1" customWidth="1"/>
    <col min="9" max="9" width="18.7265625" hidden="1" customWidth="1"/>
    <col min="10" max="10" width="20" hidden="1" customWidth="1"/>
    <col min="11" max="11" width="19.1796875" hidden="1" customWidth="1"/>
    <col min="12" max="12" width="59.81640625" hidden="1" customWidth="1"/>
    <col min="13" max="13" width="18.7265625" hidden="1" customWidth="1"/>
    <col min="14" max="14" width="11.81640625" hidden="1" customWidth="1"/>
    <col min="15" max="15" width="14.81640625" hidden="1" customWidth="1"/>
    <col min="16" max="16" width="21.1796875" hidden="1" customWidth="1"/>
    <col min="17" max="17" width="27" hidden="1" customWidth="1"/>
    <col min="18" max="18" width="21.1796875" customWidth="1"/>
    <col min="19" max="19" width="27.36328125" bestFit="1" customWidth="1"/>
    <col min="20" max="20" width="20.54296875" hidden="1" customWidth="1"/>
    <col min="21" max="21" width="55.81640625" hidden="1" customWidth="1"/>
    <col min="22" max="22" width="19.26953125" hidden="1" customWidth="1"/>
    <col min="23" max="23" width="19.7265625" hidden="1" customWidth="1"/>
    <col min="24" max="24" width="13.26953125" hidden="1" customWidth="1"/>
    <col min="25" max="25" width="14.1796875" hidden="1" customWidth="1"/>
    <col min="26" max="26" width="16.81640625" hidden="1" customWidth="1"/>
    <col min="27" max="27" width="16.54296875" hidden="1" customWidth="1"/>
    <col min="28" max="28" width="17" hidden="1" customWidth="1"/>
    <col min="29" max="29" width="29.1796875" hidden="1" customWidth="1"/>
    <col min="30" max="30" width="20.453125" hidden="1" customWidth="1"/>
    <col min="31" max="31" width="29.26953125" hidden="1" customWidth="1"/>
    <col min="32" max="32" width="32.81640625" hidden="1" customWidth="1"/>
    <col min="33" max="33" width="18" hidden="1" customWidth="1"/>
    <col min="34" max="34" width="30.26953125" hidden="1" customWidth="1"/>
    <col min="35" max="35" width="21.54296875" hidden="1" customWidth="1"/>
    <col min="36" max="36" width="30.54296875" hidden="1" customWidth="1"/>
    <col min="37" max="37" width="34.26953125" hidden="1" customWidth="1"/>
    <col min="38" max="38" width="19.1796875" hidden="1" customWidth="1"/>
    <col min="39" max="39" width="20.54296875" hidden="1" customWidth="1"/>
    <col min="40" max="40" width="19.1796875" hidden="1" customWidth="1"/>
    <col min="41" max="41" width="16.26953125" hidden="1" customWidth="1"/>
    <col min="42" max="42" width="17.54296875" hidden="1" customWidth="1"/>
    <col min="43" max="43" width="19" hidden="1" customWidth="1"/>
    <col min="44" max="44" width="17.54296875" hidden="1" customWidth="1"/>
    <col min="45" max="46" width="20.1796875" hidden="1" customWidth="1"/>
    <col min="47" max="47" width="16.453125" hidden="1" customWidth="1"/>
    <col min="48" max="48" width="26.26953125" hidden="1" customWidth="1"/>
    <col min="49" max="49" width="20.54296875" hidden="1" customWidth="1"/>
    <col min="50" max="50" width="16.26953125" style="2" bestFit="1" customWidth="1"/>
    <col min="51" max="51" width="16.453125" customWidth="1"/>
  </cols>
  <sheetData>
    <row r="2" spans="1:51" x14ac:dyDescent="0.35">
      <c r="A2" s="14"/>
    </row>
    <row r="3" spans="1:51" x14ac:dyDescent="0.35">
      <c r="A3" s="14"/>
    </row>
    <row r="4" spans="1:51" x14ac:dyDescent="0.35">
      <c r="A4" s="14"/>
    </row>
    <row r="5" spans="1:51" x14ac:dyDescent="0.35">
      <c r="A5" s="14"/>
      <c r="J5" s="7">
        <v>55089</v>
      </c>
    </row>
    <row r="6" spans="1:51" x14ac:dyDescent="0.35">
      <c r="A6" s="14"/>
      <c r="J6" s="7">
        <v>45593</v>
      </c>
    </row>
    <row r="7" spans="1:51" x14ac:dyDescent="0.35">
      <c r="A7" s="14"/>
    </row>
    <row r="8" spans="1:51" x14ac:dyDescent="0.35">
      <c r="A8" s="14"/>
      <c r="J8" s="15">
        <f>+J5-J6</f>
        <v>9496</v>
      </c>
    </row>
    <row r="9" spans="1:51" x14ac:dyDescent="0.35">
      <c r="A9" s="14"/>
    </row>
    <row r="10" spans="1:51" x14ac:dyDescent="0.35">
      <c r="A10" s="14"/>
    </row>
    <row r="11" spans="1:51" x14ac:dyDescent="0.35">
      <c r="A11" s="14"/>
    </row>
    <row r="15" spans="1:51" ht="91.5" thickBot="1" x14ac:dyDescent="0.4">
      <c r="A15" s="16" t="s">
        <v>27</v>
      </c>
      <c r="B15" s="4" t="s">
        <v>28</v>
      </c>
      <c r="C15" s="4" t="s">
        <v>29</v>
      </c>
      <c r="D15" s="4" t="s">
        <v>30</v>
      </c>
      <c r="E15" s="4" t="s">
        <v>31</v>
      </c>
      <c r="F15" s="3" t="s">
        <v>32</v>
      </c>
      <c r="G15" s="5" t="s">
        <v>33</v>
      </c>
      <c r="H15" s="6" t="s">
        <v>34</v>
      </c>
      <c r="I15" s="4" t="s">
        <v>35</v>
      </c>
      <c r="J15" s="5" t="s">
        <v>36</v>
      </c>
      <c r="K15" s="4" t="s">
        <v>37</v>
      </c>
      <c r="L15" s="4" t="s">
        <v>38</v>
      </c>
      <c r="M15" t="s">
        <v>39</v>
      </c>
      <c r="N15" t="s">
        <v>40</v>
      </c>
      <c r="O15" t="s">
        <v>41</v>
      </c>
      <c r="P15" t="s">
        <v>42</v>
      </c>
      <c r="Q15" t="s">
        <v>43</v>
      </c>
      <c r="R15" t="s">
        <v>44</v>
      </c>
      <c r="S15" t="s">
        <v>45</v>
      </c>
      <c r="T15" t="s">
        <v>46</v>
      </c>
      <c r="U15" t="s">
        <v>47</v>
      </c>
      <c r="V15" t="s">
        <v>48</v>
      </c>
      <c r="W15" t="s">
        <v>49</v>
      </c>
      <c r="X15" s="7" t="s">
        <v>50</v>
      </c>
      <c r="Y15" s="7" t="s">
        <v>51</v>
      </c>
      <c r="Z15" s="7" t="s">
        <v>52</v>
      </c>
      <c r="AA15" t="s">
        <v>53</v>
      </c>
      <c r="AB15" s="2" t="s">
        <v>54</v>
      </c>
      <c r="AC15" s="2" t="s">
        <v>55</v>
      </c>
      <c r="AD15" s="2" t="s">
        <v>56</v>
      </c>
      <c r="AE15" s="2" t="s">
        <v>57</v>
      </c>
      <c r="AF15" s="2" t="s">
        <v>58</v>
      </c>
      <c r="AG15" t="s">
        <v>59</v>
      </c>
      <c r="AH15" t="s">
        <v>60</v>
      </c>
      <c r="AI15" t="s">
        <v>61</v>
      </c>
      <c r="AJ15" t="s">
        <v>62</v>
      </c>
      <c r="AK15" t="s">
        <v>63</v>
      </c>
      <c r="AL15" t="s">
        <v>64</v>
      </c>
      <c r="AM15" t="s">
        <v>65</v>
      </c>
      <c r="AN15" t="s">
        <v>66</v>
      </c>
      <c r="AO15" t="s">
        <v>67</v>
      </c>
      <c r="AP15" t="s">
        <v>68</v>
      </c>
      <c r="AQ15" t="s">
        <v>69</v>
      </c>
      <c r="AR15" t="s">
        <v>70</v>
      </c>
      <c r="AS15" t="s">
        <v>71</v>
      </c>
      <c r="AT15" s="8" t="s">
        <v>72</v>
      </c>
      <c r="AU15" t="s">
        <v>73</v>
      </c>
      <c r="AV15" t="s">
        <v>74</v>
      </c>
      <c r="AW15" t="s">
        <v>75</v>
      </c>
      <c r="AX15" s="1" t="s">
        <v>76</v>
      </c>
      <c r="AY15" s="12" t="s">
        <v>77</v>
      </c>
    </row>
    <row r="16" spans="1:51" hidden="1" x14ac:dyDescent="0.35">
      <c r="A16" s="14" t="str">
        <f>MatriceN[[#This Row],[ifrs_qualification]]&amp;"_"&amp;MatriceN[[#This Row],[underlying_nature]]</f>
        <v>ND_TRANSACT</v>
      </c>
      <c r="B16" s="17" t="s">
        <v>78</v>
      </c>
      <c r="C16" s="17">
        <v>4928102</v>
      </c>
      <c r="D16" s="17" t="s">
        <v>79</v>
      </c>
      <c r="E16" s="17" t="s">
        <v>80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0"/>
      <c r="L16" s="10"/>
      <c r="M16">
        <v>9300</v>
      </c>
      <c r="N16">
        <v>9997</v>
      </c>
      <c r="O16" t="s">
        <v>81</v>
      </c>
      <c r="P16" t="s">
        <v>82</v>
      </c>
      <c r="Q16">
        <v>4928102</v>
      </c>
      <c r="R16" t="s">
        <v>83</v>
      </c>
      <c r="S16" t="s">
        <v>95</v>
      </c>
      <c r="T16" t="s">
        <v>85</v>
      </c>
      <c r="U16" t="s">
        <v>105</v>
      </c>
      <c r="W16" t="s">
        <v>7</v>
      </c>
      <c r="X16" s="7">
        <v>44959</v>
      </c>
      <c r="Y16" s="7">
        <v>44965</v>
      </c>
      <c r="Z16" s="7">
        <v>45446</v>
      </c>
      <c r="AA16" t="s">
        <v>0</v>
      </c>
      <c r="AB16" s="2">
        <v>42739296.880000003</v>
      </c>
      <c r="AC16" s="2">
        <v>42739296.880000003</v>
      </c>
      <c r="AD16" s="2" t="s">
        <v>18</v>
      </c>
      <c r="AE16" s="2">
        <v>48000000</v>
      </c>
      <c r="AF16" s="2">
        <v>48000000</v>
      </c>
      <c r="AG16">
        <v>1.0997134</v>
      </c>
      <c r="AH16" s="18"/>
      <c r="AI16" t="s">
        <v>88</v>
      </c>
      <c r="AJ16" t="s">
        <v>89</v>
      </c>
      <c r="AN16" s="18"/>
      <c r="AQ16" s="18"/>
      <c r="AR16" s="18"/>
      <c r="AS16" s="2"/>
      <c r="AT16" t="s">
        <v>90</v>
      </c>
      <c r="AU16" t="s">
        <v>91</v>
      </c>
      <c r="AV16" t="s">
        <v>92</v>
      </c>
      <c r="AW16" s="18">
        <v>1.0388999999999999</v>
      </c>
      <c r="AX16" s="13">
        <v>1</v>
      </c>
      <c r="AY16" s="11"/>
    </row>
    <row r="17" spans="1:51" hidden="1" x14ac:dyDescent="0.35">
      <c r="A17" s="14" t="str">
        <f>MatriceN[[#This Row],[ifrs_qualification]]&amp;"_"&amp;MatriceN[[#This Row],[underlying_nature]]</f>
        <v>ND_TRANSACT</v>
      </c>
      <c r="B17" s="17" t="s">
        <v>78</v>
      </c>
      <c r="C17" s="17">
        <v>5015502</v>
      </c>
      <c r="D17" s="17" t="s">
        <v>79</v>
      </c>
      <c r="E17" s="17" t="s">
        <v>80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0"/>
      <c r="L17" s="10"/>
      <c r="M17">
        <v>9300</v>
      </c>
      <c r="N17">
        <v>9997</v>
      </c>
      <c r="O17" t="s">
        <v>81</v>
      </c>
      <c r="P17" t="s">
        <v>82</v>
      </c>
      <c r="Q17">
        <v>5015502</v>
      </c>
      <c r="R17" t="s">
        <v>83</v>
      </c>
      <c r="S17" t="s">
        <v>95</v>
      </c>
      <c r="T17" t="s">
        <v>85</v>
      </c>
      <c r="U17" t="s">
        <v>270</v>
      </c>
      <c r="W17" t="s">
        <v>94</v>
      </c>
      <c r="X17" s="7">
        <v>45042</v>
      </c>
      <c r="Y17" s="7">
        <v>45078</v>
      </c>
      <c r="Z17" s="7">
        <v>45352</v>
      </c>
      <c r="AA17" t="s">
        <v>0</v>
      </c>
      <c r="AB17" s="2">
        <v>2395457.33</v>
      </c>
      <c r="AC17" s="2">
        <v>2395457.33</v>
      </c>
      <c r="AD17" s="2" t="s">
        <v>18</v>
      </c>
      <c r="AE17" s="2">
        <v>2683333.33</v>
      </c>
      <c r="AF17" s="2">
        <v>2683333.33</v>
      </c>
      <c r="AG17">
        <v>1.1070229</v>
      </c>
      <c r="AH17" s="18"/>
      <c r="AI17" t="s">
        <v>88</v>
      </c>
      <c r="AJ17" t="s">
        <v>89</v>
      </c>
      <c r="AN17" s="18"/>
      <c r="AQ17" s="18"/>
      <c r="AR17" s="18"/>
      <c r="AS17" s="2"/>
      <c r="AT17" t="s">
        <v>90</v>
      </c>
      <c r="AU17" t="s">
        <v>91</v>
      </c>
      <c r="AV17" t="s">
        <v>92</v>
      </c>
      <c r="AW17" s="18">
        <v>1.0388999999999999</v>
      </c>
      <c r="AX17" s="13">
        <v>1</v>
      </c>
      <c r="AY17" s="11"/>
    </row>
    <row r="18" spans="1:51" hidden="1" x14ac:dyDescent="0.35">
      <c r="A18" s="14" t="str">
        <f>MatriceN[[#This Row],[ifrs_qualification]]&amp;"_"&amp;MatriceN[[#This Row],[underlying_nature]]</f>
        <v>ND_TRANSACT</v>
      </c>
      <c r="B18" s="17" t="s">
        <v>78</v>
      </c>
      <c r="C18" s="17">
        <v>5015503</v>
      </c>
      <c r="D18" s="17" t="s">
        <v>79</v>
      </c>
      <c r="E18" s="17" t="s">
        <v>80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0"/>
      <c r="L18" s="10"/>
      <c r="M18">
        <v>9300</v>
      </c>
      <c r="N18">
        <v>9997</v>
      </c>
      <c r="O18" t="s">
        <v>81</v>
      </c>
      <c r="P18" t="s">
        <v>82</v>
      </c>
      <c r="Q18">
        <v>5015503</v>
      </c>
      <c r="R18" t="s">
        <v>83</v>
      </c>
      <c r="S18" t="s">
        <v>95</v>
      </c>
      <c r="T18" t="s">
        <v>85</v>
      </c>
      <c r="U18" t="s">
        <v>97</v>
      </c>
      <c r="W18" t="s">
        <v>98</v>
      </c>
      <c r="X18" s="7">
        <v>45042</v>
      </c>
      <c r="Y18" s="7">
        <v>45078</v>
      </c>
      <c r="Z18" s="7">
        <v>45384</v>
      </c>
      <c r="AA18" t="s">
        <v>0</v>
      </c>
      <c r="AB18" s="2">
        <v>2393367.31</v>
      </c>
      <c r="AC18" s="2">
        <v>2393367.31</v>
      </c>
      <c r="AD18" s="2" t="s">
        <v>18</v>
      </c>
      <c r="AE18" s="2">
        <v>2683333.33</v>
      </c>
      <c r="AF18" s="2">
        <v>2683333.33</v>
      </c>
      <c r="AG18">
        <v>1.1070567</v>
      </c>
      <c r="AH18" s="18"/>
      <c r="AI18" t="s">
        <v>88</v>
      </c>
      <c r="AJ18" t="s">
        <v>89</v>
      </c>
      <c r="AN18" s="18"/>
      <c r="AQ18" s="18"/>
      <c r="AR18" s="18"/>
      <c r="AS18" s="2"/>
      <c r="AT18" t="s">
        <v>90</v>
      </c>
      <c r="AU18" t="s">
        <v>91</v>
      </c>
      <c r="AV18" t="s">
        <v>92</v>
      </c>
      <c r="AW18" s="18">
        <v>1.0388999999999999</v>
      </c>
      <c r="AX18" s="13">
        <v>1</v>
      </c>
      <c r="AY18" s="11"/>
    </row>
    <row r="19" spans="1:51" hidden="1" x14ac:dyDescent="0.35">
      <c r="A19" s="14" t="str">
        <f>MatriceN[[#This Row],[ifrs_qualification]]&amp;"_"&amp;MatriceN[[#This Row],[underlying_nature]]</f>
        <v>ND_TRANSACT</v>
      </c>
      <c r="B19" s="17" t="s">
        <v>78</v>
      </c>
      <c r="C19" s="17">
        <v>5015504</v>
      </c>
      <c r="D19" s="17" t="s">
        <v>79</v>
      </c>
      <c r="E19" s="17" t="s">
        <v>80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0"/>
      <c r="L19" s="10"/>
      <c r="M19">
        <v>9300</v>
      </c>
      <c r="N19">
        <v>9997</v>
      </c>
      <c r="O19" t="s">
        <v>81</v>
      </c>
      <c r="P19" t="s">
        <v>82</v>
      </c>
      <c r="Q19">
        <v>5015504</v>
      </c>
      <c r="R19" t="s">
        <v>83</v>
      </c>
      <c r="S19" t="s">
        <v>95</v>
      </c>
      <c r="T19" t="s">
        <v>85</v>
      </c>
      <c r="U19" t="s">
        <v>99</v>
      </c>
      <c r="W19" t="s">
        <v>25</v>
      </c>
      <c r="X19" s="7">
        <v>45042</v>
      </c>
      <c r="Y19" s="7">
        <v>45078</v>
      </c>
      <c r="Z19" s="7">
        <v>45323</v>
      </c>
      <c r="AA19" t="s">
        <v>0</v>
      </c>
      <c r="AB19" s="2">
        <v>2397305.96</v>
      </c>
      <c r="AC19" s="2">
        <v>2397305.96</v>
      </c>
      <c r="AD19" s="2" t="s">
        <v>18</v>
      </c>
      <c r="AE19" s="2">
        <v>2683333.33</v>
      </c>
      <c r="AF19" s="2">
        <v>2683333.33</v>
      </c>
      <c r="AG19">
        <v>1.1069556</v>
      </c>
      <c r="AH19" s="18"/>
      <c r="AI19" t="s">
        <v>88</v>
      </c>
      <c r="AJ19" t="s">
        <v>89</v>
      </c>
      <c r="AN19" s="18"/>
      <c r="AQ19" s="18"/>
      <c r="AR19" s="18"/>
      <c r="AS19" s="2"/>
      <c r="AT19" t="s">
        <v>90</v>
      </c>
      <c r="AU19" t="s">
        <v>91</v>
      </c>
      <c r="AV19" t="s">
        <v>92</v>
      </c>
      <c r="AW19" s="18">
        <v>1.0388999999999999</v>
      </c>
      <c r="AX19" s="13">
        <v>1</v>
      </c>
      <c r="AY19" s="11"/>
    </row>
    <row r="20" spans="1:51" hidden="1" x14ac:dyDescent="0.35">
      <c r="A20" s="14" t="str">
        <f>MatriceN[[#This Row],[ifrs_qualification]]&amp;"_"&amp;MatriceN[[#This Row],[underlying_nature]]</f>
        <v>ND_TRANSACT</v>
      </c>
      <c r="B20" s="17" t="s">
        <v>78</v>
      </c>
      <c r="C20" s="17">
        <v>5015509</v>
      </c>
      <c r="D20" s="17" t="s">
        <v>79</v>
      </c>
      <c r="E20" s="17" t="s">
        <v>80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0"/>
      <c r="L20" s="10"/>
      <c r="M20">
        <v>9300</v>
      </c>
      <c r="N20">
        <v>9997</v>
      </c>
      <c r="O20" t="s">
        <v>81</v>
      </c>
      <c r="P20" t="s">
        <v>82</v>
      </c>
      <c r="Q20">
        <v>5015509</v>
      </c>
      <c r="R20" t="s">
        <v>83</v>
      </c>
      <c r="S20" t="s">
        <v>95</v>
      </c>
      <c r="T20" t="s">
        <v>85</v>
      </c>
      <c r="U20" t="s">
        <v>100</v>
      </c>
      <c r="W20" t="s">
        <v>4</v>
      </c>
      <c r="X20" s="7">
        <v>45042</v>
      </c>
      <c r="Y20" s="7">
        <v>45078</v>
      </c>
      <c r="Z20" s="7">
        <v>45293</v>
      </c>
      <c r="AA20" t="s">
        <v>0</v>
      </c>
      <c r="AB20" s="2">
        <v>2398162.9700000002</v>
      </c>
      <c r="AC20" s="2">
        <v>2398162.9700000002</v>
      </c>
      <c r="AD20" s="2" t="s">
        <v>18</v>
      </c>
      <c r="AE20" s="2">
        <v>2683333.33</v>
      </c>
      <c r="AF20" s="2">
        <v>2683333.33</v>
      </c>
      <c r="AG20">
        <v>1.1074809999999999</v>
      </c>
      <c r="AH20" s="18"/>
      <c r="AI20" t="s">
        <v>88</v>
      </c>
      <c r="AJ20" t="s">
        <v>89</v>
      </c>
      <c r="AN20" s="18"/>
      <c r="AQ20" s="18"/>
      <c r="AR20" s="18"/>
      <c r="AS20" s="2"/>
      <c r="AT20" t="s">
        <v>90</v>
      </c>
      <c r="AU20" t="s">
        <v>91</v>
      </c>
      <c r="AV20" t="s">
        <v>92</v>
      </c>
      <c r="AW20" s="18">
        <v>1.0388999999999999</v>
      </c>
      <c r="AX20" s="13">
        <v>1</v>
      </c>
      <c r="AY20" s="11"/>
    </row>
    <row r="21" spans="1:51" hidden="1" x14ac:dyDescent="0.35">
      <c r="A21" s="14" t="str">
        <f>MatriceN[[#This Row],[ifrs_qualification]]&amp;"_"&amp;MatriceN[[#This Row],[underlying_nature]]</f>
        <v>ND_TRANSACT</v>
      </c>
      <c r="B21" s="17" t="s">
        <v>78</v>
      </c>
      <c r="C21" s="17">
        <v>5015510</v>
      </c>
      <c r="D21" s="17" t="s">
        <v>79</v>
      </c>
      <c r="E21" s="17" t="s">
        <v>80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0"/>
      <c r="L21" s="10"/>
      <c r="M21">
        <v>9300</v>
      </c>
      <c r="N21">
        <v>9997</v>
      </c>
      <c r="O21" t="s">
        <v>81</v>
      </c>
      <c r="P21" t="s">
        <v>82</v>
      </c>
      <c r="Q21">
        <v>5015510</v>
      </c>
      <c r="R21" t="s">
        <v>83</v>
      </c>
      <c r="S21" t="s">
        <v>95</v>
      </c>
      <c r="T21" t="s">
        <v>85</v>
      </c>
      <c r="U21" t="s">
        <v>97</v>
      </c>
      <c r="W21" t="s">
        <v>98</v>
      </c>
      <c r="X21" s="7">
        <v>45042</v>
      </c>
      <c r="Y21" s="7">
        <v>45078</v>
      </c>
      <c r="Z21" s="7">
        <v>45414</v>
      </c>
      <c r="AA21" t="s">
        <v>0</v>
      </c>
      <c r="AB21" s="2">
        <v>2390867.16</v>
      </c>
      <c r="AC21" s="2">
        <v>2390867.16</v>
      </c>
      <c r="AD21" s="2" t="s">
        <v>18</v>
      </c>
      <c r="AE21" s="2">
        <v>2683333.33</v>
      </c>
      <c r="AF21" s="2">
        <v>2683333.33</v>
      </c>
      <c r="AG21">
        <v>1.107499</v>
      </c>
      <c r="AH21" s="18"/>
      <c r="AI21" t="s">
        <v>88</v>
      </c>
      <c r="AJ21" t="s">
        <v>89</v>
      </c>
      <c r="AN21" s="18"/>
      <c r="AQ21" s="18"/>
      <c r="AR21" s="18"/>
      <c r="AS21" s="2"/>
      <c r="AT21" t="s">
        <v>90</v>
      </c>
      <c r="AU21" t="s">
        <v>91</v>
      </c>
      <c r="AV21" t="s">
        <v>92</v>
      </c>
      <c r="AW21" s="18">
        <v>1.0388999999999999</v>
      </c>
      <c r="AX21" s="13">
        <v>1</v>
      </c>
      <c r="AY21" s="11"/>
    </row>
    <row r="22" spans="1:51" hidden="1" x14ac:dyDescent="0.35">
      <c r="A22" s="14" t="str">
        <f>MatriceN[[#This Row],[ifrs_qualification]]&amp;"_"&amp;MatriceN[[#This Row],[underlying_nature]]</f>
        <v>ND_TRANSACT</v>
      </c>
      <c r="B22" s="17" t="s">
        <v>78</v>
      </c>
      <c r="C22" s="17">
        <v>5015511</v>
      </c>
      <c r="D22" s="17" t="s">
        <v>79</v>
      </c>
      <c r="E22" s="17" t="s">
        <v>80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0"/>
      <c r="L22" s="10"/>
      <c r="M22">
        <v>9300</v>
      </c>
      <c r="N22">
        <v>9997</v>
      </c>
      <c r="O22" t="s">
        <v>81</v>
      </c>
      <c r="P22" t="s">
        <v>82</v>
      </c>
      <c r="Q22">
        <v>5015511</v>
      </c>
      <c r="R22" t="s">
        <v>83</v>
      </c>
      <c r="S22" t="s">
        <v>95</v>
      </c>
      <c r="T22" t="s">
        <v>85</v>
      </c>
      <c r="U22" t="s">
        <v>104</v>
      </c>
      <c r="W22" t="s">
        <v>11</v>
      </c>
      <c r="X22" s="7">
        <v>45042</v>
      </c>
      <c r="Y22" s="7">
        <v>45078</v>
      </c>
      <c r="Z22" s="7">
        <v>45446</v>
      </c>
      <c r="AA22" t="s">
        <v>0</v>
      </c>
      <c r="AB22" s="2">
        <v>2389535.2000000002</v>
      </c>
      <c r="AC22" s="2">
        <v>2389535.2000000002</v>
      </c>
      <c r="AD22" s="2" t="s">
        <v>18</v>
      </c>
      <c r="AE22" s="2">
        <v>2683333.33</v>
      </c>
      <c r="AF22" s="2">
        <v>2683333.33</v>
      </c>
      <c r="AG22">
        <v>1.1075377</v>
      </c>
      <c r="AH22" s="18"/>
      <c r="AI22" t="s">
        <v>88</v>
      </c>
      <c r="AJ22" t="s">
        <v>89</v>
      </c>
      <c r="AN22" s="18"/>
      <c r="AQ22" s="18"/>
      <c r="AR22" s="18"/>
      <c r="AS22" s="2"/>
      <c r="AT22" t="s">
        <v>90</v>
      </c>
      <c r="AU22" t="s">
        <v>91</v>
      </c>
      <c r="AV22" t="s">
        <v>92</v>
      </c>
      <c r="AW22" s="18">
        <v>1.0388999999999999</v>
      </c>
      <c r="AX22" s="13">
        <v>1</v>
      </c>
      <c r="AY22" s="11"/>
    </row>
    <row r="23" spans="1:51" hidden="1" x14ac:dyDescent="0.35">
      <c r="A23" s="14" t="str">
        <f>MatriceN[[#This Row],[ifrs_qualification]]&amp;"_"&amp;MatriceN[[#This Row],[underlying_nature]]</f>
        <v>ND_TRANSACT</v>
      </c>
      <c r="B23" s="17" t="s">
        <v>78</v>
      </c>
      <c r="C23" s="17">
        <v>5015512</v>
      </c>
      <c r="D23" s="17" t="s">
        <v>79</v>
      </c>
      <c r="E23" s="17" t="s">
        <v>80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0"/>
      <c r="L23" s="10"/>
      <c r="M23">
        <v>9300</v>
      </c>
      <c r="N23">
        <v>9997</v>
      </c>
      <c r="O23" t="s">
        <v>81</v>
      </c>
      <c r="P23" t="s">
        <v>82</v>
      </c>
      <c r="Q23">
        <v>5015512</v>
      </c>
      <c r="R23" t="s">
        <v>83</v>
      </c>
      <c r="S23" t="s">
        <v>95</v>
      </c>
      <c r="T23" t="s">
        <v>85</v>
      </c>
      <c r="U23" t="s">
        <v>104</v>
      </c>
      <c r="W23" t="s">
        <v>11</v>
      </c>
      <c r="X23" s="7">
        <v>45042</v>
      </c>
      <c r="Y23" s="7">
        <v>45078</v>
      </c>
      <c r="Z23" s="7">
        <v>45474</v>
      </c>
      <c r="AA23" t="s">
        <v>0</v>
      </c>
      <c r="AB23" s="2">
        <v>1038393.87</v>
      </c>
      <c r="AC23" s="2">
        <v>1038393.87</v>
      </c>
      <c r="AD23" s="2" t="s">
        <v>18</v>
      </c>
      <c r="AE23" s="2">
        <v>1166666.67</v>
      </c>
      <c r="AF23" s="2">
        <v>1166666.67</v>
      </c>
      <c r="AG23">
        <v>1.1075078</v>
      </c>
      <c r="AH23" s="18"/>
      <c r="AI23" t="s">
        <v>88</v>
      </c>
      <c r="AJ23" t="s">
        <v>89</v>
      </c>
      <c r="AN23" s="18"/>
      <c r="AQ23" s="18"/>
      <c r="AR23" s="18"/>
      <c r="AS23" s="2"/>
      <c r="AT23" t="s">
        <v>90</v>
      </c>
      <c r="AU23" t="s">
        <v>91</v>
      </c>
      <c r="AV23" t="s">
        <v>92</v>
      </c>
      <c r="AW23" s="18">
        <v>1.0388999999999999</v>
      </c>
      <c r="AX23" s="13">
        <v>1</v>
      </c>
      <c r="AY23" s="11"/>
    </row>
    <row r="24" spans="1:51" hidden="1" x14ac:dyDescent="0.35">
      <c r="A24" s="14" t="str">
        <f>MatriceN[[#This Row],[ifrs_qualification]]&amp;"_"&amp;MatriceN[[#This Row],[underlying_nature]]</f>
        <v>ND_TRANSACT</v>
      </c>
      <c r="B24" s="17" t="s">
        <v>78</v>
      </c>
      <c r="C24" s="17">
        <v>5224544</v>
      </c>
      <c r="D24" s="17" t="s">
        <v>79</v>
      </c>
      <c r="E24" s="17" t="s">
        <v>80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0"/>
      <c r="L24" s="10"/>
      <c r="M24">
        <v>9300</v>
      </c>
      <c r="N24">
        <v>9997</v>
      </c>
      <c r="O24" t="s">
        <v>81</v>
      </c>
      <c r="P24" t="s">
        <v>82</v>
      </c>
      <c r="Q24">
        <v>5224544</v>
      </c>
      <c r="R24" t="s">
        <v>83</v>
      </c>
      <c r="S24" t="s">
        <v>93</v>
      </c>
      <c r="T24" t="s">
        <v>85</v>
      </c>
      <c r="U24" t="s">
        <v>105</v>
      </c>
      <c r="W24" t="s">
        <v>7</v>
      </c>
      <c r="X24" s="7">
        <v>45237</v>
      </c>
      <c r="Y24" s="7">
        <v>45240</v>
      </c>
      <c r="Z24" s="7">
        <v>45446</v>
      </c>
      <c r="AA24" t="s">
        <v>18</v>
      </c>
      <c r="AB24" s="2">
        <v>8448000</v>
      </c>
      <c r="AC24" s="2">
        <v>8448000</v>
      </c>
      <c r="AD24" s="2" t="s">
        <v>0</v>
      </c>
      <c r="AE24" s="2">
        <v>7834008.7800000003</v>
      </c>
      <c r="AF24" s="2">
        <v>7834008.7800000003</v>
      </c>
      <c r="AG24">
        <v>1.0683419000000001</v>
      </c>
      <c r="AH24" s="18"/>
      <c r="AI24" t="s">
        <v>88</v>
      </c>
      <c r="AJ24" t="s">
        <v>89</v>
      </c>
      <c r="AN24" s="18"/>
      <c r="AQ24" s="18"/>
      <c r="AR24" s="18"/>
      <c r="AS24" s="2"/>
      <c r="AT24" t="s">
        <v>90</v>
      </c>
      <c r="AU24" t="s">
        <v>91</v>
      </c>
      <c r="AV24" t="s">
        <v>92</v>
      </c>
      <c r="AW24" s="18">
        <v>1.0388999999999999</v>
      </c>
      <c r="AX24" s="13">
        <v>1</v>
      </c>
      <c r="AY24" s="11"/>
    </row>
    <row r="25" spans="1:51" hidden="1" x14ac:dyDescent="0.35">
      <c r="A25" s="14" t="str">
        <f>MatriceN[[#This Row],[ifrs_qualification]]&amp;"_"&amp;MatriceN[[#This Row],[underlying_nature]]</f>
        <v>ND_TRANSACT</v>
      </c>
      <c r="B25" s="17" t="s">
        <v>78</v>
      </c>
      <c r="C25" s="17">
        <v>5250366</v>
      </c>
      <c r="D25" s="17" t="s">
        <v>79</v>
      </c>
      <c r="E25" s="17" t="s">
        <v>80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0"/>
      <c r="L25" s="10"/>
      <c r="M25">
        <v>9300</v>
      </c>
      <c r="N25">
        <v>9997</v>
      </c>
      <c r="O25" t="s">
        <v>81</v>
      </c>
      <c r="P25" t="s">
        <v>82</v>
      </c>
      <c r="Q25">
        <v>5250366</v>
      </c>
      <c r="R25" t="s">
        <v>83</v>
      </c>
      <c r="S25" t="s">
        <v>93</v>
      </c>
      <c r="T25" t="s">
        <v>85</v>
      </c>
      <c r="U25" t="s">
        <v>96</v>
      </c>
      <c r="W25" t="s">
        <v>2</v>
      </c>
      <c r="X25" s="7">
        <v>45261</v>
      </c>
      <c r="Y25" s="7">
        <v>45261</v>
      </c>
      <c r="Z25" s="7">
        <v>45293</v>
      </c>
      <c r="AA25" t="s">
        <v>18</v>
      </c>
      <c r="AB25" s="2">
        <v>846866.67</v>
      </c>
      <c r="AC25" s="2">
        <v>846866.67</v>
      </c>
      <c r="AD25" s="2" t="s">
        <v>0</v>
      </c>
      <c r="AE25" s="2">
        <v>775696.16</v>
      </c>
      <c r="AF25" s="2">
        <v>775696.16</v>
      </c>
      <c r="AG25">
        <v>1.0901343999999999</v>
      </c>
      <c r="AH25" s="18"/>
      <c r="AI25" t="s">
        <v>88</v>
      </c>
      <c r="AJ25" t="s">
        <v>89</v>
      </c>
      <c r="AN25" s="18"/>
      <c r="AQ25" s="18"/>
      <c r="AR25" s="18"/>
      <c r="AS25" s="2"/>
      <c r="AT25" t="s">
        <v>90</v>
      </c>
      <c r="AU25" t="s">
        <v>91</v>
      </c>
      <c r="AV25" t="s">
        <v>92</v>
      </c>
      <c r="AW25" s="18">
        <v>1.0388999999999999</v>
      </c>
      <c r="AX25" s="13">
        <v>1</v>
      </c>
      <c r="AY25" s="11"/>
    </row>
    <row r="26" spans="1:51" hidden="1" x14ac:dyDescent="0.35">
      <c r="A26" s="14" t="str">
        <f>MatriceN[[#This Row],[ifrs_qualification]]&amp;"_"&amp;MatriceN[[#This Row],[underlying_nature]]</f>
        <v>ND_TRANSACT</v>
      </c>
      <c r="B26" s="17" t="s">
        <v>78</v>
      </c>
      <c r="C26" s="17">
        <v>5252652</v>
      </c>
      <c r="D26" s="17" t="s">
        <v>79</v>
      </c>
      <c r="E26" s="17" t="s">
        <v>80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0"/>
      <c r="L26" s="10"/>
      <c r="M26">
        <v>9300</v>
      </c>
      <c r="N26">
        <v>9997</v>
      </c>
      <c r="O26" t="s">
        <v>81</v>
      </c>
      <c r="P26" t="s">
        <v>82</v>
      </c>
      <c r="Q26">
        <v>5252652</v>
      </c>
      <c r="R26" t="s">
        <v>83</v>
      </c>
      <c r="S26" t="s">
        <v>93</v>
      </c>
      <c r="T26" t="s">
        <v>85</v>
      </c>
      <c r="U26" t="s">
        <v>96</v>
      </c>
      <c r="W26" t="s">
        <v>2</v>
      </c>
      <c r="X26" s="7">
        <v>45264</v>
      </c>
      <c r="Y26" s="7">
        <v>45264</v>
      </c>
      <c r="Z26" s="7">
        <v>45293</v>
      </c>
      <c r="AA26" t="s">
        <v>18</v>
      </c>
      <c r="AB26" s="2">
        <v>133222.04</v>
      </c>
      <c r="AC26" s="2">
        <v>133222.04</v>
      </c>
      <c r="AD26" s="2" t="s">
        <v>0</v>
      </c>
      <c r="AE26" s="2">
        <v>122463.38</v>
      </c>
      <c r="AF26" s="2">
        <v>122463.38</v>
      </c>
      <c r="AG26">
        <v>1.0863678999999999</v>
      </c>
      <c r="AH26" s="18"/>
      <c r="AI26" t="s">
        <v>88</v>
      </c>
      <c r="AJ26" t="s">
        <v>89</v>
      </c>
      <c r="AN26" s="18"/>
      <c r="AQ26" s="18"/>
      <c r="AR26" s="18"/>
      <c r="AS26" s="2"/>
      <c r="AT26" t="s">
        <v>90</v>
      </c>
      <c r="AU26" t="s">
        <v>91</v>
      </c>
      <c r="AV26" t="s">
        <v>92</v>
      </c>
      <c r="AW26" s="18">
        <v>1.0388999999999999</v>
      </c>
      <c r="AX26" s="13">
        <v>1</v>
      </c>
      <c r="AY26" s="11"/>
    </row>
    <row r="27" spans="1:51" hidden="1" x14ac:dyDescent="0.35">
      <c r="A27" s="14" t="str">
        <f>MatriceN[[#This Row],[ifrs_qualification]]&amp;"_"&amp;MatriceN[[#This Row],[underlying_nature]]</f>
        <v>ND_TRANSACT</v>
      </c>
      <c r="B27" s="17" t="s">
        <v>78</v>
      </c>
      <c r="C27" s="17">
        <v>5262790</v>
      </c>
      <c r="D27" s="17" t="s">
        <v>79</v>
      </c>
      <c r="E27" s="17" t="s">
        <v>80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0"/>
      <c r="L27" s="10"/>
      <c r="M27">
        <v>9300</v>
      </c>
      <c r="N27">
        <v>9997</v>
      </c>
      <c r="O27" t="s">
        <v>81</v>
      </c>
      <c r="P27" t="s">
        <v>82</v>
      </c>
      <c r="Q27">
        <v>5262790</v>
      </c>
      <c r="R27" t="s">
        <v>83</v>
      </c>
      <c r="S27" t="s">
        <v>93</v>
      </c>
      <c r="T27" t="s">
        <v>85</v>
      </c>
      <c r="U27" t="s">
        <v>96</v>
      </c>
      <c r="W27" t="s">
        <v>2</v>
      </c>
      <c r="X27" s="7">
        <v>45272</v>
      </c>
      <c r="Y27" s="7">
        <v>45272</v>
      </c>
      <c r="Z27" s="7">
        <v>45293</v>
      </c>
      <c r="AA27" t="s">
        <v>18</v>
      </c>
      <c r="AB27" s="2">
        <v>1916000</v>
      </c>
      <c r="AC27" s="2">
        <v>1916000</v>
      </c>
      <c r="AD27" s="2" t="s">
        <v>0</v>
      </c>
      <c r="AE27" s="2">
        <v>1771878.42</v>
      </c>
      <c r="AF27" s="2">
        <v>1771878.42</v>
      </c>
      <c r="AG27">
        <v>1.0802379</v>
      </c>
      <c r="AH27" s="18"/>
      <c r="AI27" t="s">
        <v>88</v>
      </c>
      <c r="AJ27" t="s">
        <v>89</v>
      </c>
      <c r="AN27" s="18"/>
      <c r="AQ27" s="18"/>
      <c r="AR27" s="18"/>
      <c r="AS27" s="2"/>
      <c r="AT27" t="s">
        <v>90</v>
      </c>
      <c r="AU27" t="s">
        <v>91</v>
      </c>
      <c r="AV27" t="s">
        <v>92</v>
      </c>
      <c r="AW27" s="18">
        <v>1.0388999999999999</v>
      </c>
      <c r="AX27" s="13">
        <v>1</v>
      </c>
      <c r="AY27" s="11"/>
    </row>
    <row r="28" spans="1:51" hidden="1" x14ac:dyDescent="0.35">
      <c r="A28" s="14" t="str">
        <f>MatriceN[[#This Row],[ifrs_qualification]]&amp;"_"&amp;MatriceN[[#This Row],[underlying_nature]]</f>
        <v>ND_TRANSACT</v>
      </c>
      <c r="B28" s="17" t="s">
        <v>78</v>
      </c>
      <c r="C28" s="17">
        <v>5271413</v>
      </c>
      <c r="D28" s="17" t="s">
        <v>79</v>
      </c>
      <c r="E28" s="17" t="s">
        <v>80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0"/>
      <c r="L28" s="10"/>
      <c r="M28">
        <v>9300</v>
      </c>
      <c r="N28">
        <v>9997</v>
      </c>
      <c r="O28" t="s">
        <v>81</v>
      </c>
      <c r="P28" t="s">
        <v>82</v>
      </c>
      <c r="Q28">
        <v>5271413</v>
      </c>
      <c r="R28" t="s">
        <v>83</v>
      </c>
      <c r="S28" t="s">
        <v>93</v>
      </c>
      <c r="T28" t="s">
        <v>85</v>
      </c>
      <c r="U28" t="s">
        <v>96</v>
      </c>
      <c r="W28" t="s">
        <v>2</v>
      </c>
      <c r="X28" s="7">
        <v>45279</v>
      </c>
      <c r="Y28" s="7">
        <v>45279</v>
      </c>
      <c r="Z28" s="7">
        <v>45293</v>
      </c>
      <c r="AA28" t="s">
        <v>18</v>
      </c>
      <c r="AB28" s="2">
        <v>251000</v>
      </c>
      <c r="AC28" s="2">
        <v>251000</v>
      </c>
      <c r="AD28" s="2" t="s">
        <v>0</v>
      </c>
      <c r="AE28" s="2">
        <v>229258.39</v>
      </c>
      <c r="AF28" s="2">
        <v>229258.39</v>
      </c>
      <c r="AG28">
        <v>1.0941182</v>
      </c>
      <c r="AH28" s="18"/>
      <c r="AI28" t="s">
        <v>88</v>
      </c>
      <c r="AJ28" t="s">
        <v>89</v>
      </c>
      <c r="AN28" s="18"/>
      <c r="AQ28" s="18"/>
      <c r="AR28" s="18"/>
      <c r="AS28" s="2"/>
      <c r="AT28" t="s">
        <v>90</v>
      </c>
      <c r="AU28" t="s">
        <v>91</v>
      </c>
      <c r="AV28" t="s">
        <v>92</v>
      </c>
      <c r="AW28" s="18">
        <v>1.0388999999999999</v>
      </c>
      <c r="AX28" s="13">
        <v>1</v>
      </c>
      <c r="AY28" s="11"/>
    </row>
    <row r="29" spans="1:51" hidden="1" x14ac:dyDescent="0.35">
      <c r="A29" s="14" t="str">
        <f>MatriceN[[#This Row],[ifrs_qualification]]&amp;"_"&amp;MatriceN[[#This Row],[underlying_nature]]</f>
        <v>ND_TRANSACT</v>
      </c>
      <c r="B29" s="17" t="s">
        <v>78</v>
      </c>
      <c r="C29" s="17">
        <v>5283089</v>
      </c>
      <c r="D29" s="17" t="s">
        <v>79</v>
      </c>
      <c r="E29" s="17" t="s">
        <v>80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0"/>
      <c r="L29" s="10"/>
      <c r="M29">
        <v>9300</v>
      </c>
      <c r="N29">
        <v>9997</v>
      </c>
      <c r="O29" t="s">
        <v>81</v>
      </c>
      <c r="P29" t="s">
        <v>82</v>
      </c>
      <c r="Q29">
        <v>5283089</v>
      </c>
      <c r="R29" t="s">
        <v>83</v>
      </c>
      <c r="S29" t="s">
        <v>93</v>
      </c>
      <c r="T29" t="s">
        <v>85</v>
      </c>
      <c r="U29" t="s">
        <v>106</v>
      </c>
      <c r="W29" t="s">
        <v>107</v>
      </c>
      <c r="X29" s="7">
        <v>45289</v>
      </c>
      <c r="Y29" s="7">
        <v>45289</v>
      </c>
      <c r="Z29" s="7">
        <v>45293</v>
      </c>
      <c r="AA29" t="s">
        <v>18</v>
      </c>
      <c r="AB29" s="2">
        <v>3237000</v>
      </c>
      <c r="AC29" s="2">
        <v>3237000</v>
      </c>
      <c r="AD29" s="2" t="s">
        <v>0</v>
      </c>
      <c r="AE29" s="2">
        <v>2928753.13</v>
      </c>
      <c r="AF29" s="2">
        <v>2928753.13</v>
      </c>
      <c r="AG29">
        <v>1.105057</v>
      </c>
      <c r="AH29" s="18"/>
      <c r="AI29" t="s">
        <v>88</v>
      </c>
      <c r="AJ29" t="s">
        <v>89</v>
      </c>
      <c r="AN29" s="18"/>
      <c r="AQ29" s="18"/>
      <c r="AR29" s="18"/>
      <c r="AS29" s="2"/>
      <c r="AT29" t="s">
        <v>90</v>
      </c>
      <c r="AU29" t="s">
        <v>91</v>
      </c>
      <c r="AV29" t="s">
        <v>92</v>
      </c>
      <c r="AW29" s="18">
        <v>1.0388999999999999</v>
      </c>
      <c r="AX29" s="13">
        <v>1</v>
      </c>
      <c r="AY29" s="11"/>
    </row>
    <row r="30" spans="1:51" hidden="1" x14ac:dyDescent="0.35">
      <c r="A30" s="14" t="str">
        <f>MatriceN[[#This Row],[ifrs_qualification]]&amp;"_"&amp;MatriceN[[#This Row],[underlying_nature]]</f>
        <v>ND_TRANSACT</v>
      </c>
      <c r="B30" s="17" t="s">
        <v>78</v>
      </c>
      <c r="C30" s="17">
        <v>5285429</v>
      </c>
      <c r="D30" s="17" t="s">
        <v>79</v>
      </c>
      <c r="E30" s="17" t="s">
        <v>80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0"/>
      <c r="L30" s="10"/>
      <c r="M30">
        <v>9300</v>
      </c>
      <c r="N30">
        <v>9997</v>
      </c>
      <c r="O30" t="s">
        <v>81</v>
      </c>
      <c r="P30" t="s">
        <v>82</v>
      </c>
      <c r="Q30">
        <v>5285429</v>
      </c>
      <c r="R30" t="s">
        <v>83</v>
      </c>
      <c r="S30" t="s">
        <v>93</v>
      </c>
      <c r="T30" t="s">
        <v>85</v>
      </c>
      <c r="U30" t="s">
        <v>102</v>
      </c>
      <c r="W30" t="s">
        <v>103</v>
      </c>
      <c r="X30" s="7">
        <v>45293</v>
      </c>
      <c r="Y30" s="7">
        <v>45293</v>
      </c>
      <c r="Z30" s="7">
        <v>45446</v>
      </c>
      <c r="AA30" t="s">
        <v>18</v>
      </c>
      <c r="AB30" s="2">
        <v>3700800</v>
      </c>
      <c r="AC30" s="2">
        <v>3700800</v>
      </c>
      <c r="AD30" s="2" t="s">
        <v>0</v>
      </c>
      <c r="AE30" s="2">
        <v>3350495.63</v>
      </c>
      <c r="AF30" s="2">
        <v>3350495.63</v>
      </c>
      <c r="AG30">
        <v>1.0977063</v>
      </c>
      <c r="AH30" s="18"/>
      <c r="AI30" t="s">
        <v>88</v>
      </c>
      <c r="AJ30" t="s">
        <v>89</v>
      </c>
      <c r="AN30" s="18"/>
      <c r="AQ30" s="18"/>
      <c r="AR30" s="18"/>
      <c r="AS30" s="2"/>
      <c r="AT30" t="s">
        <v>90</v>
      </c>
      <c r="AU30" t="s">
        <v>91</v>
      </c>
      <c r="AV30" t="s">
        <v>92</v>
      </c>
      <c r="AW30" s="18">
        <v>1.0388999999999999</v>
      </c>
      <c r="AX30" s="13">
        <v>1</v>
      </c>
      <c r="AY30" s="11"/>
    </row>
    <row r="31" spans="1:51" hidden="1" x14ac:dyDescent="0.35">
      <c r="A31" s="14" t="str">
        <f>MatriceN[[#This Row],[ifrs_qualification]]&amp;"_"&amp;MatriceN[[#This Row],[underlying_nature]]</f>
        <v>ND_TRANSACT</v>
      </c>
      <c r="B31" s="17" t="s">
        <v>78</v>
      </c>
      <c r="C31" s="17">
        <v>5308688</v>
      </c>
      <c r="D31" s="17" t="s">
        <v>79</v>
      </c>
      <c r="E31" s="17" t="s">
        <v>80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0"/>
      <c r="L31" s="10"/>
      <c r="M31">
        <v>9300</v>
      </c>
      <c r="N31">
        <v>9997</v>
      </c>
      <c r="O31" t="s">
        <v>81</v>
      </c>
      <c r="P31" t="s">
        <v>82</v>
      </c>
      <c r="Q31">
        <v>5308688</v>
      </c>
      <c r="R31" t="s">
        <v>83</v>
      </c>
      <c r="S31" t="s">
        <v>93</v>
      </c>
      <c r="T31" t="s">
        <v>85</v>
      </c>
      <c r="U31" t="s">
        <v>102</v>
      </c>
      <c r="W31" t="s">
        <v>103</v>
      </c>
      <c r="X31" s="7">
        <v>45314</v>
      </c>
      <c r="Y31" s="7">
        <v>45314</v>
      </c>
      <c r="Z31" s="7">
        <v>45316</v>
      </c>
      <c r="AA31" t="s">
        <v>18</v>
      </c>
      <c r="AB31" s="2">
        <v>480433</v>
      </c>
      <c r="AC31" s="2">
        <v>480433</v>
      </c>
      <c r="AD31" s="2" t="s">
        <v>0</v>
      </c>
      <c r="AE31" s="2">
        <v>441586.62</v>
      </c>
      <c r="AF31" s="2">
        <v>441586.62</v>
      </c>
      <c r="AG31">
        <v>1.0878840999999999</v>
      </c>
      <c r="AH31" s="18"/>
      <c r="AI31" t="s">
        <v>88</v>
      </c>
      <c r="AJ31" t="s">
        <v>89</v>
      </c>
      <c r="AN31" s="18"/>
      <c r="AQ31" s="18"/>
      <c r="AR31" s="18"/>
      <c r="AS31" s="2"/>
      <c r="AT31" t="s">
        <v>90</v>
      </c>
      <c r="AU31" t="s">
        <v>91</v>
      </c>
      <c r="AV31" t="s">
        <v>92</v>
      </c>
      <c r="AW31" s="18">
        <v>1.0388999999999999</v>
      </c>
      <c r="AX31" s="13">
        <v>1</v>
      </c>
      <c r="AY31" s="11"/>
    </row>
    <row r="32" spans="1:51" hidden="1" x14ac:dyDescent="0.35">
      <c r="A32" s="14" t="str">
        <f>MatriceN[[#This Row],[ifrs_qualification]]&amp;"_"&amp;MatriceN[[#This Row],[underlying_nature]]</f>
        <v>ND_TRANSACT</v>
      </c>
      <c r="B32" s="17" t="s">
        <v>78</v>
      </c>
      <c r="C32" s="17">
        <v>5317992</v>
      </c>
      <c r="D32" s="17" t="s">
        <v>79</v>
      </c>
      <c r="E32" s="17" t="s">
        <v>80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0"/>
      <c r="L32" s="10"/>
      <c r="M32">
        <v>9300</v>
      </c>
      <c r="N32">
        <v>9997</v>
      </c>
      <c r="O32" t="s">
        <v>81</v>
      </c>
      <c r="P32" t="s">
        <v>82</v>
      </c>
      <c r="Q32">
        <v>5317992</v>
      </c>
      <c r="R32" t="s">
        <v>83</v>
      </c>
      <c r="S32" t="s">
        <v>93</v>
      </c>
      <c r="T32" t="s">
        <v>85</v>
      </c>
      <c r="U32" t="s">
        <v>96</v>
      </c>
      <c r="W32" t="s">
        <v>2</v>
      </c>
      <c r="X32" s="7">
        <v>45322</v>
      </c>
      <c r="Y32" s="7">
        <v>45322</v>
      </c>
      <c r="Z32" s="7">
        <v>45323</v>
      </c>
      <c r="AA32" t="s">
        <v>18</v>
      </c>
      <c r="AB32" s="2">
        <v>2683333.33</v>
      </c>
      <c r="AC32" s="2">
        <v>2683333.33</v>
      </c>
      <c r="AD32" s="2" t="s">
        <v>0</v>
      </c>
      <c r="AE32" s="2">
        <v>2476526.0699999998</v>
      </c>
      <c r="AF32" s="2">
        <v>2476526.0699999998</v>
      </c>
      <c r="AG32">
        <v>1.0834419</v>
      </c>
      <c r="AH32" s="18"/>
      <c r="AI32" t="s">
        <v>88</v>
      </c>
      <c r="AJ32" t="s">
        <v>89</v>
      </c>
      <c r="AN32" s="18"/>
      <c r="AQ32" s="18"/>
      <c r="AR32" s="18"/>
      <c r="AS32" s="2"/>
      <c r="AT32" t="s">
        <v>90</v>
      </c>
      <c r="AU32" t="s">
        <v>91</v>
      </c>
      <c r="AV32" t="s">
        <v>92</v>
      </c>
      <c r="AW32" s="18">
        <v>1.0388999999999999</v>
      </c>
      <c r="AX32" s="13">
        <v>1</v>
      </c>
      <c r="AY32" s="11"/>
    </row>
    <row r="33" spans="1:51" hidden="1" x14ac:dyDescent="0.35">
      <c r="A33" s="14" t="str">
        <f>MatriceN[[#This Row],[ifrs_qualification]]&amp;"_"&amp;MatriceN[[#This Row],[underlying_nature]]</f>
        <v>ND_TRANSACT</v>
      </c>
      <c r="B33" s="17" t="s">
        <v>78</v>
      </c>
      <c r="C33" s="17">
        <v>5317993</v>
      </c>
      <c r="D33" s="17" t="s">
        <v>79</v>
      </c>
      <c r="E33" s="17" t="s">
        <v>80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0"/>
      <c r="L33" s="10"/>
      <c r="M33">
        <v>9300</v>
      </c>
      <c r="N33">
        <v>9997</v>
      </c>
      <c r="O33" t="s">
        <v>81</v>
      </c>
      <c r="P33" t="s">
        <v>82</v>
      </c>
      <c r="Q33">
        <v>5317993</v>
      </c>
      <c r="R33" t="s">
        <v>83</v>
      </c>
      <c r="S33" t="s">
        <v>93</v>
      </c>
      <c r="T33" t="s">
        <v>85</v>
      </c>
      <c r="U33" t="s">
        <v>148</v>
      </c>
      <c r="W33" t="s">
        <v>149</v>
      </c>
      <c r="X33" s="7">
        <v>45322</v>
      </c>
      <c r="Y33" s="7">
        <v>45322</v>
      </c>
      <c r="Z33" s="7">
        <v>45352</v>
      </c>
      <c r="AA33" t="s">
        <v>18</v>
      </c>
      <c r="AB33" s="2">
        <v>1068966.67</v>
      </c>
      <c r="AC33" s="2">
        <v>1068966.67</v>
      </c>
      <c r="AD33" s="2" t="s">
        <v>0</v>
      </c>
      <c r="AE33" s="2">
        <v>985680.24</v>
      </c>
      <c r="AF33" s="2">
        <v>985680.24</v>
      </c>
      <c r="AG33">
        <v>1.08318</v>
      </c>
      <c r="AH33" s="18"/>
      <c r="AI33" t="s">
        <v>88</v>
      </c>
      <c r="AJ33" t="s">
        <v>89</v>
      </c>
      <c r="AN33" s="18"/>
      <c r="AQ33" s="18"/>
      <c r="AR33" s="18"/>
      <c r="AS33" s="2"/>
      <c r="AT33" t="s">
        <v>90</v>
      </c>
      <c r="AU33" t="s">
        <v>91</v>
      </c>
      <c r="AV33" t="s">
        <v>92</v>
      </c>
      <c r="AW33" s="18">
        <v>1.0388999999999999</v>
      </c>
      <c r="AX33" s="13">
        <v>1</v>
      </c>
      <c r="AY33" s="11"/>
    </row>
    <row r="34" spans="1:51" hidden="1" x14ac:dyDescent="0.35">
      <c r="A34" s="14" t="str">
        <f>MatriceN[[#This Row],[ifrs_qualification]]&amp;"_"&amp;MatriceN[[#This Row],[underlying_nature]]</f>
        <v>ND_TRANSACT</v>
      </c>
      <c r="B34" s="17" t="s">
        <v>78</v>
      </c>
      <c r="C34" s="17">
        <v>5333081</v>
      </c>
      <c r="D34" s="17" t="s">
        <v>79</v>
      </c>
      <c r="E34" s="17" t="s">
        <v>80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0"/>
      <c r="L34" s="10"/>
      <c r="M34">
        <v>9300</v>
      </c>
      <c r="N34">
        <v>9997</v>
      </c>
      <c r="O34" t="s">
        <v>81</v>
      </c>
      <c r="P34" t="s">
        <v>82</v>
      </c>
      <c r="Q34">
        <v>5333081</v>
      </c>
      <c r="R34" t="s">
        <v>83</v>
      </c>
      <c r="S34" t="s">
        <v>93</v>
      </c>
      <c r="T34" t="s">
        <v>85</v>
      </c>
      <c r="U34" t="s">
        <v>170</v>
      </c>
      <c r="W34" t="s">
        <v>171</v>
      </c>
      <c r="X34" s="7">
        <v>45335</v>
      </c>
      <c r="Y34" s="7">
        <v>45335</v>
      </c>
      <c r="Z34" s="7">
        <v>45352</v>
      </c>
      <c r="AA34" t="s">
        <v>18</v>
      </c>
      <c r="AB34" s="2">
        <v>1022000</v>
      </c>
      <c r="AC34" s="2">
        <v>1022000</v>
      </c>
      <c r="AD34" s="2" t="s">
        <v>0</v>
      </c>
      <c r="AE34" s="2">
        <v>948088.89</v>
      </c>
      <c r="AF34" s="2">
        <v>948088.89</v>
      </c>
      <c r="AG34">
        <v>1.0772360000000001</v>
      </c>
      <c r="AH34" s="18"/>
      <c r="AI34" t="s">
        <v>88</v>
      </c>
      <c r="AJ34" t="s">
        <v>89</v>
      </c>
      <c r="AN34" s="18"/>
      <c r="AQ34" s="18"/>
      <c r="AR34" s="18"/>
      <c r="AS34" s="2"/>
      <c r="AT34" t="s">
        <v>90</v>
      </c>
      <c r="AU34" t="s">
        <v>91</v>
      </c>
      <c r="AV34" t="s">
        <v>92</v>
      </c>
      <c r="AW34" s="18">
        <v>1.0388999999999999</v>
      </c>
      <c r="AX34" s="13">
        <v>1</v>
      </c>
      <c r="AY34" s="11"/>
    </row>
    <row r="35" spans="1:51" hidden="1" x14ac:dyDescent="0.35">
      <c r="A35" s="14" t="str">
        <f>MatriceN[[#This Row],[ifrs_qualification]]&amp;"_"&amp;MatriceN[[#This Row],[underlying_nature]]</f>
        <v>ND_TRANSACT</v>
      </c>
      <c r="B35" s="17" t="s">
        <v>78</v>
      </c>
      <c r="C35" s="17">
        <v>5334598</v>
      </c>
      <c r="D35" s="17" t="s">
        <v>79</v>
      </c>
      <c r="E35" s="17" t="s">
        <v>80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0"/>
      <c r="L35" s="10"/>
      <c r="M35">
        <v>9300</v>
      </c>
      <c r="N35">
        <v>9997</v>
      </c>
      <c r="O35" t="s">
        <v>81</v>
      </c>
      <c r="P35" t="s">
        <v>82</v>
      </c>
      <c r="Q35">
        <v>5334598</v>
      </c>
      <c r="R35" t="s">
        <v>83</v>
      </c>
      <c r="S35" t="s">
        <v>93</v>
      </c>
      <c r="T35" t="s">
        <v>85</v>
      </c>
      <c r="U35" t="s">
        <v>99</v>
      </c>
      <c r="W35" t="s">
        <v>25</v>
      </c>
      <c r="X35" s="7">
        <v>45336</v>
      </c>
      <c r="Y35" s="7">
        <v>45336</v>
      </c>
      <c r="Z35" s="7">
        <v>45352</v>
      </c>
      <c r="AA35" t="s">
        <v>18</v>
      </c>
      <c r="AB35" s="2">
        <v>260000</v>
      </c>
      <c r="AC35" s="2">
        <v>260000</v>
      </c>
      <c r="AD35" s="2" t="s">
        <v>0</v>
      </c>
      <c r="AE35" s="2">
        <v>242886.15</v>
      </c>
      <c r="AF35" s="2">
        <v>242886.15</v>
      </c>
      <c r="AG35">
        <v>1.0697767</v>
      </c>
      <c r="AH35" s="18"/>
      <c r="AI35" t="s">
        <v>88</v>
      </c>
      <c r="AJ35" t="s">
        <v>89</v>
      </c>
      <c r="AN35" s="18"/>
      <c r="AQ35" s="18"/>
      <c r="AR35" s="18"/>
      <c r="AS35" s="2"/>
      <c r="AT35" t="s">
        <v>90</v>
      </c>
      <c r="AU35" t="s">
        <v>91</v>
      </c>
      <c r="AV35" t="s">
        <v>92</v>
      </c>
      <c r="AW35" s="18">
        <v>1.0388999999999999</v>
      </c>
      <c r="AX35" s="13">
        <v>1</v>
      </c>
      <c r="AY35" s="11"/>
    </row>
    <row r="36" spans="1:51" hidden="1" x14ac:dyDescent="0.35">
      <c r="A36" s="14" t="str">
        <f>MatriceN[[#This Row],[ifrs_qualification]]&amp;"_"&amp;MatriceN[[#This Row],[underlying_nature]]</f>
        <v>ND_TRANSACT</v>
      </c>
      <c r="B36" s="17" t="s">
        <v>78</v>
      </c>
      <c r="C36" s="17">
        <v>5352000</v>
      </c>
      <c r="D36" s="17" t="s">
        <v>79</v>
      </c>
      <c r="E36" s="17" t="s">
        <v>80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0"/>
      <c r="L36" s="10"/>
      <c r="M36">
        <v>9300</v>
      </c>
      <c r="N36">
        <v>9997</v>
      </c>
      <c r="O36" t="s">
        <v>81</v>
      </c>
      <c r="P36" t="s">
        <v>82</v>
      </c>
      <c r="Q36">
        <v>5352000</v>
      </c>
      <c r="R36" t="s">
        <v>83</v>
      </c>
      <c r="S36" t="s">
        <v>93</v>
      </c>
      <c r="T36" t="s">
        <v>85</v>
      </c>
      <c r="U36" t="s">
        <v>168</v>
      </c>
      <c r="W36" t="s">
        <v>3</v>
      </c>
      <c r="X36" s="7">
        <v>45352</v>
      </c>
      <c r="Y36" s="7">
        <v>45352</v>
      </c>
      <c r="Z36" s="7">
        <v>45384</v>
      </c>
      <c r="AA36" t="s">
        <v>18</v>
      </c>
      <c r="AB36" s="2">
        <v>3633633.34</v>
      </c>
      <c r="AC36" s="2">
        <v>3633633.34</v>
      </c>
      <c r="AD36" s="2" t="s">
        <v>0</v>
      </c>
      <c r="AE36" s="2">
        <v>3356668.26</v>
      </c>
      <c r="AF36" s="2">
        <v>3356668.26</v>
      </c>
      <c r="AG36">
        <v>1.081094</v>
      </c>
      <c r="AH36" s="18"/>
      <c r="AI36" t="s">
        <v>88</v>
      </c>
      <c r="AJ36" t="s">
        <v>89</v>
      </c>
      <c r="AN36" s="18"/>
      <c r="AQ36" s="18"/>
      <c r="AR36" s="18"/>
      <c r="AS36" s="2"/>
      <c r="AT36" t="s">
        <v>90</v>
      </c>
      <c r="AU36" t="s">
        <v>91</v>
      </c>
      <c r="AV36" t="s">
        <v>92</v>
      </c>
      <c r="AW36" s="18">
        <v>1.0388999999999999</v>
      </c>
      <c r="AX36" s="13">
        <v>1</v>
      </c>
      <c r="AY36" s="11"/>
    </row>
    <row r="37" spans="1:51" hidden="1" x14ac:dyDescent="0.35">
      <c r="A37" s="14" t="str">
        <f>MatriceN[[#This Row],[ifrs_qualification]]&amp;"_"&amp;MatriceN[[#This Row],[underlying_nature]]</f>
        <v>ND_TRANSACT</v>
      </c>
      <c r="B37" s="17" t="s">
        <v>78</v>
      </c>
      <c r="C37" s="17">
        <v>5361099</v>
      </c>
      <c r="D37" s="17" t="s">
        <v>79</v>
      </c>
      <c r="E37" s="17" t="s">
        <v>80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0"/>
      <c r="L37" s="10"/>
      <c r="M37">
        <v>9300</v>
      </c>
      <c r="N37">
        <v>9997</v>
      </c>
      <c r="O37" t="s">
        <v>81</v>
      </c>
      <c r="P37" t="s">
        <v>82</v>
      </c>
      <c r="Q37">
        <v>5361099</v>
      </c>
      <c r="R37" t="s">
        <v>83</v>
      </c>
      <c r="S37" t="s">
        <v>93</v>
      </c>
      <c r="T37" t="s">
        <v>85</v>
      </c>
      <c r="U37" t="s">
        <v>182</v>
      </c>
      <c r="W37" t="s">
        <v>13</v>
      </c>
      <c r="X37" s="7">
        <v>45359</v>
      </c>
      <c r="Y37" s="7">
        <v>45359</v>
      </c>
      <c r="Z37" s="7">
        <v>45384</v>
      </c>
      <c r="AA37" t="s">
        <v>18</v>
      </c>
      <c r="AB37" s="2">
        <v>2806000</v>
      </c>
      <c r="AC37" s="2">
        <v>2806000</v>
      </c>
      <c r="AD37" s="2" t="s">
        <v>0</v>
      </c>
      <c r="AE37" s="2">
        <v>2564522.04</v>
      </c>
      <c r="AF37" s="2">
        <v>2564522.04</v>
      </c>
      <c r="AG37">
        <v>1.0930525</v>
      </c>
      <c r="AH37" s="18"/>
      <c r="AI37" t="s">
        <v>88</v>
      </c>
      <c r="AJ37" t="s">
        <v>89</v>
      </c>
      <c r="AN37" s="18"/>
      <c r="AQ37" s="18"/>
      <c r="AR37" s="18"/>
      <c r="AS37" s="2"/>
      <c r="AT37" t="s">
        <v>90</v>
      </c>
      <c r="AU37" t="s">
        <v>91</v>
      </c>
      <c r="AV37" t="s">
        <v>92</v>
      </c>
      <c r="AW37" s="18">
        <v>1.0388999999999999</v>
      </c>
      <c r="AX37" s="13">
        <v>1</v>
      </c>
      <c r="AY37" s="11"/>
    </row>
    <row r="38" spans="1:51" hidden="1" x14ac:dyDescent="0.35">
      <c r="A38" s="14" t="str">
        <f>MatriceN[[#This Row],[ifrs_qualification]]&amp;"_"&amp;MatriceN[[#This Row],[underlying_nature]]</f>
        <v>ND_TRANSACT</v>
      </c>
      <c r="B38" s="17" t="s">
        <v>78</v>
      </c>
      <c r="C38" s="17">
        <v>5372408</v>
      </c>
      <c r="D38" s="17" t="s">
        <v>79</v>
      </c>
      <c r="E38" s="17" t="s">
        <v>80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0"/>
      <c r="L38" s="10"/>
      <c r="M38">
        <v>9300</v>
      </c>
      <c r="N38">
        <v>9997</v>
      </c>
      <c r="O38" t="s">
        <v>81</v>
      </c>
      <c r="P38" t="s">
        <v>82</v>
      </c>
      <c r="Q38">
        <v>5372408</v>
      </c>
      <c r="R38" t="s">
        <v>83</v>
      </c>
      <c r="S38" t="s">
        <v>93</v>
      </c>
      <c r="T38" t="s">
        <v>85</v>
      </c>
      <c r="U38" t="s">
        <v>182</v>
      </c>
      <c r="W38" t="s">
        <v>13</v>
      </c>
      <c r="X38" s="7">
        <v>45371</v>
      </c>
      <c r="Y38" s="7">
        <v>45371</v>
      </c>
      <c r="Z38" s="7">
        <v>45384</v>
      </c>
      <c r="AA38" t="s">
        <v>18</v>
      </c>
      <c r="AB38" s="2">
        <v>250000</v>
      </c>
      <c r="AC38" s="2">
        <v>250000</v>
      </c>
      <c r="AD38" s="2" t="s">
        <v>0</v>
      </c>
      <c r="AE38" s="2">
        <v>230488.04</v>
      </c>
      <c r="AF38" s="2">
        <v>230488.04</v>
      </c>
      <c r="AG38">
        <v>1.0840805</v>
      </c>
      <c r="AH38" s="18"/>
      <c r="AI38" t="s">
        <v>88</v>
      </c>
      <c r="AJ38" t="s">
        <v>89</v>
      </c>
      <c r="AN38" s="18"/>
      <c r="AQ38" s="18"/>
      <c r="AR38" s="18"/>
      <c r="AS38" s="2"/>
      <c r="AT38" t="s">
        <v>90</v>
      </c>
      <c r="AU38" t="s">
        <v>91</v>
      </c>
      <c r="AV38" t="s">
        <v>92</v>
      </c>
      <c r="AW38" s="18">
        <v>1.0388999999999999</v>
      </c>
      <c r="AX38" s="13">
        <v>1</v>
      </c>
      <c r="AY38" s="11"/>
    </row>
    <row r="39" spans="1:51" hidden="1" x14ac:dyDescent="0.35">
      <c r="A39" s="14" t="str">
        <f>MatriceN[[#This Row],[ifrs_qualification]]&amp;"_"&amp;MatriceN[[#This Row],[underlying_nature]]</f>
        <v>ND_TRANSACT</v>
      </c>
      <c r="B39" s="17" t="s">
        <v>78</v>
      </c>
      <c r="C39" s="17">
        <v>5382365</v>
      </c>
      <c r="D39" s="17" t="s">
        <v>79</v>
      </c>
      <c r="E39" s="17" t="s">
        <v>80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0"/>
      <c r="L39" s="10"/>
      <c r="M39">
        <v>9300</v>
      </c>
      <c r="N39">
        <v>9997</v>
      </c>
      <c r="O39" t="s">
        <v>81</v>
      </c>
      <c r="P39" t="s">
        <v>82</v>
      </c>
      <c r="Q39">
        <v>5382365</v>
      </c>
      <c r="R39" t="s">
        <v>83</v>
      </c>
      <c r="S39" t="s">
        <v>93</v>
      </c>
      <c r="T39" t="s">
        <v>85</v>
      </c>
      <c r="U39" t="s">
        <v>97</v>
      </c>
      <c r="W39" t="s">
        <v>98</v>
      </c>
      <c r="X39" s="7">
        <v>45379</v>
      </c>
      <c r="Y39" s="7">
        <v>45379</v>
      </c>
      <c r="Z39" s="7">
        <v>45384</v>
      </c>
      <c r="AA39" t="s">
        <v>18</v>
      </c>
      <c r="AB39" s="2">
        <v>207000</v>
      </c>
      <c r="AC39" s="2">
        <v>207000</v>
      </c>
      <c r="AD39" s="2" t="s">
        <v>0</v>
      </c>
      <c r="AE39" s="2">
        <v>191560.05</v>
      </c>
      <c r="AF39" s="2">
        <v>191560.05</v>
      </c>
      <c r="AG39">
        <v>1.0803242</v>
      </c>
      <c r="AH39" s="18"/>
      <c r="AI39" t="s">
        <v>88</v>
      </c>
      <c r="AJ39" t="s">
        <v>89</v>
      </c>
      <c r="AN39" s="18"/>
      <c r="AQ39" s="18"/>
      <c r="AR39" s="18"/>
      <c r="AS39" s="2"/>
      <c r="AT39" t="s">
        <v>90</v>
      </c>
      <c r="AU39" t="s">
        <v>91</v>
      </c>
      <c r="AV39" t="s">
        <v>92</v>
      </c>
      <c r="AW39" s="18">
        <v>1.0388999999999999</v>
      </c>
      <c r="AX39" s="13">
        <v>1</v>
      </c>
      <c r="AY39" s="11"/>
    </row>
    <row r="40" spans="1:51" hidden="1" x14ac:dyDescent="0.35">
      <c r="A40" s="14" t="str">
        <f>MatriceN[[#This Row],[ifrs_qualification]]&amp;"_"&amp;MatriceN[[#This Row],[underlying_nature]]</f>
        <v>ND_TRANSACT</v>
      </c>
      <c r="B40" s="17" t="s">
        <v>78</v>
      </c>
      <c r="C40" s="17">
        <v>5384799</v>
      </c>
      <c r="D40" s="17" t="s">
        <v>79</v>
      </c>
      <c r="E40" s="17" t="s">
        <v>80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0"/>
      <c r="L40" s="10"/>
      <c r="M40">
        <v>9300</v>
      </c>
      <c r="N40">
        <v>9997</v>
      </c>
      <c r="O40" t="s">
        <v>81</v>
      </c>
      <c r="P40" t="s">
        <v>82</v>
      </c>
      <c r="Q40">
        <v>5384799</v>
      </c>
      <c r="R40" t="s">
        <v>83</v>
      </c>
      <c r="S40" t="s">
        <v>93</v>
      </c>
      <c r="T40" t="s">
        <v>85</v>
      </c>
      <c r="U40" t="s">
        <v>109</v>
      </c>
      <c r="W40" t="s">
        <v>110</v>
      </c>
      <c r="X40" s="7">
        <v>45384</v>
      </c>
      <c r="Y40" s="7">
        <v>45384</v>
      </c>
      <c r="Z40" s="7">
        <v>45414</v>
      </c>
      <c r="AA40" t="s">
        <v>18</v>
      </c>
      <c r="AB40" s="2">
        <v>7670000</v>
      </c>
      <c r="AC40" s="2">
        <v>7670000</v>
      </c>
      <c r="AD40" s="2" t="s">
        <v>0</v>
      </c>
      <c r="AE40" s="2">
        <v>7133755.5899999999</v>
      </c>
      <c r="AF40" s="2">
        <v>7133755.5899999999</v>
      </c>
      <c r="AG40">
        <v>1.0738749999999999</v>
      </c>
      <c r="AH40" s="18"/>
      <c r="AI40" t="s">
        <v>88</v>
      </c>
      <c r="AJ40" t="s">
        <v>89</v>
      </c>
      <c r="AN40" s="18"/>
      <c r="AQ40" s="18"/>
      <c r="AR40" s="18"/>
      <c r="AS40" s="2"/>
      <c r="AT40" t="s">
        <v>90</v>
      </c>
      <c r="AU40" t="s">
        <v>91</v>
      </c>
      <c r="AV40" t="s">
        <v>92</v>
      </c>
      <c r="AW40" s="18">
        <v>1.0388999999999999</v>
      </c>
      <c r="AX40" s="13">
        <v>1</v>
      </c>
      <c r="AY40" s="11"/>
    </row>
    <row r="41" spans="1:51" hidden="1" x14ac:dyDescent="0.35">
      <c r="A41" s="14" t="str">
        <f>MatriceN[[#This Row],[ifrs_qualification]]&amp;"_"&amp;MatriceN[[#This Row],[underlying_nature]]</f>
        <v>ND_TRANSACT</v>
      </c>
      <c r="B41" s="17" t="s">
        <v>78</v>
      </c>
      <c r="C41" s="17">
        <v>5393556</v>
      </c>
      <c r="D41" s="17" t="s">
        <v>79</v>
      </c>
      <c r="E41" s="17" t="s">
        <v>80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0"/>
      <c r="L41" s="10"/>
      <c r="M41">
        <v>9300</v>
      </c>
      <c r="N41">
        <v>9997</v>
      </c>
      <c r="O41" t="s">
        <v>81</v>
      </c>
      <c r="P41" t="s">
        <v>82</v>
      </c>
      <c r="Q41">
        <v>5393556</v>
      </c>
      <c r="R41" t="s">
        <v>83</v>
      </c>
      <c r="S41" t="s">
        <v>93</v>
      </c>
      <c r="T41" t="s">
        <v>85</v>
      </c>
      <c r="U41" t="s">
        <v>251</v>
      </c>
      <c r="W41" t="s">
        <v>252</v>
      </c>
      <c r="X41" s="7">
        <v>45390</v>
      </c>
      <c r="Y41" s="7">
        <v>45390</v>
      </c>
      <c r="Z41" s="7">
        <v>45414</v>
      </c>
      <c r="AA41" t="s">
        <v>18</v>
      </c>
      <c r="AB41" s="2">
        <v>523500</v>
      </c>
      <c r="AC41" s="2">
        <v>523500</v>
      </c>
      <c r="AD41" s="2" t="s">
        <v>0</v>
      </c>
      <c r="AE41" s="2">
        <v>483365.17</v>
      </c>
      <c r="AF41" s="2">
        <v>483365.17</v>
      </c>
      <c r="AG41">
        <v>1.0819958999999999</v>
      </c>
      <c r="AH41" s="18"/>
      <c r="AI41" t="s">
        <v>88</v>
      </c>
      <c r="AJ41" t="s">
        <v>89</v>
      </c>
      <c r="AN41" s="18"/>
      <c r="AQ41" s="18"/>
      <c r="AR41" s="18"/>
      <c r="AS41" s="2"/>
      <c r="AT41" t="s">
        <v>90</v>
      </c>
      <c r="AU41" t="s">
        <v>91</v>
      </c>
      <c r="AV41" t="s">
        <v>92</v>
      </c>
      <c r="AW41" s="18">
        <v>1.0388999999999999</v>
      </c>
      <c r="AX41" s="13">
        <v>1</v>
      </c>
      <c r="AY41" s="11"/>
    </row>
    <row r="42" spans="1:51" hidden="1" x14ac:dyDescent="0.35">
      <c r="A42" s="14" t="str">
        <f>MatriceN[[#This Row],[ifrs_qualification]]&amp;"_"&amp;MatriceN[[#This Row],[underlying_nature]]</f>
        <v>ND_TRANSACT</v>
      </c>
      <c r="B42" s="17" t="s">
        <v>78</v>
      </c>
      <c r="C42" s="17">
        <v>5406778</v>
      </c>
      <c r="D42" s="17" t="s">
        <v>79</v>
      </c>
      <c r="E42" s="17" t="s">
        <v>80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0"/>
      <c r="L42" s="10"/>
      <c r="M42">
        <v>9300</v>
      </c>
      <c r="N42">
        <v>9997</v>
      </c>
      <c r="O42" t="s">
        <v>81</v>
      </c>
      <c r="P42" t="s">
        <v>82</v>
      </c>
      <c r="Q42">
        <v>5406778</v>
      </c>
      <c r="R42" t="s">
        <v>83</v>
      </c>
      <c r="S42" t="s">
        <v>93</v>
      </c>
      <c r="T42" t="s">
        <v>85</v>
      </c>
      <c r="U42" t="s">
        <v>152</v>
      </c>
      <c r="W42" t="s">
        <v>153</v>
      </c>
      <c r="X42" s="7">
        <v>45401</v>
      </c>
      <c r="Y42" s="7">
        <v>45401</v>
      </c>
      <c r="Z42" s="7">
        <v>45414</v>
      </c>
      <c r="AA42" t="s">
        <v>18</v>
      </c>
      <c r="AB42" s="2">
        <v>10000</v>
      </c>
      <c r="AC42" s="2">
        <v>10000</v>
      </c>
      <c r="AD42" s="2" t="s">
        <v>0</v>
      </c>
      <c r="AE42" s="2">
        <v>9380.32</v>
      </c>
      <c r="AF42" s="2">
        <v>9380.32</v>
      </c>
      <c r="AG42">
        <v>1.0655052</v>
      </c>
      <c r="AH42" s="18"/>
      <c r="AI42" t="s">
        <v>88</v>
      </c>
      <c r="AJ42" t="s">
        <v>89</v>
      </c>
      <c r="AN42" s="18"/>
      <c r="AQ42" s="18"/>
      <c r="AR42" s="18"/>
      <c r="AS42" s="2"/>
      <c r="AT42" t="s">
        <v>90</v>
      </c>
      <c r="AU42" t="s">
        <v>91</v>
      </c>
      <c r="AV42" t="s">
        <v>92</v>
      </c>
      <c r="AW42" s="18">
        <v>1.0388999999999999</v>
      </c>
      <c r="AX42" s="13">
        <v>1</v>
      </c>
      <c r="AY42" s="11"/>
    </row>
    <row r="43" spans="1:51" hidden="1" x14ac:dyDescent="0.35">
      <c r="A43" s="14" t="str">
        <f>MatriceN[[#This Row],[ifrs_qualification]]&amp;"_"&amp;MatriceN[[#This Row],[underlying_nature]]</f>
        <v>ND_TRANSACT</v>
      </c>
      <c r="B43" s="17" t="s">
        <v>78</v>
      </c>
      <c r="C43" s="17">
        <v>5408880</v>
      </c>
      <c r="D43" s="17" t="s">
        <v>79</v>
      </c>
      <c r="E43" s="17" t="s">
        <v>80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0"/>
      <c r="L43" s="10"/>
      <c r="M43">
        <v>9300</v>
      </c>
      <c r="N43">
        <v>9997</v>
      </c>
      <c r="O43" t="s">
        <v>81</v>
      </c>
      <c r="P43" t="s">
        <v>82</v>
      </c>
      <c r="Q43">
        <v>5408880</v>
      </c>
      <c r="R43" t="s">
        <v>83</v>
      </c>
      <c r="S43" t="s">
        <v>93</v>
      </c>
      <c r="T43" t="s">
        <v>85</v>
      </c>
      <c r="U43" t="s">
        <v>106</v>
      </c>
      <c r="W43" t="s">
        <v>107</v>
      </c>
      <c r="X43" s="7">
        <v>45404</v>
      </c>
      <c r="Y43" s="7">
        <v>45404</v>
      </c>
      <c r="Z43" s="7">
        <v>45414</v>
      </c>
      <c r="AA43" t="s">
        <v>18</v>
      </c>
      <c r="AB43" s="2">
        <v>9600</v>
      </c>
      <c r="AC43" s="2">
        <v>9600</v>
      </c>
      <c r="AD43" s="2" t="s">
        <v>0</v>
      </c>
      <c r="AE43" s="2">
        <v>9010.27</v>
      </c>
      <c r="AF43" s="2">
        <v>9010.27</v>
      </c>
      <c r="AG43">
        <v>1.0650179</v>
      </c>
      <c r="AH43" s="18"/>
      <c r="AI43" t="s">
        <v>88</v>
      </c>
      <c r="AJ43" t="s">
        <v>89</v>
      </c>
      <c r="AN43" s="18"/>
      <c r="AQ43" s="18"/>
      <c r="AR43" s="18"/>
      <c r="AS43" s="2"/>
      <c r="AT43" t="s">
        <v>90</v>
      </c>
      <c r="AU43" t="s">
        <v>91</v>
      </c>
      <c r="AV43" t="s">
        <v>92</v>
      </c>
      <c r="AW43" s="18">
        <v>1.0388999999999999</v>
      </c>
      <c r="AX43" s="13">
        <v>1</v>
      </c>
      <c r="AY43" s="11"/>
    </row>
    <row r="44" spans="1:51" hidden="1" x14ac:dyDescent="0.35">
      <c r="A44" s="14" t="str">
        <f>MatriceN[[#This Row],[ifrs_qualification]]&amp;"_"&amp;MatriceN[[#This Row],[underlying_nature]]</f>
        <v>ND_TRANSACT</v>
      </c>
      <c r="B44" s="17" t="s">
        <v>78</v>
      </c>
      <c r="C44" s="17">
        <v>5418040</v>
      </c>
      <c r="D44" s="17" t="s">
        <v>79</v>
      </c>
      <c r="E44" s="17" t="s">
        <v>80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0"/>
      <c r="L44" s="10"/>
      <c r="M44">
        <v>9300</v>
      </c>
      <c r="N44">
        <v>9997</v>
      </c>
      <c r="O44" t="s">
        <v>81</v>
      </c>
      <c r="P44" t="s">
        <v>82</v>
      </c>
      <c r="Q44">
        <v>5418040</v>
      </c>
      <c r="R44" t="s">
        <v>83</v>
      </c>
      <c r="S44" t="s">
        <v>93</v>
      </c>
      <c r="T44" t="s">
        <v>85</v>
      </c>
      <c r="U44" t="s">
        <v>102</v>
      </c>
      <c r="W44" t="s">
        <v>103</v>
      </c>
      <c r="X44" s="7">
        <v>45412</v>
      </c>
      <c r="Y44" s="7">
        <v>45414</v>
      </c>
      <c r="Z44" s="7">
        <v>45446</v>
      </c>
      <c r="AA44" t="s">
        <v>18</v>
      </c>
      <c r="AB44" s="2">
        <v>5529766.6699999999</v>
      </c>
      <c r="AC44" s="2">
        <v>5529766.6699999999</v>
      </c>
      <c r="AD44" s="2" t="s">
        <v>0</v>
      </c>
      <c r="AE44" s="2">
        <v>5160677.1100000003</v>
      </c>
      <c r="AF44" s="2">
        <v>5160677.1100000003</v>
      </c>
      <c r="AG44">
        <v>1.0701585</v>
      </c>
      <c r="AH44" s="18"/>
      <c r="AI44" t="s">
        <v>88</v>
      </c>
      <c r="AJ44" t="s">
        <v>89</v>
      </c>
      <c r="AN44" s="18"/>
      <c r="AQ44" s="18"/>
      <c r="AR44" s="18"/>
      <c r="AS44" s="2"/>
      <c r="AT44" t="s">
        <v>90</v>
      </c>
      <c r="AU44" t="s">
        <v>91</v>
      </c>
      <c r="AV44" t="s">
        <v>92</v>
      </c>
      <c r="AW44" s="18">
        <v>1.0388999999999999</v>
      </c>
      <c r="AX44" s="13">
        <v>1</v>
      </c>
      <c r="AY44" s="11"/>
    </row>
    <row r="45" spans="1:51" hidden="1" x14ac:dyDescent="0.35">
      <c r="A45" s="14" t="str">
        <f>MatriceN[[#This Row],[ifrs_qualification]]&amp;"_"&amp;MatriceN[[#This Row],[underlying_nature]]</f>
        <v>ND_TRANSACT</v>
      </c>
      <c r="B45" s="17" t="s">
        <v>78</v>
      </c>
      <c r="C45" s="17">
        <v>5418220</v>
      </c>
      <c r="D45" s="17" t="s">
        <v>79</v>
      </c>
      <c r="E45" s="17" t="s">
        <v>80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0"/>
      <c r="L45" s="10"/>
      <c r="M45">
        <v>9300</v>
      </c>
      <c r="N45">
        <v>9997</v>
      </c>
      <c r="O45" t="s">
        <v>81</v>
      </c>
      <c r="P45" t="s">
        <v>82</v>
      </c>
      <c r="Q45">
        <v>5418220</v>
      </c>
      <c r="R45" t="s">
        <v>83</v>
      </c>
      <c r="S45" t="s">
        <v>93</v>
      </c>
      <c r="T45" t="s">
        <v>85</v>
      </c>
      <c r="U45" t="s">
        <v>109</v>
      </c>
      <c r="W45" t="s">
        <v>110</v>
      </c>
      <c r="X45" s="7">
        <v>45412</v>
      </c>
      <c r="Y45" s="7">
        <v>45412</v>
      </c>
      <c r="Z45" s="7">
        <v>45446</v>
      </c>
      <c r="AA45" t="s">
        <v>18</v>
      </c>
      <c r="AB45" s="2">
        <v>3658200</v>
      </c>
      <c r="AC45" s="2">
        <v>3658200</v>
      </c>
      <c r="AD45" s="2" t="s">
        <v>0</v>
      </c>
      <c r="AE45" s="2">
        <v>3404357.49</v>
      </c>
      <c r="AF45" s="2">
        <v>3404357.49</v>
      </c>
      <c r="AG45">
        <v>1.073086</v>
      </c>
      <c r="AH45" s="18"/>
      <c r="AI45" t="s">
        <v>88</v>
      </c>
      <c r="AJ45" t="s">
        <v>89</v>
      </c>
      <c r="AN45" s="18"/>
      <c r="AQ45" s="18"/>
      <c r="AR45" s="18"/>
      <c r="AS45" s="2"/>
      <c r="AT45" t="s">
        <v>90</v>
      </c>
      <c r="AU45" t="s">
        <v>91</v>
      </c>
      <c r="AV45" t="s">
        <v>92</v>
      </c>
      <c r="AW45" s="18">
        <v>1.0388999999999999</v>
      </c>
      <c r="AX45" s="13">
        <v>1</v>
      </c>
      <c r="AY45" s="11"/>
    </row>
    <row r="46" spans="1:51" hidden="1" x14ac:dyDescent="0.35">
      <c r="A46" s="14" t="str">
        <f>MatriceN[[#This Row],[ifrs_qualification]]&amp;"_"&amp;MatriceN[[#This Row],[underlying_nature]]</f>
        <v>ND_TRANSACT</v>
      </c>
      <c r="B46" s="17" t="s">
        <v>78</v>
      </c>
      <c r="C46" s="17">
        <v>5425109</v>
      </c>
      <c r="D46" s="17" t="s">
        <v>79</v>
      </c>
      <c r="E46" s="17" t="s">
        <v>80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0"/>
      <c r="L46" s="10"/>
      <c r="M46">
        <v>9300</v>
      </c>
      <c r="N46">
        <v>9997</v>
      </c>
      <c r="O46" t="s">
        <v>81</v>
      </c>
      <c r="P46" t="s">
        <v>82</v>
      </c>
      <c r="Q46">
        <v>5425109</v>
      </c>
      <c r="R46" t="s">
        <v>83</v>
      </c>
      <c r="S46" t="s">
        <v>93</v>
      </c>
      <c r="T46" t="s">
        <v>85</v>
      </c>
      <c r="U46" t="s">
        <v>182</v>
      </c>
      <c r="W46" t="s">
        <v>13</v>
      </c>
      <c r="X46" s="7">
        <v>45418</v>
      </c>
      <c r="Y46" s="7">
        <v>45418</v>
      </c>
      <c r="Z46" s="7">
        <v>45446</v>
      </c>
      <c r="AA46" t="s">
        <v>18</v>
      </c>
      <c r="AB46" s="2">
        <v>43500</v>
      </c>
      <c r="AC46" s="2">
        <v>43500</v>
      </c>
      <c r="AD46" s="2" t="s">
        <v>0</v>
      </c>
      <c r="AE46" s="2">
        <v>40348.160000000003</v>
      </c>
      <c r="AF46" s="2">
        <v>40348.160000000003</v>
      </c>
      <c r="AG46">
        <v>1.076916</v>
      </c>
      <c r="AH46" s="18"/>
      <c r="AI46" t="s">
        <v>88</v>
      </c>
      <c r="AJ46" t="s">
        <v>89</v>
      </c>
      <c r="AN46" s="18"/>
      <c r="AQ46" s="18"/>
      <c r="AR46" s="18"/>
      <c r="AS46" s="2"/>
      <c r="AT46" t="s">
        <v>90</v>
      </c>
      <c r="AU46" t="s">
        <v>91</v>
      </c>
      <c r="AV46" t="s">
        <v>92</v>
      </c>
      <c r="AW46" s="18">
        <v>1.0388999999999999</v>
      </c>
      <c r="AX46" s="13">
        <v>1</v>
      </c>
      <c r="AY46" s="11"/>
    </row>
    <row r="47" spans="1:51" x14ac:dyDescent="0.35">
      <c r="A47" s="14" t="str">
        <f>MatriceN[[#This Row],[ifrs_qualification]]&amp;"_"&amp;MatriceN[[#This Row],[underlying_nature]]</f>
        <v>ND_TRANSACT</v>
      </c>
      <c r="B47" s="17" t="s">
        <v>78</v>
      </c>
      <c r="C47" s="17">
        <v>5432842</v>
      </c>
      <c r="D47" s="17" t="s">
        <v>79</v>
      </c>
      <c r="E47" s="17" t="s">
        <v>80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0"/>
      <c r="L47" s="10"/>
      <c r="M47">
        <v>9300</v>
      </c>
      <c r="N47">
        <v>9997</v>
      </c>
      <c r="O47" t="s">
        <v>81</v>
      </c>
      <c r="P47" t="s">
        <v>82</v>
      </c>
      <c r="Q47">
        <v>5432842</v>
      </c>
      <c r="R47" t="s">
        <v>83</v>
      </c>
      <c r="S47" t="s">
        <v>84</v>
      </c>
      <c r="T47" t="s">
        <v>85</v>
      </c>
      <c r="U47" t="s">
        <v>109</v>
      </c>
      <c r="W47" t="s">
        <v>110</v>
      </c>
      <c r="X47" s="7">
        <v>45426</v>
      </c>
      <c r="Y47" s="7">
        <v>45428</v>
      </c>
      <c r="Z47" s="7">
        <v>45488</v>
      </c>
      <c r="AA47" t="s">
        <v>0</v>
      </c>
      <c r="AB47" s="2">
        <v>483961.33</v>
      </c>
      <c r="AC47" s="2">
        <v>483961.33</v>
      </c>
      <c r="AD47" s="2" t="s">
        <v>18</v>
      </c>
      <c r="AE47" s="2">
        <v>523500</v>
      </c>
      <c r="AF47" s="2">
        <v>523500</v>
      </c>
      <c r="AG47">
        <v>1.0788800000000001</v>
      </c>
      <c r="AH47" s="18"/>
      <c r="AI47" t="s">
        <v>88</v>
      </c>
      <c r="AJ47" t="s">
        <v>89</v>
      </c>
      <c r="AN47" s="18"/>
      <c r="AQ47" s="18"/>
      <c r="AR47" s="18"/>
      <c r="AS47" s="2"/>
      <c r="AT47" t="s">
        <v>90</v>
      </c>
      <c r="AU47" t="s">
        <v>91</v>
      </c>
      <c r="AV47" t="s">
        <v>92</v>
      </c>
      <c r="AW47" s="18">
        <v>1.0388999999999999</v>
      </c>
      <c r="AX47" s="13">
        <v>1</v>
      </c>
      <c r="AY47" s="11"/>
    </row>
    <row r="48" spans="1:51" x14ac:dyDescent="0.35">
      <c r="A48" s="14" t="str">
        <f>MatriceN[[#This Row],[ifrs_qualification]]&amp;"_"&amp;MatriceN[[#This Row],[underlying_nature]]</f>
        <v>ND_TRANSACT</v>
      </c>
      <c r="B48" s="17" t="s">
        <v>78</v>
      </c>
      <c r="C48" s="17">
        <v>5432843</v>
      </c>
      <c r="D48" s="17" t="s">
        <v>79</v>
      </c>
      <c r="E48" s="17" t="s">
        <v>80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0"/>
      <c r="L48" s="10"/>
      <c r="M48">
        <v>9300</v>
      </c>
      <c r="N48">
        <v>9997</v>
      </c>
      <c r="O48" t="s">
        <v>81</v>
      </c>
      <c r="P48" t="s">
        <v>82</v>
      </c>
      <c r="Q48">
        <v>5432843</v>
      </c>
      <c r="R48" t="s">
        <v>83</v>
      </c>
      <c r="S48" t="s">
        <v>84</v>
      </c>
      <c r="T48" t="s">
        <v>85</v>
      </c>
      <c r="U48" t="s">
        <v>97</v>
      </c>
      <c r="W48" t="s">
        <v>98</v>
      </c>
      <c r="X48" s="7">
        <v>45426</v>
      </c>
      <c r="Y48" s="7">
        <v>45428</v>
      </c>
      <c r="Z48" s="7">
        <v>45580</v>
      </c>
      <c r="AA48" t="s">
        <v>0</v>
      </c>
      <c r="AB48" s="2">
        <v>481891.2</v>
      </c>
      <c r="AC48" s="2">
        <v>481891.2</v>
      </c>
      <c r="AD48" s="2" t="s">
        <v>18</v>
      </c>
      <c r="AE48" s="2">
        <v>523500</v>
      </c>
      <c r="AF48" s="2">
        <v>523500</v>
      </c>
      <c r="AG48">
        <v>1.0788</v>
      </c>
      <c r="AH48" s="18"/>
      <c r="AI48" t="s">
        <v>88</v>
      </c>
      <c r="AJ48" t="s">
        <v>89</v>
      </c>
      <c r="AN48" s="18"/>
      <c r="AQ48" s="18"/>
      <c r="AR48" s="18"/>
      <c r="AS48" s="2"/>
      <c r="AT48" t="s">
        <v>90</v>
      </c>
      <c r="AU48" t="s">
        <v>91</v>
      </c>
      <c r="AV48" t="s">
        <v>92</v>
      </c>
      <c r="AW48" s="18">
        <v>1.0388999999999999</v>
      </c>
      <c r="AX48" s="13">
        <v>1</v>
      </c>
      <c r="AY48" s="11"/>
    </row>
    <row r="49" spans="1:51" hidden="1" x14ac:dyDescent="0.35">
      <c r="A49" s="14" t="str">
        <f>MatriceN[[#This Row],[ifrs_qualification]]&amp;"_"&amp;MatriceN[[#This Row],[underlying_nature]]</f>
        <v>ND_TRANSACT</v>
      </c>
      <c r="B49" s="17" t="s">
        <v>78</v>
      </c>
      <c r="C49" s="17">
        <v>5437038</v>
      </c>
      <c r="D49" s="17" t="s">
        <v>79</v>
      </c>
      <c r="E49" s="17" t="s">
        <v>80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0"/>
      <c r="L49" s="10"/>
      <c r="M49">
        <v>9300</v>
      </c>
      <c r="N49">
        <v>9997</v>
      </c>
      <c r="O49" t="s">
        <v>81</v>
      </c>
      <c r="P49" t="s">
        <v>82</v>
      </c>
      <c r="Q49">
        <v>5437038</v>
      </c>
      <c r="R49" t="s">
        <v>83</v>
      </c>
      <c r="S49" t="s">
        <v>93</v>
      </c>
      <c r="T49" t="s">
        <v>85</v>
      </c>
      <c r="U49" t="s">
        <v>152</v>
      </c>
      <c r="W49" t="s">
        <v>153</v>
      </c>
      <c r="X49" s="7">
        <v>45429</v>
      </c>
      <c r="Y49" s="7">
        <v>45429</v>
      </c>
      <c r="Z49" s="7">
        <v>45446</v>
      </c>
      <c r="AA49" t="s">
        <v>18</v>
      </c>
      <c r="AB49" s="2">
        <v>1303000</v>
      </c>
      <c r="AC49" s="2">
        <v>1303000</v>
      </c>
      <c r="AD49" s="2" t="s">
        <v>0</v>
      </c>
      <c r="AE49" s="2">
        <v>1201532.83</v>
      </c>
      <c r="AF49" s="2">
        <v>1201532.83</v>
      </c>
      <c r="AG49">
        <v>1.0837108</v>
      </c>
      <c r="AH49" s="18"/>
      <c r="AI49" t="s">
        <v>88</v>
      </c>
      <c r="AJ49" t="s">
        <v>89</v>
      </c>
      <c r="AN49" s="18"/>
      <c r="AQ49" s="18"/>
      <c r="AR49" s="18"/>
      <c r="AS49" s="2"/>
      <c r="AT49" t="s">
        <v>90</v>
      </c>
      <c r="AU49" t="s">
        <v>91</v>
      </c>
      <c r="AV49" t="s">
        <v>92</v>
      </c>
      <c r="AW49" s="18">
        <v>1.0388999999999999</v>
      </c>
      <c r="AX49" s="13">
        <v>1</v>
      </c>
      <c r="AY49" s="11"/>
    </row>
    <row r="50" spans="1:51" hidden="1" x14ac:dyDescent="0.35">
      <c r="A50" s="14" t="str">
        <f>MatriceN[[#This Row],[ifrs_qualification]]&amp;"_"&amp;MatriceN[[#This Row],[underlying_nature]]</f>
        <v>ND_TRANSACT</v>
      </c>
      <c r="B50" s="17" t="s">
        <v>78</v>
      </c>
      <c r="C50" s="17">
        <v>5443317</v>
      </c>
      <c r="D50" s="17" t="s">
        <v>79</v>
      </c>
      <c r="E50" s="17" t="s">
        <v>80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0"/>
      <c r="L50" s="10"/>
      <c r="M50">
        <v>9300</v>
      </c>
      <c r="N50">
        <v>9997</v>
      </c>
      <c r="O50" t="s">
        <v>81</v>
      </c>
      <c r="P50" t="s">
        <v>82</v>
      </c>
      <c r="Q50">
        <v>5443317</v>
      </c>
      <c r="R50" t="s">
        <v>83</v>
      </c>
      <c r="S50" t="s">
        <v>95</v>
      </c>
      <c r="T50" t="s">
        <v>85</v>
      </c>
      <c r="U50" t="s">
        <v>102</v>
      </c>
      <c r="W50" t="s">
        <v>103</v>
      </c>
      <c r="X50" s="7">
        <v>45436</v>
      </c>
      <c r="Y50" s="7">
        <v>45446</v>
      </c>
      <c r="Z50" s="7">
        <v>45474</v>
      </c>
      <c r="AA50" t="s">
        <v>0</v>
      </c>
      <c r="AB50" s="2">
        <v>26622760.760000002</v>
      </c>
      <c r="AC50" s="2">
        <v>26622760.760000002</v>
      </c>
      <c r="AD50" s="2" t="s">
        <v>18</v>
      </c>
      <c r="AE50" s="2">
        <v>28869892.149999999</v>
      </c>
      <c r="AF50" s="2">
        <v>28869892.149999999</v>
      </c>
      <c r="AG50">
        <v>1.0830633000000001</v>
      </c>
      <c r="AH50" s="18"/>
      <c r="AI50" t="s">
        <v>88</v>
      </c>
      <c r="AJ50" t="s">
        <v>89</v>
      </c>
      <c r="AN50" s="18"/>
      <c r="AQ50" s="18"/>
      <c r="AR50" s="18"/>
      <c r="AS50" s="2"/>
      <c r="AT50" t="s">
        <v>90</v>
      </c>
      <c r="AU50" t="s">
        <v>91</v>
      </c>
      <c r="AV50" t="s">
        <v>92</v>
      </c>
      <c r="AW50" s="18">
        <v>1.0388999999999999</v>
      </c>
      <c r="AX50" s="13">
        <v>1</v>
      </c>
      <c r="AY50" s="11"/>
    </row>
    <row r="51" spans="1:51" hidden="1" x14ac:dyDescent="0.35">
      <c r="A51" s="14" t="str">
        <f>MatriceN[[#This Row],[ifrs_qualification]]&amp;"_"&amp;MatriceN[[#This Row],[underlying_nature]]</f>
        <v>ND_TRANSACT</v>
      </c>
      <c r="B51" s="17" t="s">
        <v>78</v>
      </c>
      <c r="C51" s="17">
        <v>5443327</v>
      </c>
      <c r="D51" s="17" t="s">
        <v>79</v>
      </c>
      <c r="E51" s="17" t="s">
        <v>80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0"/>
      <c r="L51" s="10"/>
      <c r="M51">
        <v>9300</v>
      </c>
      <c r="N51">
        <v>9997</v>
      </c>
      <c r="O51" t="s">
        <v>81</v>
      </c>
      <c r="P51" t="s">
        <v>82</v>
      </c>
      <c r="Q51">
        <v>5443327</v>
      </c>
      <c r="R51" t="s">
        <v>83</v>
      </c>
      <c r="S51" t="s">
        <v>93</v>
      </c>
      <c r="T51" t="s">
        <v>85</v>
      </c>
      <c r="U51" t="s">
        <v>141</v>
      </c>
      <c r="W51" t="s">
        <v>142</v>
      </c>
      <c r="X51" s="7">
        <v>45436</v>
      </c>
      <c r="Y51" s="7">
        <v>45436</v>
      </c>
      <c r="Z51" s="7">
        <v>45474</v>
      </c>
      <c r="AA51" t="s">
        <v>18</v>
      </c>
      <c r="AB51" s="2">
        <v>100000</v>
      </c>
      <c r="AC51" s="2">
        <v>100000</v>
      </c>
      <c r="AD51" s="2" t="s">
        <v>0</v>
      </c>
      <c r="AE51" s="2">
        <v>92138.44</v>
      </c>
      <c r="AF51" s="2">
        <v>92138.44</v>
      </c>
      <c r="AG51">
        <v>1.0835351</v>
      </c>
      <c r="AH51" s="18"/>
      <c r="AI51" t="s">
        <v>88</v>
      </c>
      <c r="AJ51" t="s">
        <v>89</v>
      </c>
      <c r="AN51" s="18"/>
      <c r="AQ51" s="18"/>
      <c r="AR51" s="18"/>
      <c r="AS51" s="2"/>
      <c r="AT51" t="s">
        <v>90</v>
      </c>
      <c r="AU51" t="s">
        <v>91</v>
      </c>
      <c r="AV51" t="s">
        <v>92</v>
      </c>
      <c r="AW51" s="18">
        <v>1.0388999999999999</v>
      </c>
      <c r="AX51" s="13">
        <v>1</v>
      </c>
      <c r="AY51" s="11"/>
    </row>
    <row r="52" spans="1:51" hidden="1" x14ac:dyDescent="0.35">
      <c r="A52" s="14" t="str">
        <f>MatriceN[[#This Row],[ifrs_qualification]]&amp;"_"&amp;MatriceN[[#This Row],[underlying_nature]]</f>
        <v>ND_TRANSACT</v>
      </c>
      <c r="B52" s="17" t="s">
        <v>78</v>
      </c>
      <c r="C52" s="17">
        <v>5445481</v>
      </c>
      <c r="D52" s="17" t="s">
        <v>79</v>
      </c>
      <c r="E52" s="17" t="s">
        <v>80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0"/>
      <c r="L52" s="10"/>
      <c r="M52">
        <v>9300</v>
      </c>
      <c r="N52">
        <v>9997</v>
      </c>
      <c r="O52" t="s">
        <v>81</v>
      </c>
      <c r="P52" t="s">
        <v>82</v>
      </c>
      <c r="Q52">
        <v>5445481</v>
      </c>
      <c r="R52" t="s">
        <v>83</v>
      </c>
      <c r="S52" t="s">
        <v>93</v>
      </c>
      <c r="T52" t="s">
        <v>85</v>
      </c>
      <c r="U52" t="s">
        <v>96</v>
      </c>
      <c r="W52" t="s">
        <v>2</v>
      </c>
      <c r="X52" s="7">
        <v>45439</v>
      </c>
      <c r="Y52" s="7">
        <v>45441</v>
      </c>
      <c r="Z52" s="7">
        <v>45474</v>
      </c>
      <c r="AA52" t="s">
        <v>18</v>
      </c>
      <c r="AB52" s="2">
        <v>29936558.82</v>
      </c>
      <c r="AC52" s="2">
        <v>29936558.82</v>
      </c>
      <c r="AD52" s="2" t="s">
        <v>0</v>
      </c>
      <c r="AE52" s="2">
        <v>27531449.899999999</v>
      </c>
      <c r="AF52" s="2">
        <v>27531449.899999999</v>
      </c>
      <c r="AG52">
        <v>1.0857699999999999</v>
      </c>
      <c r="AH52" s="18"/>
      <c r="AI52" t="s">
        <v>88</v>
      </c>
      <c r="AJ52" t="s">
        <v>89</v>
      </c>
      <c r="AN52" s="18"/>
      <c r="AQ52" s="18"/>
      <c r="AR52" s="18"/>
      <c r="AS52" s="2"/>
      <c r="AT52" t="s">
        <v>90</v>
      </c>
      <c r="AU52" t="s">
        <v>91</v>
      </c>
      <c r="AV52" t="s">
        <v>92</v>
      </c>
      <c r="AW52" s="18">
        <v>1.0388999999999999</v>
      </c>
      <c r="AX52" s="13">
        <v>1</v>
      </c>
      <c r="AY52" s="11"/>
    </row>
    <row r="53" spans="1:51" x14ac:dyDescent="0.35">
      <c r="A53" s="14" t="str">
        <f>MatriceN[[#This Row],[ifrs_qualification]]&amp;"_"&amp;MatriceN[[#This Row],[underlying_nature]]</f>
        <v>ND_TRANSACT</v>
      </c>
      <c r="B53" s="17" t="s">
        <v>78</v>
      </c>
      <c r="C53" s="17">
        <v>5461478</v>
      </c>
      <c r="D53" s="17" t="s">
        <v>79</v>
      </c>
      <c r="E53" s="17" t="s">
        <v>80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0"/>
      <c r="L53" s="10"/>
      <c r="M53">
        <v>9300</v>
      </c>
      <c r="N53">
        <v>9997</v>
      </c>
      <c r="O53" t="s">
        <v>81</v>
      </c>
      <c r="P53" t="s">
        <v>82</v>
      </c>
      <c r="Q53">
        <v>5461478</v>
      </c>
      <c r="R53" t="s">
        <v>83</v>
      </c>
      <c r="S53" t="s">
        <v>84</v>
      </c>
      <c r="T53" t="s">
        <v>85</v>
      </c>
      <c r="U53" t="s">
        <v>251</v>
      </c>
      <c r="W53" t="s">
        <v>252</v>
      </c>
      <c r="X53" s="7">
        <v>45450</v>
      </c>
      <c r="Y53" s="7">
        <v>45454</v>
      </c>
      <c r="Z53" s="7">
        <v>45478</v>
      </c>
      <c r="AA53" t="s">
        <v>0</v>
      </c>
      <c r="AB53" s="2">
        <v>3649855.56</v>
      </c>
      <c r="AC53" s="2">
        <v>3649855.56</v>
      </c>
      <c r="AD53" s="2" t="s">
        <v>18</v>
      </c>
      <c r="AE53" s="2">
        <v>3955197</v>
      </c>
      <c r="AF53" s="2">
        <v>3955197</v>
      </c>
      <c r="AG53">
        <v>1.08246</v>
      </c>
      <c r="AH53" s="18"/>
      <c r="AI53" t="s">
        <v>88</v>
      </c>
      <c r="AJ53" t="s">
        <v>89</v>
      </c>
      <c r="AN53" s="18"/>
      <c r="AQ53" s="18"/>
      <c r="AR53" s="18"/>
      <c r="AS53" s="2"/>
      <c r="AT53" t="s">
        <v>90</v>
      </c>
      <c r="AU53" t="s">
        <v>91</v>
      </c>
      <c r="AV53" t="s">
        <v>92</v>
      </c>
      <c r="AW53" s="18">
        <v>1.0388999999999999</v>
      </c>
      <c r="AX53" s="13">
        <v>1</v>
      </c>
      <c r="AY53" s="11"/>
    </row>
    <row r="54" spans="1:51" x14ac:dyDescent="0.35">
      <c r="A54" s="14" t="str">
        <f>MatriceN[[#This Row],[ifrs_qualification]]&amp;"_"&amp;MatriceN[[#This Row],[underlying_nature]]</f>
        <v>ND_TRANSACT</v>
      </c>
      <c r="B54" s="17" t="s">
        <v>78</v>
      </c>
      <c r="C54" s="17">
        <v>5461479</v>
      </c>
      <c r="D54" s="17" t="s">
        <v>79</v>
      </c>
      <c r="E54" s="17" t="s">
        <v>80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0"/>
      <c r="L54" s="10"/>
      <c r="M54">
        <v>9300</v>
      </c>
      <c r="N54">
        <v>9997</v>
      </c>
      <c r="O54" t="s">
        <v>81</v>
      </c>
      <c r="P54" t="s">
        <v>82</v>
      </c>
      <c r="Q54">
        <v>5461479</v>
      </c>
      <c r="R54" t="s">
        <v>83</v>
      </c>
      <c r="S54" t="s">
        <v>84</v>
      </c>
      <c r="T54" t="s">
        <v>85</v>
      </c>
      <c r="U54" t="s">
        <v>251</v>
      </c>
      <c r="W54" t="s">
        <v>252</v>
      </c>
      <c r="X54" s="7">
        <v>45450</v>
      </c>
      <c r="Y54" s="7">
        <v>45454</v>
      </c>
      <c r="Z54" s="7">
        <v>45510</v>
      </c>
      <c r="AA54" t="s">
        <v>0</v>
      </c>
      <c r="AB54" s="2">
        <v>220210.4</v>
      </c>
      <c r="AC54" s="2">
        <v>220210.4</v>
      </c>
      <c r="AD54" s="2" t="s">
        <v>18</v>
      </c>
      <c r="AE54" s="2">
        <v>239023</v>
      </c>
      <c r="AF54" s="2">
        <v>239023</v>
      </c>
      <c r="AG54">
        <v>1.0826100000000001</v>
      </c>
      <c r="AH54" s="18"/>
      <c r="AI54" t="s">
        <v>88</v>
      </c>
      <c r="AJ54" t="s">
        <v>89</v>
      </c>
      <c r="AN54" s="18"/>
      <c r="AQ54" s="18"/>
      <c r="AR54" s="18"/>
      <c r="AS54" s="2"/>
      <c r="AT54" t="s">
        <v>90</v>
      </c>
      <c r="AU54" t="s">
        <v>91</v>
      </c>
      <c r="AV54" t="s">
        <v>92</v>
      </c>
      <c r="AW54" s="18">
        <v>1.0388999999999999</v>
      </c>
      <c r="AX54" s="13">
        <v>1</v>
      </c>
      <c r="AY54" s="11"/>
    </row>
    <row r="55" spans="1:51" x14ac:dyDescent="0.35">
      <c r="A55" s="14" t="str">
        <f>MatriceN[[#This Row],[ifrs_qualification]]&amp;"_"&amp;MatriceN[[#This Row],[underlying_nature]]</f>
        <v>ND_TRANSACT</v>
      </c>
      <c r="B55" s="17" t="s">
        <v>78</v>
      </c>
      <c r="C55" s="17">
        <v>5461480</v>
      </c>
      <c r="D55" s="17" t="s">
        <v>79</v>
      </c>
      <c r="E55" s="17" t="s">
        <v>80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0"/>
      <c r="L55" s="10"/>
      <c r="M55">
        <v>9300</v>
      </c>
      <c r="N55">
        <v>9997</v>
      </c>
      <c r="O55" t="s">
        <v>81</v>
      </c>
      <c r="P55" t="s">
        <v>82</v>
      </c>
      <c r="Q55">
        <v>5461480</v>
      </c>
      <c r="R55" t="s">
        <v>83</v>
      </c>
      <c r="S55" t="s">
        <v>84</v>
      </c>
      <c r="T55" t="s">
        <v>85</v>
      </c>
      <c r="U55" t="s">
        <v>100</v>
      </c>
      <c r="W55" t="s">
        <v>4</v>
      </c>
      <c r="X55" s="7">
        <v>45450</v>
      </c>
      <c r="Y55" s="7">
        <v>45454</v>
      </c>
      <c r="Z55" s="7">
        <v>45541</v>
      </c>
      <c r="AA55" t="s">
        <v>0</v>
      </c>
      <c r="AB55" s="2">
        <v>996638.42</v>
      </c>
      <c r="AC55" s="2">
        <v>996638.42</v>
      </c>
      <c r="AD55" s="2" t="s">
        <v>18</v>
      </c>
      <c r="AE55" s="2">
        <v>1083631</v>
      </c>
      <c r="AF55" s="2">
        <v>1083631</v>
      </c>
      <c r="AG55">
        <v>1.0829</v>
      </c>
      <c r="AH55" s="18"/>
      <c r="AI55" t="s">
        <v>88</v>
      </c>
      <c r="AJ55" t="s">
        <v>89</v>
      </c>
      <c r="AN55" s="18"/>
      <c r="AQ55" s="18"/>
      <c r="AR55" s="18"/>
      <c r="AS55" s="2"/>
      <c r="AT55" t="s">
        <v>90</v>
      </c>
      <c r="AU55" t="s">
        <v>91</v>
      </c>
      <c r="AV55" t="s">
        <v>92</v>
      </c>
      <c r="AW55" s="18">
        <v>1.0388999999999999</v>
      </c>
      <c r="AX55" s="13">
        <v>1</v>
      </c>
      <c r="AY55" s="11"/>
    </row>
    <row r="56" spans="1:51" x14ac:dyDescent="0.35">
      <c r="A56" s="14" t="str">
        <f>MatriceN[[#This Row],[ifrs_qualification]]&amp;"_"&amp;MatriceN[[#This Row],[underlying_nature]]</f>
        <v>ND_TRANSACT</v>
      </c>
      <c r="B56" s="17" t="s">
        <v>78</v>
      </c>
      <c r="C56" s="17">
        <v>5461481</v>
      </c>
      <c r="D56" s="17" t="s">
        <v>79</v>
      </c>
      <c r="E56" s="17" t="s">
        <v>80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0"/>
      <c r="L56" s="10"/>
      <c r="M56">
        <v>9300</v>
      </c>
      <c r="N56">
        <v>9997</v>
      </c>
      <c r="O56" t="s">
        <v>81</v>
      </c>
      <c r="P56" t="s">
        <v>82</v>
      </c>
      <c r="Q56">
        <v>5461481</v>
      </c>
      <c r="R56" t="s">
        <v>83</v>
      </c>
      <c r="S56" t="s">
        <v>84</v>
      </c>
      <c r="T56" t="s">
        <v>85</v>
      </c>
      <c r="U56" t="s">
        <v>251</v>
      </c>
      <c r="W56" t="s">
        <v>252</v>
      </c>
      <c r="X56" s="7">
        <v>45450</v>
      </c>
      <c r="Y56" s="7">
        <v>45454</v>
      </c>
      <c r="Z56" s="7">
        <v>45572</v>
      </c>
      <c r="AA56" t="s">
        <v>0</v>
      </c>
      <c r="AB56" s="2">
        <v>75837.39</v>
      </c>
      <c r="AC56" s="2">
        <v>75837.39</v>
      </c>
      <c r="AD56" s="2" t="s">
        <v>18</v>
      </c>
      <c r="AE56" s="2">
        <v>82571</v>
      </c>
      <c r="AF56" s="2">
        <v>82571</v>
      </c>
      <c r="AG56">
        <v>1.0828100000000001</v>
      </c>
      <c r="AH56" s="18"/>
      <c r="AI56" t="s">
        <v>88</v>
      </c>
      <c r="AJ56" t="s">
        <v>89</v>
      </c>
      <c r="AN56" s="18"/>
      <c r="AQ56" s="18"/>
      <c r="AR56" s="18"/>
      <c r="AS56" s="2"/>
      <c r="AT56" t="s">
        <v>90</v>
      </c>
      <c r="AU56" t="s">
        <v>91</v>
      </c>
      <c r="AV56" t="s">
        <v>92</v>
      </c>
      <c r="AW56" s="18">
        <v>1.0388999999999999</v>
      </c>
      <c r="AX56" s="13">
        <v>1</v>
      </c>
      <c r="AY56" s="11"/>
    </row>
    <row r="57" spans="1:51" x14ac:dyDescent="0.35">
      <c r="A57" s="14" t="str">
        <f>MatriceN[[#This Row],[ifrs_qualification]]&amp;"_"&amp;MatriceN[[#This Row],[underlying_nature]]</f>
        <v>ND_TRANSACT</v>
      </c>
      <c r="B57" s="17" t="s">
        <v>78</v>
      </c>
      <c r="C57" s="17">
        <v>5461482</v>
      </c>
      <c r="D57" s="17" t="s">
        <v>79</v>
      </c>
      <c r="E57" s="17" t="s">
        <v>80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0"/>
      <c r="L57" s="10"/>
      <c r="M57">
        <v>9300</v>
      </c>
      <c r="N57">
        <v>9997</v>
      </c>
      <c r="O57" t="s">
        <v>81</v>
      </c>
      <c r="P57" t="s">
        <v>82</v>
      </c>
      <c r="Q57">
        <v>5461482</v>
      </c>
      <c r="R57" t="s">
        <v>83</v>
      </c>
      <c r="S57" t="s">
        <v>84</v>
      </c>
      <c r="T57" t="s">
        <v>85</v>
      </c>
      <c r="U57" t="s">
        <v>104</v>
      </c>
      <c r="W57" t="s">
        <v>11</v>
      </c>
      <c r="X57" s="7">
        <v>45450</v>
      </c>
      <c r="Y57" s="7">
        <v>45454</v>
      </c>
      <c r="Z57" s="7">
        <v>45602</v>
      </c>
      <c r="AA57" t="s">
        <v>0</v>
      </c>
      <c r="AB57" s="2">
        <v>333467.58</v>
      </c>
      <c r="AC57" s="2">
        <v>333467.58</v>
      </c>
      <c r="AD57" s="2" t="s">
        <v>18</v>
      </c>
      <c r="AE57" s="2">
        <v>363496</v>
      </c>
      <c r="AF57" s="2">
        <v>363496</v>
      </c>
      <c r="AG57">
        <v>1.0825100000000001</v>
      </c>
      <c r="AH57" s="18"/>
      <c r="AI57" t="s">
        <v>88</v>
      </c>
      <c r="AJ57" t="s">
        <v>89</v>
      </c>
      <c r="AN57" s="18"/>
      <c r="AQ57" s="18"/>
      <c r="AR57" s="18"/>
      <c r="AS57" s="2"/>
      <c r="AT57" t="s">
        <v>90</v>
      </c>
      <c r="AU57" t="s">
        <v>91</v>
      </c>
      <c r="AV57" t="s">
        <v>92</v>
      </c>
      <c r="AW57" s="18">
        <v>1.0388999999999999</v>
      </c>
      <c r="AX57" s="13">
        <v>1</v>
      </c>
      <c r="AY57" s="11"/>
    </row>
    <row r="58" spans="1:51" x14ac:dyDescent="0.35">
      <c r="A58" s="14" t="str">
        <f>MatriceN[[#This Row],[ifrs_qualification]]&amp;"_"&amp;MatriceN[[#This Row],[underlying_nature]]</f>
        <v>ND_TRANSACT</v>
      </c>
      <c r="B58" s="17" t="s">
        <v>78</v>
      </c>
      <c r="C58" s="17">
        <v>5461483</v>
      </c>
      <c r="D58" s="17" t="s">
        <v>79</v>
      </c>
      <c r="E58" s="17" t="s">
        <v>80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0"/>
      <c r="L58" s="10"/>
      <c r="M58">
        <v>9300</v>
      </c>
      <c r="N58">
        <v>9997</v>
      </c>
      <c r="O58" t="s">
        <v>81</v>
      </c>
      <c r="P58" t="s">
        <v>82</v>
      </c>
      <c r="Q58">
        <v>5461483</v>
      </c>
      <c r="R58" t="s">
        <v>83</v>
      </c>
      <c r="S58" t="s">
        <v>84</v>
      </c>
      <c r="T58" t="s">
        <v>85</v>
      </c>
      <c r="U58" t="s">
        <v>104</v>
      </c>
      <c r="W58" t="s">
        <v>11</v>
      </c>
      <c r="X58" s="7">
        <v>45450</v>
      </c>
      <c r="Y58" s="7">
        <v>45454</v>
      </c>
      <c r="Z58" s="7">
        <v>45632</v>
      </c>
      <c r="AA58" t="s">
        <v>0</v>
      </c>
      <c r="AB58" s="2">
        <v>500917.07</v>
      </c>
      <c r="AC58" s="2">
        <v>500917.07</v>
      </c>
      <c r="AD58" s="2" t="s">
        <v>18</v>
      </c>
      <c r="AE58" s="2">
        <v>546760</v>
      </c>
      <c r="AF58" s="2">
        <v>546760</v>
      </c>
      <c r="AG58">
        <v>1.08247</v>
      </c>
      <c r="AH58" s="18"/>
      <c r="AI58" t="s">
        <v>88</v>
      </c>
      <c r="AJ58" t="s">
        <v>89</v>
      </c>
      <c r="AN58" s="18"/>
      <c r="AQ58" s="18"/>
      <c r="AR58" s="18"/>
      <c r="AS58" s="2"/>
      <c r="AT58" t="s">
        <v>90</v>
      </c>
      <c r="AU58" t="s">
        <v>91</v>
      </c>
      <c r="AV58" t="s">
        <v>92</v>
      </c>
      <c r="AW58" s="18">
        <v>1.0388999999999999</v>
      </c>
      <c r="AX58" s="13">
        <v>1</v>
      </c>
      <c r="AY58" s="11"/>
    </row>
    <row r="59" spans="1:51" hidden="1" x14ac:dyDescent="0.35">
      <c r="A59" s="14" t="str">
        <f>MatriceN[[#This Row],[ifrs_qualification]]&amp;"_"&amp;MatriceN[[#This Row],[underlying_nature]]</f>
        <v>ND_TRANSACT</v>
      </c>
      <c r="B59" s="17" t="s">
        <v>78</v>
      </c>
      <c r="C59" s="17">
        <v>5466642</v>
      </c>
      <c r="D59" s="17" t="s">
        <v>79</v>
      </c>
      <c r="E59" s="17" t="s">
        <v>80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0"/>
      <c r="L59" s="10"/>
      <c r="M59">
        <v>9300</v>
      </c>
      <c r="N59">
        <v>9997</v>
      </c>
      <c r="O59" t="s">
        <v>81</v>
      </c>
      <c r="P59" t="s">
        <v>82</v>
      </c>
      <c r="Q59">
        <v>5466642</v>
      </c>
      <c r="R59" t="s">
        <v>83</v>
      </c>
      <c r="S59" t="s">
        <v>93</v>
      </c>
      <c r="T59" t="s">
        <v>85</v>
      </c>
      <c r="U59" t="s">
        <v>168</v>
      </c>
      <c r="W59" t="s">
        <v>3</v>
      </c>
      <c r="X59" s="7">
        <v>45456</v>
      </c>
      <c r="Y59" s="7">
        <v>45456</v>
      </c>
      <c r="Z59" s="7">
        <v>45488</v>
      </c>
      <c r="AA59" t="s">
        <v>18</v>
      </c>
      <c r="AB59" s="2">
        <v>523500</v>
      </c>
      <c r="AC59" s="2">
        <v>523500</v>
      </c>
      <c r="AD59" s="2" t="s">
        <v>0</v>
      </c>
      <c r="AE59" s="2">
        <v>483913.68</v>
      </c>
      <c r="AF59" s="2">
        <v>483913.68</v>
      </c>
      <c r="AG59">
        <v>1.0802046999999999</v>
      </c>
      <c r="AH59" s="18"/>
      <c r="AI59" t="s">
        <v>88</v>
      </c>
      <c r="AJ59" t="s">
        <v>89</v>
      </c>
      <c r="AN59" s="18"/>
      <c r="AQ59" s="18"/>
      <c r="AR59" s="18"/>
      <c r="AS59" s="2"/>
      <c r="AT59" t="s">
        <v>90</v>
      </c>
      <c r="AU59" t="s">
        <v>91</v>
      </c>
      <c r="AV59" t="s">
        <v>92</v>
      </c>
      <c r="AW59" s="18">
        <v>1.0388999999999999</v>
      </c>
      <c r="AX59" s="13">
        <v>1</v>
      </c>
      <c r="AY59" s="11"/>
    </row>
    <row r="60" spans="1:51" hidden="1" x14ac:dyDescent="0.35">
      <c r="A60" s="14" t="str">
        <f>MatriceN[[#This Row],[ifrs_qualification]]&amp;"_"&amp;MatriceN[[#This Row],[underlying_nature]]</f>
        <v>ND_TRANSACT</v>
      </c>
      <c r="B60" s="17" t="s">
        <v>78</v>
      </c>
      <c r="C60" s="17">
        <v>5467926</v>
      </c>
      <c r="D60" s="17" t="s">
        <v>79</v>
      </c>
      <c r="E60" s="17" t="s">
        <v>80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0"/>
      <c r="L60" s="10"/>
      <c r="M60">
        <v>9300</v>
      </c>
      <c r="N60">
        <v>9997</v>
      </c>
      <c r="O60" t="s">
        <v>81</v>
      </c>
      <c r="P60" t="s">
        <v>82</v>
      </c>
      <c r="Q60">
        <v>5467926</v>
      </c>
      <c r="R60" t="s">
        <v>83</v>
      </c>
      <c r="S60" t="s">
        <v>93</v>
      </c>
      <c r="T60" t="s">
        <v>85</v>
      </c>
      <c r="U60" t="s">
        <v>141</v>
      </c>
      <c r="W60" t="s">
        <v>142</v>
      </c>
      <c r="X60" s="7">
        <v>45457</v>
      </c>
      <c r="Y60" s="7">
        <v>45457</v>
      </c>
      <c r="Z60" s="7">
        <v>45478</v>
      </c>
      <c r="AA60" t="s">
        <v>18</v>
      </c>
      <c r="AB60" s="2">
        <v>63000</v>
      </c>
      <c r="AC60" s="2">
        <v>63000</v>
      </c>
      <c r="AD60" s="2" t="s">
        <v>0</v>
      </c>
      <c r="AE60" s="2">
        <v>58857.98</v>
      </c>
      <c r="AF60" s="2">
        <v>58857.98</v>
      </c>
      <c r="AG60">
        <v>1.0693033000000001</v>
      </c>
      <c r="AH60" s="18"/>
      <c r="AI60" t="s">
        <v>88</v>
      </c>
      <c r="AJ60" t="s">
        <v>89</v>
      </c>
      <c r="AN60" s="18"/>
      <c r="AQ60" s="18"/>
      <c r="AR60" s="18"/>
      <c r="AS60" s="2"/>
      <c r="AT60" t="s">
        <v>90</v>
      </c>
      <c r="AU60" t="s">
        <v>91</v>
      </c>
      <c r="AV60" t="s">
        <v>92</v>
      </c>
      <c r="AW60" s="18">
        <v>1.0388999999999999</v>
      </c>
      <c r="AX60" s="13">
        <v>1</v>
      </c>
      <c r="AY60" s="11"/>
    </row>
    <row r="61" spans="1:51" hidden="1" x14ac:dyDescent="0.35">
      <c r="A61" s="14" t="str">
        <f>MatriceN[[#This Row],[ifrs_qualification]]&amp;"_"&amp;MatriceN[[#This Row],[underlying_nature]]</f>
        <v>ND_TRANSACT</v>
      </c>
      <c r="B61" s="17" t="s">
        <v>78</v>
      </c>
      <c r="C61" s="17">
        <v>5475727</v>
      </c>
      <c r="D61" s="17" t="s">
        <v>79</v>
      </c>
      <c r="E61" s="17" t="s">
        <v>80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0"/>
      <c r="L61" s="10"/>
      <c r="M61">
        <v>9300</v>
      </c>
      <c r="N61">
        <v>9997</v>
      </c>
      <c r="O61" t="s">
        <v>81</v>
      </c>
      <c r="P61" t="s">
        <v>82</v>
      </c>
      <c r="Q61">
        <v>5475727</v>
      </c>
      <c r="R61" t="s">
        <v>83</v>
      </c>
      <c r="S61" t="s">
        <v>93</v>
      </c>
      <c r="T61" t="s">
        <v>85</v>
      </c>
      <c r="U61" t="s">
        <v>96</v>
      </c>
      <c r="W61" t="s">
        <v>2</v>
      </c>
      <c r="X61" s="7">
        <v>45463</v>
      </c>
      <c r="Y61" s="7">
        <v>45463</v>
      </c>
      <c r="Z61" s="7">
        <v>45478</v>
      </c>
      <c r="AA61" t="s">
        <v>18</v>
      </c>
      <c r="AB61" s="2">
        <v>340700</v>
      </c>
      <c r="AC61" s="2">
        <v>340700</v>
      </c>
      <c r="AD61" s="2" t="s">
        <v>0</v>
      </c>
      <c r="AE61" s="2">
        <v>317386.74</v>
      </c>
      <c r="AF61" s="2">
        <v>317386.74</v>
      </c>
      <c r="AG61">
        <v>1.0726960000000001</v>
      </c>
      <c r="AH61" s="18"/>
      <c r="AI61" t="s">
        <v>88</v>
      </c>
      <c r="AJ61" t="s">
        <v>89</v>
      </c>
      <c r="AN61" s="18"/>
      <c r="AQ61" s="18"/>
      <c r="AR61" s="18"/>
      <c r="AS61" s="2"/>
      <c r="AT61" t="s">
        <v>90</v>
      </c>
      <c r="AU61" t="s">
        <v>91</v>
      </c>
      <c r="AV61" t="s">
        <v>92</v>
      </c>
      <c r="AW61" s="18">
        <v>1.0388999999999999</v>
      </c>
      <c r="AX61" s="13">
        <v>1</v>
      </c>
      <c r="AY61" s="11"/>
    </row>
    <row r="62" spans="1:51" hidden="1" x14ac:dyDescent="0.35">
      <c r="A62" s="14" t="str">
        <f>MatriceN[[#This Row],[ifrs_qualification]]&amp;"_"&amp;MatriceN[[#This Row],[underlying_nature]]</f>
        <v>ND_TRANSACT</v>
      </c>
      <c r="B62" s="17" t="s">
        <v>78</v>
      </c>
      <c r="C62" s="17">
        <v>5477416</v>
      </c>
      <c r="D62" s="17" t="s">
        <v>79</v>
      </c>
      <c r="E62" s="17" t="s">
        <v>80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0"/>
      <c r="L62" s="10"/>
      <c r="M62">
        <v>9300</v>
      </c>
      <c r="N62">
        <v>9997</v>
      </c>
      <c r="O62" t="s">
        <v>81</v>
      </c>
      <c r="P62" t="s">
        <v>82</v>
      </c>
      <c r="Q62">
        <v>5477416</v>
      </c>
      <c r="R62" t="s">
        <v>83</v>
      </c>
      <c r="S62" t="s">
        <v>93</v>
      </c>
      <c r="T62" t="s">
        <v>85</v>
      </c>
      <c r="U62" t="s">
        <v>251</v>
      </c>
      <c r="W62" t="s">
        <v>252</v>
      </c>
      <c r="X62" s="7">
        <v>45464</v>
      </c>
      <c r="Y62" s="7">
        <v>45464</v>
      </c>
      <c r="Z62" s="7">
        <v>45478</v>
      </c>
      <c r="AA62" t="s">
        <v>18</v>
      </c>
      <c r="AB62" s="2">
        <v>52500</v>
      </c>
      <c r="AC62" s="2">
        <v>52500</v>
      </c>
      <c r="AD62" s="2" t="s">
        <v>0</v>
      </c>
      <c r="AE62" s="2">
        <v>49098.54</v>
      </c>
      <c r="AF62" s="2">
        <v>49098.54</v>
      </c>
      <c r="AG62">
        <v>1.0685636999999999</v>
      </c>
      <c r="AH62" s="18"/>
      <c r="AI62" t="s">
        <v>88</v>
      </c>
      <c r="AJ62" t="s">
        <v>89</v>
      </c>
      <c r="AN62" s="18"/>
      <c r="AQ62" s="18"/>
      <c r="AR62" s="18"/>
      <c r="AS62" s="2"/>
      <c r="AT62" t="s">
        <v>90</v>
      </c>
      <c r="AU62" t="s">
        <v>91</v>
      </c>
      <c r="AV62" t="s">
        <v>92</v>
      </c>
      <c r="AW62" s="18">
        <v>1.0388999999999999</v>
      </c>
      <c r="AX62" s="13">
        <v>1</v>
      </c>
      <c r="AY62" s="11"/>
    </row>
    <row r="63" spans="1:51" hidden="1" x14ac:dyDescent="0.35">
      <c r="A63" s="14" t="str">
        <f>MatriceN[[#This Row],[ifrs_qualification]]&amp;"_"&amp;MatriceN[[#This Row],[underlying_nature]]</f>
        <v>ND_TRANSACT</v>
      </c>
      <c r="B63" s="17" t="s">
        <v>78</v>
      </c>
      <c r="C63" s="17">
        <v>5479006</v>
      </c>
      <c r="D63" s="17" t="s">
        <v>79</v>
      </c>
      <c r="E63" s="17" t="s">
        <v>80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0"/>
      <c r="L63" s="10"/>
      <c r="M63">
        <v>9300</v>
      </c>
      <c r="N63">
        <v>9997</v>
      </c>
      <c r="O63" t="s">
        <v>81</v>
      </c>
      <c r="P63" t="s">
        <v>82</v>
      </c>
      <c r="Q63">
        <v>5479006</v>
      </c>
      <c r="R63" t="s">
        <v>83</v>
      </c>
      <c r="S63" t="s">
        <v>93</v>
      </c>
      <c r="T63" t="s">
        <v>85</v>
      </c>
      <c r="U63" t="s">
        <v>182</v>
      </c>
      <c r="W63" t="s">
        <v>13</v>
      </c>
      <c r="X63" s="7">
        <v>45467</v>
      </c>
      <c r="Y63" s="7">
        <v>45467</v>
      </c>
      <c r="Z63" s="7">
        <v>45478</v>
      </c>
      <c r="AA63" t="s">
        <v>18</v>
      </c>
      <c r="AB63" s="2">
        <v>785000</v>
      </c>
      <c r="AC63" s="2">
        <v>785000</v>
      </c>
      <c r="AD63" s="2" t="s">
        <v>0</v>
      </c>
      <c r="AE63" s="2">
        <v>731504.36</v>
      </c>
      <c r="AF63" s="2">
        <v>731504.36</v>
      </c>
      <c r="AG63">
        <v>1.072562</v>
      </c>
      <c r="AH63" s="18"/>
      <c r="AI63" t="s">
        <v>88</v>
      </c>
      <c r="AJ63" t="s">
        <v>89</v>
      </c>
      <c r="AN63" s="18"/>
      <c r="AQ63" s="18"/>
      <c r="AR63" s="18"/>
      <c r="AS63" s="2"/>
      <c r="AT63" t="s">
        <v>90</v>
      </c>
      <c r="AU63" t="s">
        <v>91</v>
      </c>
      <c r="AV63" t="s">
        <v>92</v>
      </c>
      <c r="AW63" s="18">
        <v>1.0388999999999999</v>
      </c>
      <c r="AX63" s="13">
        <v>1</v>
      </c>
      <c r="AY63" s="11"/>
    </row>
    <row r="64" spans="1:51" hidden="1" x14ac:dyDescent="0.35">
      <c r="A64" s="14" t="str">
        <f>MatriceN[[#This Row],[ifrs_qualification]]&amp;"_"&amp;MatriceN[[#This Row],[underlying_nature]]</f>
        <v>ND_TRANSACT</v>
      </c>
      <c r="B64" s="17" t="s">
        <v>78</v>
      </c>
      <c r="C64" s="17">
        <v>5483073</v>
      </c>
      <c r="D64" s="17" t="s">
        <v>79</v>
      </c>
      <c r="E64" s="17" t="s">
        <v>80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0"/>
      <c r="L64" s="10"/>
      <c r="M64">
        <v>9300</v>
      </c>
      <c r="N64">
        <v>9997</v>
      </c>
      <c r="O64" t="s">
        <v>81</v>
      </c>
      <c r="P64" t="s">
        <v>82</v>
      </c>
      <c r="Q64">
        <v>5483073</v>
      </c>
      <c r="R64" t="s">
        <v>83</v>
      </c>
      <c r="S64" t="s">
        <v>93</v>
      </c>
      <c r="T64" t="s">
        <v>85</v>
      </c>
      <c r="U64" t="s">
        <v>168</v>
      </c>
      <c r="W64" t="s">
        <v>3</v>
      </c>
      <c r="X64" s="7">
        <v>45469</v>
      </c>
      <c r="Y64" s="7">
        <v>45469</v>
      </c>
      <c r="Z64" s="7">
        <v>45478</v>
      </c>
      <c r="AA64" t="s">
        <v>18</v>
      </c>
      <c r="AB64" s="2">
        <v>13800</v>
      </c>
      <c r="AC64" s="2">
        <v>13800</v>
      </c>
      <c r="AD64" s="2" t="s">
        <v>0</v>
      </c>
      <c r="AE64" s="2">
        <v>12895.45</v>
      </c>
      <c r="AF64" s="2">
        <v>12895.45</v>
      </c>
      <c r="AG64">
        <v>1.0696949</v>
      </c>
      <c r="AH64" s="18"/>
      <c r="AI64" t="s">
        <v>88</v>
      </c>
      <c r="AJ64" t="s">
        <v>89</v>
      </c>
      <c r="AN64" s="18"/>
      <c r="AQ64" s="18"/>
      <c r="AR64" s="18"/>
      <c r="AS64" s="2"/>
      <c r="AT64" t="s">
        <v>90</v>
      </c>
      <c r="AU64" t="s">
        <v>91</v>
      </c>
      <c r="AV64" t="s">
        <v>92</v>
      </c>
      <c r="AW64" s="18">
        <v>1.0388999999999999</v>
      </c>
      <c r="AX64" s="13">
        <v>1</v>
      </c>
      <c r="AY64" s="11"/>
    </row>
    <row r="65" spans="1:51" hidden="1" x14ac:dyDescent="0.35">
      <c r="A65" s="14" t="str">
        <f>MatriceN[[#This Row],[ifrs_qualification]]&amp;"_"&amp;MatriceN[[#This Row],[underlying_nature]]</f>
        <v>ND_TRANSACT</v>
      </c>
      <c r="B65" s="17" t="s">
        <v>78</v>
      </c>
      <c r="C65" s="17">
        <v>5486853</v>
      </c>
      <c r="D65" s="17" t="s">
        <v>79</v>
      </c>
      <c r="E65" s="17" t="s">
        <v>80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0"/>
      <c r="L65" s="10"/>
      <c r="M65">
        <v>9300</v>
      </c>
      <c r="N65">
        <v>9997</v>
      </c>
      <c r="O65" t="s">
        <v>81</v>
      </c>
      <c r="P65" t="s">
        <v>82</v>
      </c>
      <c r="Q65">
        <v>5486853</v>
      </c>
      <c r="R65" t="s">
        <v>83</v>
      </c>
      <c r="S65" t="s">
        <v>93</v>
      </c>
      <c r="T65" t="s">
        <v>85</v>
      </c>
      <c r="U65" t="s">
        <v>86</v>
      </c>
      <c r="W65" t="s">
        <v>87</v>
      </c>
      <c r="X65" s="7">
        <v>45471</v>
      </c>
      <c r="Y65" s="7">
        <v>45471</v>
      </c>
      <c r="Z65" s="7">
        <v>45478</v>
      </c>
      <c r="AA65" t="s">
        <v>18</v>
      </c>
      <c r="AB65" s="2">
        <v>40400</v>
      </c>
      <c r="AC65" s="2">
        <v>40400</v>
      </c>
      <c r="AD65" s="2" t="s">
        <v>0</v>
      </c>
      <c r="AE65" s="2">
        <v>37737.379999999997</v>
      </c>
      <c r="AF65" s="2">
        <v>37737.379999999997</v>
      </c>
      <c r="AG65">
        <v>1.0702160000000001</v>
      </c>
      <c r="AH65" s="18"/>
      <c r="AI65" t="s">
        <v>88</v>
      </c>
      <c r="AJ65" t="s">
        <v>89</v>
      </c>
      <c r="AN65" s="18"/>
      <c r="AQ65" s="18"/>
      <c r="AR65" s="18"/>
      <c r="AS65" s="2"/>
      <c r="AT65" t="s">
        <v>90</v>
      </c>
      <c r="AU65" t="s">
        <v>91</v>
      </c>
      <c r="AV65" t="s">
        <v>92</v>
      </c>
      <c r="AW65" s="18">
        <v>1.0388999999999999</v>
      </c>
      <c r="AX65" s="13">
        <v>1</v>
      </c>
      <c r="AY65" s="11"/>
    </row>
    <row r="66" spans="1:51" hidden="1" x14ac:dyDescent="0.35">
      <c r="A66" s="14" t="str">
        <f>MatriceN[[#This Row],[ifrs_qualification]]&amp;"_"&amp;MatriceN[[#This Row],[underlying_nature]]</f>
        <v>ND_TRANSACT</v>
      </c>
      <c r="B66" s="17" t="s">
        <v>78</v>
      </c>
      <c r="C66" s="17">
        <v>5489255</v>
      </c>
      <c r="D66" s="17" t="s">
        <v>79</v>
      </c>
      <c r="E66" s="17" t="s">
        <v>80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0"/>
      <c r="L66" s="10"/>
      <c r="M66">
        <v>9300</v>
      </c>
      <c r="N66">
        <v>9997</v>
      </c>
      <c r="O66" t="s">
        <v>81</v>
      </c>
      <c r="P66" t="s">
        <v>82</v>
      </c>
      <c r="Q66">
        <v>5489255</v>
      </c>
      <c r="R66" t="s">
        <v>83</v>
      </c>
      <c r="S66" t="s">
        <v>93</v>
      </c>
      <c r="T66" t="s">
        <v>85</v>
      </c>
      <c r="U66" t="s">
        <v>141</v>
      </c>
      <c r="W66" t="s">
        <v>142</v>
      </c>
      <c r="X66" s="7">
        <v>45474</v>
      </c>
      <c r="Y66" s="7">
        <v>45474</v>
      </c>
      <c r="Z66" s="7">
        <v>45478</v>
      </c>
      <c r="AA66" t="s">
        <v>18</v>
      </c>
      <c r="AB66" s="2">
        <v>2659797</v>
      </c>
      <c r="AC66" s="2">
        <v>2659797</v>
      </c>
      <c r="AD66" s="2" t="s">
        <v>0</v>
      </c>
      <c r="AE66" s="2">
        <v>2473777.58</v>
      </c>
      <c r="AF66" s="2">
        <v>2473777.58</v>
      </c>
      <c r="AG66">
        <v>1.0750036999999999</v>
      </c>
      <c r="AH66" s="18"/>
      <c r="AI66" t="s">
        <v>88</v>
      </c>
      <c r="AJ66" t="s">
        <v>89</v>
      </c>
      <c r="AN66" s="18"/>
      <c r="AQ66" s="18"/>
      <c r="AR66" s="18"/>
      <c r="AS66" s="2"/>
      <c r="AT66" t="s">
        <v>90</v>
      </c>
      <c r="AU66" t="s">
        <v>91</v>
      </c>
      <c r="AV66" t="s">
        <v>92</v>
      </c>
      <c r="AW66" s="18">
        <v>1.0388999999999999</v>
      </c>
      <c r="AX66" s="13">
        <v>1</v>
      </c>
      <c r="AY66" s="11"/>
    </row>
    <row r="67" spans="1:51" hidden="1" x14ac:dyDescent="0.35">
      <c r="A67" s="14" t="str">
        <f>MatriceN[[#This Row],[ifrs_qualification]]&amp;"_"&amp;MatriceN[[#This Row],[underlying_nature]]</f>
        <v>ND_TRANSACT</v>
      </c>
      <c r="B67" s="17" t="s">
        <v>78</v>
      </c>
      <c r="C67" s="17">
        <v>5489263</v>
      </c>
      <c r="D67" s="17" t="s">
        <v>79</v>
      </c>
      <c r="E67" s="17" t="s">
        <v>80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0"/>
      <c r="L67" s="10"/>
      <c r="M67">
        <v>9300</v>
      </c>
      <c r="N67">
        <v>9997</v>
      </c>
      <c r="O67" t="s">
        <v>81</v>
      </c>
      <c r="P67" t="s">
        <v>82</v>
      </c>
      <c r="Q67">
        <v>5489263</v>
      </c>
      <c r="R67" t="s">
        <v>83</v>
      </c>
      <c r="S67" t="s">
        <v>93</v>
      </c>
      <c r="T67" t="s">
        <v>85</v>
      </c>
      <c r="U67" t="s">
        <v>96</v>
      </c>
      <c r="W67" t="s">
        <v>2</v>
      </c>
      <c r="X67" s="7">
        <v>45474</v>
      </c>
      <c r="Y67" s="7">
        <v>45474</v>
      </c>
      <c r="Z67" s="7">
        <v>45541</v>
      </c>
      <c r="AA67" t="s">
        <v>18</v>
      </c>
      <c r="AB67" s="2">
        <v>808203</v>
      </c>
      <c r="AC67" s="2">
        <v>808203</v>
      </c>
      <c r="AD67" s="2" t="s">
        <v>0</v>
      </c>
      <c r="AE67" s="2">
        <v>749456.76</v>
      </c>
      <c r="AF67" s="2">
        <v>749456.76</v>
      </c>
      <c r="AG67">
        <v>1.0750135000000001</v>
      </c>
      <c r="AH67" s="18"/>
      <c r="AI67" t="s">
        <v>88</v>
      </c>
      <c r="AJ67" t="s">
        <v>89</v>
      </c>
      <c r="AN67" s="18"/>
      <c r="AQ67" s="18"/>
      <c r="AR67" s="18"/>
      <c r="AS67" s="2"/>
      <c r="AT67" t="s">
        <v>90</v>
      </c>
      <c r="AU67" t="s">
        <v>91</v>
      </c>
      <c r="AV67" t="s">
        <v>92</v>
      </c>
      <c r="AW67" s="18">
        <v>1.0388999999999999</v>
      </c>
      <c r="AX67" s="13">
        <v>1</v>
      </c>
      <c r="AY67" s="11"/>
    </row>
    <row r="68" spans="1:51" hidden="1" x14ac:dyDescent="0.35">
      <c r="A68" s="14" t="str">
        <f>MatriceN[[#This Row],[ifrs_qualification]]&amp;"_"&amp;MatriceN[[#This Row],[underlying_nature]]</f>
        <v>ND_TRANSACT</v>
      </c>
      <c r="B68" s="17" t="s">
        <v>78</v>
      </c>
      <c r="C68" s="17">
        <v>5494545</v>
      </c>
      <c r="D68" s="17" t="s">
        <v>79</v>
      </c>
      <c r="E68" s="17" t="s">
        <v>80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0"/>
      <c r="L68" s="10"/>
      <c r="M68">
        <v>9300</v>
      </c>
      <c r="N68">
        <v>9997</v>
      </c>
      <c r="O68" t="s">
        <v>81</v>
      </c>
      <c r="P68" t="s">
        <v>82</v>
      </c>
      <c r="Q68">
        <v>5494545</v>
      </c>
      <c r="R68" t="s">
        <v>83</v>
      </c>
      <c r="S68" t="s">
        <v>93</v>
      </c>
      <c r="T68" t="s">
        <v>85</v>
      </c>
      <c r="U68" t="s">
        <v>96</v>
      </c>
      <c r="W68" t="s">
        <v>2</v>
      </c>
      <c r="X68" s="7">
        <v>45476</v>
      </c>
      <c r="Y68" s="7">
        <v>45476</v>
      </c>
      <c r="Z68" s="7">
        <v>45510</v>
      </c>
      <c r="AA68" t="s">
        <v>18</v>
      </c>
      <c r="AB68" s="2">
        <v>120800</v>
      </c>
      <c r="AC68" s="2">
        <v>120800</v>
      </c>
      <c r="AD68" s="2" t="s">
        <v>0</v>
      </c>
      <c r="AE68" s="2">
        <v>112090.91</v>
      </c>
      <c r="AF68" s="2">
        <v>112090.91</v>
      </c>
      <c r="AG68">
        <v>1.0760029</v>
      </c>
      <c r="AH68" s="18"/>
      <c r="AI68" t="s">
        <v>88</v>
      </c>
      <c r="AJ68" t="s">
        <v>89</v>
      </c>
      <c r="AN68" s="18"/>
      <c r="AQ68" s="18"/>
      <c r="AR68" s="18"/>
      <c r="AS68" s="2"/>
      <c r="AT68" t="s">
        <v>90</v>
      </c>
      <c r="AU68" t="s">
        <v>91</v>
      </c>
      <c r="AV68" t="s">
        <v>92</v>
      </c>
      <c r="AW68" s="18">
        <v>1.0388999999999999</v>
      </c>
      <c r="AX68" s="13">
        <v>1</v>
      </c>
      <c r="AY68" s="11"/>
    </row>
    <row r="69" spans="1:51" hidden="1" x14ac:dyDescent="0.35">
      <c r="A69" s="14" t="str">
        <f>MatriceN[[#This Row],[ifrs_qualification]]&amp;"_"&amp;MatriceN[[#This Row],[underlying_nature]]</f>
        <v>ND_TRANSACT</v>
      </c>
      <c r="B69" s="17" t="s">
        <v>78</v>
      </c>
      <c r="C69" s="17">
        <v>5497211</v>
      </c>
      <c r="D69" s="17" t="s">
        <v>79</v>
      </c>
      <c r="E69" s="17" t="s">
        <v>80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0"/>
      <c r="L69" s="10"/>
      <c r="M69">
        <v>9300</v>
      </c>
      <c r="N69">
        <v>9997</v>
      </c>
      <c r="O69" t="s">
        <v>81</v>
      </c>
      <c r="P69" t="s">
        <v>82</v>
      </c>
      <c r="Q69">
        <v>5497211</v>
      </c>
      <c r="R69" t="s">
        <v>83</v>
      </c>
      <c r="S69" t="s">
        <v>93</v>
      </c>
      <c r="T69" t="s">
        <v>85</v>
      </c>
      <c r="U69" t="s">
        <v>141</v>
      </c>
      <c r="W69" t="s">
        <v>142</v>
      </c>
      <c r="X69" s="7">
        <v>45478</v>
      </c>
      <c r="Y69" s="7">
        <v>45478</v>
      </c>
      <c r="Z69" s="7">
        <v>45510</v>
      </c>
      <c r="AA69" t="s">
        <v>18</v>
      </c>
      <c r="AB69" s="2">
        <v>9150</v>
      </c>
      <c r="AC69" s="2">
        <v>9150</v>
      </c>
      <c r="AD69" s="2" t="s">
        <v>0</v>
      </c>
      <c r="AE69" s="2">
        <v>8440.93</v>
      </c>
      <c r="AF69" s="2">
        <v>8440.93</v>
      </c>
      <c r="AG69">
        <v>1.0824031000000001</v>
      </c>
      <c r="AH69" s="18"/>
      <c r="AI69" t="s">
        <v>88</v>
      </c>
      <c r="AJ69" t="s">
        <v>89</v>
      </c>
      <c r="AN69" s="18"/>
      <c r="AQ69" s="18"/>
      <c r="AR69" s="18"/>
      <c r="AS69" s="2"/>
      <c r="AT69" t="s">
        <v>90</v>
      </c>
      <c r="AU69" t="s">
        <v>91</v>
      </c>
      <c r="AV69" t="s">
        <v>92</v>
      </c>
      <c r="AW69" s="18">
        <v>1.0388999999999999</v>
      </c>
      <c r="AX69" s="13">
        <v>1</v>
      </c>
      <c r="AY69" s="11"/>
    </row>
    <row r="70" spans="1:51" hidden="1" x14ac:dyDescent="0.35">
      <c r="A70" s="14" t="str">
        <f>MatriceN[[#This Row],[ifrs_qualification]]&amp;"_"&amp;MatriceN[[#This Row],[underlying_nature]]</f>
        <v>ND_TRANSACT</v>
      </c>
      <c r="B70" s="17" t="s">
        <v>78</v>
      </c>
      <c r="C70" s="17">
        <v>5498914</v>
      </c>
      <c r="D70" s="17" t="s">
        <v>79</v>
      </c>
      <c r="E70" s="17" t="s">
        <v>80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0"/>
      <c r="L70" s="10"/>
      <c r="M70">
        <v>9300</v>
      </c>
      <c r="N70">
        <v>9997</v>
      </c>
      <c r="O70" t="s">
        <v>81</v>
      </c>
      <c r="P70" t="s">
        <v>82</v>
      </c>
      <c r="Q70">
        <v>5498914</v>
      </c>
      <c r="R70" t="s">
        <v>83</v>
      </c>
      <c r="S70" t="s">
        <v>93</v>
      </c>
      <c r="T70" t="s">
        <v>85</v>
      </c>
      <c r="U70" t="s">
        <v>152</v>
      </c>
      <c r="W70" t="s">
        <v>153</v>
      </c>
      <c r="X70" s="7">
        <v>45481</v>
      </c>
      <c r="Y70" s="7">
        <v>45481</v>
      </c>
      <c r="Z70" s="7">
        <v>45510</v>
      </c>
      <c r="AA70" t="s">
        <v>18</v>
      </c>
      <c r="AB70" s="2">
        <v>55500</v>
      </c>
      <c r="AC70" s="2">
        <v>55500</v>
      </c>
      <c r="AD70" s="2" t="s">
        <v>0</v>
      </c>
      <c r="AE70" s="2">
        <v>51140.74</v>
      </c>
      <c r="AF70" s="2">
        <v>51140.74</v>
      </c>
      <c r="AG70">
        <v>1.0837896</v>
      </c>
      <c r="AH70" s="18"/>
      <c r="AI70" t="s">
        <v>88</v>
      </c>
      <c r="AJ70" t="s">
        <v>89</v>
      </c>
      <c r="AN70" s="18"/>
      <c r="AQ70" s="18"/>
      <c r="AR70" s="18"/>
      <c r="AS70" s="2"/>
      <c r="AT70" t="s">
        <v>90</v>
      </c>
      <c r="AU70" t="s">
        <v>91</v>
      </c>
      <c r="AV70" t="s">
        <v>92</v>
      </c>
      <c r="AW70" s="18">
        <v>1.0388999999999999</v>
      </c>
      <c r="AX70" s="13">
        <v>1</v>
      </c>
      <c r="AY70" s="11"/>
    </row>
    <row r="71" spans="1:51" x14ac:dyDescent="0.35">
      <c r="A71" s="14" t="str">
        <f>MatriceN[[#This Row],[ifrs_qualification]]&amp;"_"&amp;MatriceN[[#This Row],[underlying_nature]]</f>
        <v>ND_TRANSACT</v>
      </c>
      <c r="B71" s="17" t="s">
        <v>78</v>
      </c>
      <c r="C71" s="17">
        <v>5501412</v>
      </c>
      <c r="D71" s="17" t="s">
        <v>79</v>
      </c>
      <c r="E71" s="17" t="s">
        <v>80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0"/>
      <c r="L71" s="10"/>
      <c r="M71">
        <v>9300</v>
      </c>
      <c r="N71">
        <v>9997</v>
      </c>
      <c r="O71" t="s">
        <v>81</v>
      </c>
      <c r="P71" t="s">
        <v>82</v>
      </c>
      <c r="Q71">
        <v>5501412</v>
      </c>
      <c r="R71" t="s">
        <v>83</v>
      </c>
      <c r="S71" t="s">
        <v>84</v>
      </c>
      <c r="T71" t="s">
        <v>85</v>
      </c>
      <c r="U71" t="s">
        <v>168</v>
      </c>
      <c r="W71" t="s">
        <v>3</v>
      </c>
      <c r="X71" s="7">
        <v>45483</v>
      </c>
      <c r="Y71" s="7">
        <v>45485</v>
      </c>
      <c r="Z71" s="7">
        <v>45534</v>
      </c>
      <c r="AA71" t="s">
        <v>0</v>
      </c>
      <c r="AB71" s="2">
        <v>9724501.0399999991</v>
      </c>
      <c r="AC71" s="2">
        <v>9724501.0399999991</v>
      </c>
      <c r="AD71" s="2" t="s">
        <v>18</v>
      </c>
      <c r="AE71" s="2">
        <v>10548225.6</v>
      </c>
      <c r="AF71" s="2">
        <v>10548225.6</v>
      </c>
      <c r="AG71">
        <v>1.08226</v>
      </c>
      <c r="AH71" s="18"/>
      <c r="AI71" t="s">
        <v>88</v>
      </c>
      <c r="AJ71" t="s">
        <v>89</v>
      </c>
      <c r="AN71" s="18"/>
      <c r="AQ71" s="18"/>
      <c r="AR71" s="18"/>
      <c r="AS71" s="2"/>
      <c r="AT71" t="s">
        <v>90</v>
      </c>
      <c r="AU71" t="s">
        <v>91</v>
      </c>
      <c r="AV71" t="s">
        <v>92</v>
      </c>
      <c r="AW71" s="18">
        <v>1.0388999999999999</v>
      </c>
      <c r="AX71" s="13">
        <v>1</v>
      </c>
      <c r="AY71" s="11"/>
    </row>
    <row r="72" spans="1:51" hidden="1" x14ac:dyDescent="0.35">
      <c r="A72" s="14" t="str">
        <f>MatriceN[[#This Row],[ifrs_qualification]]&amp;"_"&amp;MatriceN[[#This Row],[underlying_nature]]</f>
        <v>ND_TRANSACT</v>
      </c>
      <c r="B72" s="17" t="s">
        <v>78</v>
      </c>
      <c r="C72" s="17">
        <v>5505676</v>
      </c>
      <c r="D72" s="17" t="s">
        <v>79</v>
      </c>
      <c r="E72" s="17" t="s">
        <v>80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0"/>
      <c r="L72" s="10"/>
      <c r="M72">
        <v>9300</v>
      </c>
      <c r="N72">
        <v>9997</v>
      </c>
      <c r="O72" t="s">
        <v>81</v>
      </c>
      <c r="P72" t="s">
        <v>82</v>
      </c>
      <c r="Q72">
        <v>5505676</v>
      </c>
      <c r="R72" t="s">
        <v>83</v>
      </c>
      <c r="S72" t="s">
        <v>93</v>
      </c>
      <c r="T72" t="s">
        <v>85</v>
      </c>
      <c r="U72" t="s">
        <v>106</v>
      </c>
      <c r="W72" t="s">
        <v>107</v>
      </c>
      <c r="X72" s="7">
        <v>45488</v>
      </c>
      <c r="Y72" s="7">
        <v>45488</v>
      </c>
      <c r="Z72" s="7">
        <v>45510</v>
      </c>
      <c r="AA72" t="s">
        <v>18</v>
      </c>
      <c r="AB72" s="2">
        <v>15000</v>
      </c>
      <c r="AC72" s="2">
        <v>15000</v>
      </c>
      <c r="AD72" s="2" t="s">
        <v>0</v>
      </c>
      <c r="AE72" s="2">
        <v>13738</v>
      </c>
      <c r="AF72" s="2">
        <v>13738</v>
      </c>
      <c r="AG72">
        <v>1.0907404000000001</v>
      </c>
      <c r="AH72" s="18"/>
      <c r="AI72" t="s">
        <v>88</v>
      </c>
      <c r="AJ72" t="s">
        <v>89</v>
      </c>
      <c r="AN72" s="18"/>
      <c r="AQ72" s="18"/>
      <c r="AR72" s="18"/>
      <c r="AS72" s="2"/>
      <c r="AT72" t="s">
        <v>90</v>
      </c>
      <c r="AU72" t="s">
        <v>91</v>
      </c>
      <c r="AV72" t="s">
        <v>92</v>
      </c>
      <c r="AW72" s="18">
        <v>1.0388999999999999</v>
      </c>
      <c r="AX72" s="13">
        <v>1</v>
      </c>
      <c r="AY72" s="11"/>
    </row>
    <row r="73" spans="1:51" hidden="1" x14ac:dyDescent="0.35">
      <c r="A73" s="14" t="str">
        <f>MatriceN[[#This Row],[ifrs_qualification]]&amp;"_"&amp;MatriceN[[#This Row],[underlying_nature]]</f>
        <v>ND_TRANSACT</v>
      </c>
      <c r="B73" s="17" t="s">
        <v>78</v>
      </c>
      <c r="C73" s="17">
        <v>5507253</v>
      </c>
      <c r="D73" s="17" t="s">
        <v>79</v>
      </c>
      <c r="E73" s="17" t="s">
        <v>80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0"/>
      <c r="L73" s="10"/>
      <c r="M73">
        <v>9300</v>
      </c>
      <c r="N73">
        <v>9997</v>
      </c>
      <c r="O73" t="s">
        <v>81</v>
      </c>
      <c r="P73" t="s">
        <v>82</v>
      </c>
      <c r="Q73">
        <v>5507253</v>
      </c>
      <c r="R73" t="s">
        <v>83</v>
      </c>
      <c r="S73" t="s">
        <v>93</v>
      </c>
      <c r="T73" t="s">
        <v>85</v>
      </c>
      <c r="U73" t="s">
        <v>96</v>
      </c>
      <c r="W73" t="s">
        <v>2</v>
      </c>
      <c r="X73" s="7">
        <v>45489</v>
      </c>
      <c r="Y73" s="7">
        <v>45489</v>
      </c>
      <c r="Z73" s="7">
        <v>45510</v>
      </c>
      <c r="AA73" t="s">
        <v>18</v>
      </c>
      <c r="AB73" s="2">
        <v>38573</v>
      </c>
      <c r="AC73" s="2">
        <v>38573</v>
      </c>
      <c r="AD73" s="2" t="s">
        <v>0</v>
      </c>
      <c r="AE73" s="2">
        <v>35358.31</v>
      </c>
      <c r="AF73" s="2">
        <v>35358.31</v>
      </c>
      <c r="AG73">
        <v>1.0898505999999999</v>
      </c>
      <c r="AH73" s="18"/>
      <c r="AI73" t="s">
        <v>88</v>
      </c>
      <c r="AJ73" t="s">
        <v>89</v>
      </c>
      <c r="AN73" s="18"/>
      <c r="AQ73" s="18"/>
      <c r="AR73" s="18"/>
      <c r="AS73" s="2"/>
      <c r="AT73" t="s">
        <v>90</v>
      </c>
      <c r="AU73" t="s">
        <v>91</v>
      </c>
      <c r="AV73" t="s">
        <v>92</v>
      </c>
      <c r="AW73" s="18">
        <v>1.0388999999999999</v>
      </c>
      <c r="AX73" s="13">
        <v>1</v>
      </c>
      <c r="AY73" s="11"/>
    </row>
    <row r="74" spans="1:51" hidden="1" x14ac:dyDescent="0.35">
      <c r="A74" s="14" t="str">
        <f>MatriceN[[#This Row],[ifrs_qualification]]&amp;"_"&amp;MatriceN[[#This Row],[underlying_nature]]</f>
        <v>ND_TRANSACT</v>
      </c>
      <c r="B74" s="17" t="s">
        <v>78</v>
      </c>
      <c r="C74" s="17">
        <v>5507257</v>
      </c>
      <c r="D74" s="17" t="s">
        <v>79</v>
      </c>
      <c r="E74" s="17" t="s">
        <v>80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0"/>
      <c r="L74" s="10"/>
      <c r="M74">
        <v>9300</v>
      </c>
      <c r="N74">
        <v>9997</v>
      </c>
      <c r="O74" t="s">
        <v>81</v>
      </c>
      <c r="P74" t="s">
        <v>82</v>
      </c>
      <c r="Q74">
        <v>5507257</v>
      </c>
      <c r="R74" t="s">
        <v>83</v>
      </c>
      <c r="S74" t="s">
        <v>93</v>
      </c>
      <c r="T74" t="s">
        <v>85</v>
      </c>
      <c r="U74" t="s">
        <v>152</v>
      </c>
      <c r="W74" t="s">
        <v>153</v>
      </c>
      <c r="X74" s="7">
        <v>45489</v>
      </c>
      <c r="Y74" s="7">
        <v>45489</v>
      </c>
      <c r="Z74" s="7">
        <v>45541</v>
      </c>
      <c r="AA74" t="s">
        <v>18</v>
      </c>
      <c r="AB74" s="2">
        <v>275428</v>
      </c>
      <c r="AC74" s="2">
        <v>275428</v>
      </c>
      <c r="AD74" s="2" t="s">
        <v>0</v>
      </c>
      <c r="AE74" s="2">
        <v>252147.20000000001</v>
      </c>
      <c r="AF74" s="2">
        <v>252147.20000000001</v>
      </c>
      <c r="AG74">
        <v>1.0896892</v>
      </c>
      <c r="AH74" s="18"/>
      <c r="AI74" t="s">
        <v>88</v>
      </c>
      <c r="AJ74" t="s">
        <v>89</v>
      </c>
      <c r="AN74" s="18"/>
      <c r="AQ74" s="18"/>
      <c r="AR74" s="18"/>
      <c r="AS74" s="2"/>
      <c r="AT74" t="s">
        <v>90</v>
      </c>
      <c r="AU74" t="s">
        <v>91</v>
      </c>
      <c r="AV74" t="s">
        <v>92</v>
      </c>
      <c r="AW74" s="18">
        <v>1.0388999999999999</v>
      </c>
      <c r="AX74" s="13">
        <v>1</v>
      </c>
      <c r="AY74" s="11"/>
    </row>
    <row r="75" spans="1:51" hidden="1" x14ac:dyDescent="0.35">
      <c r="A75" s="14" t="str">
        <f>MatriceN[[#This Row],[ifrs_qualification]]&amp;"_"&amp;MatriceN[[#This Row],[underlying_nature]]</f>
        <v>ND_TRANSACT</v>
      </c>
      <c r="B75" s="17" t="s">
        <v>78</v>
      </c>
      <c r="C75" s="17">
        <v>5507258</v>
      </c>
      <c r="D75" s="17" t="s">
        <v>79</v>
      </c>
      <c r="E75" s="17" t="s">
        <v>80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0"/>
      <c r="L75" s="10"/>
      <c r="M75">
        <v>9300</v>
      </c>
      <c r="N75">
        <v>9997</v>
      </c>
      <c r="O75" t="s">
        <v>81</v>
      </c>
      <c r="P75" t="s">
        <v>82</v>
      </c>
      <c r="Q75">
        <v>5507258</v>
      </c>
      <c r="R75" t="s">
        <v>83</v>
      </c>
      <c r="S75" t="s">
        <v>93</v>
      </c>
      <c r="T75" t="s">
        <v>85</v>
      </c>
      <c r="U75" t="s">
        <v>109</v>
      </c>
      <c r="W75" t="s">
        <v>110</v>
      </c>
      <c r="X75" s="7">
        <v>45489</v>
      </c>
      <c r="Y75" s="7">
        <v>45489</v>
      </c>
      <c r="Z75" s="7">
        <v>45572</v>
      </c>
      <c r="AA75" t="s">
        <v>18</v>
      </c>
      <c r="AB75" s="2">
        <v>49649</v>
      </c>
      <c r="AC75" s="2">
        <v>49649</v>
      </c>
      <c r="AD75" s="2" t="s">
        <v>0</v>
      </c>
      <c r="AE75" s="2">
        <v>45393.91</v>
      </c>
      <c r="AF75" s="2">
        <v>45393.91</v>
      </c>
      <c r="AG75">
        <v>1.0895269999999999</v>
      </c>
      <c r="AH75" s="18"/>
      <c r="AI75" t="s">
        <v>88</v>
      </c>
      <c r="AJ75" t="s">
        <v>89</v>
      </c>
      <c r="AN75" s="18"/>
      <c r="AQ75" s="18"/>
      <c r="AR75" s="18"/>
      <c r="AS75" s="2"/>
      <c r="AT75" t="s">
        <v>90</v>
      </c>
      <c r="AU75" t="s">
        <v>91</v>
      </c>
      <c r="AV75" t="s">
        <v>92</v>
      </c>
      <c r="AW75" s="18">
        <v>1.0388999999999999</v>
      </c>
      <c r="AX75" s="13">
        <v>1</v>
      </c>
      <c r="AY75" s="11"/>
    </row>
    <row r="76" spans="1:51" hidden="1" x14ac:dyDescent="0.35">
      <c r="A76" s="14" t="str">
        <f>MatriceN[[#This Row],[ifrs_qualification]]&amp;"_"&amp;MatriceN[[#This Row],[underlying_nature]]</f>
        <v>ND_TRANSACT</v>
      </c>
      <c r="B76" s="17" t="s">
        <v>78</v>
      </c>
      <c r="C76" s="17">
        <v>5508517</v>
      </c>
      <c r="D76" s="17" t="s">
        <v>79</v>
      </c>
      <c r="E76" s="17" t="s">
        <v>80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0"/>
      <c r="L76" s="10"/>
      <c r="M76">
        <v>9300</v>
      </c>
      <c r="N76">
        <v>9997</v>
      </c>
      <c r="O76" t="s">
        <v>81</v>
      </c>
      <c r="P76" t="s">
        <v>82</v>
      </c>
      <c r="Q76">
        <v>5508517</v>
      </c>
      <c r="R76" t="s">
        <v>83</v>
      </c>
      <c r="S76" t="s">
        <v>93</v>
      </c>
      <c r="T76" t="s">
        <v>85</v>
      </c>
      <c r="U76" t="s">
        <v>96</v>
      </c>
      <c r="W76" t="s">
        <v>2</v>
      </c>
      <c r="X76" s="7">
        <v>45490</v>
      </c>
      <c r="Y76" s="7">
        <v>45490</v>
      </c>
      <c r="Z76" s="7">
        <v>45572</v>
      </c>
      <c r="AA76" t="s">
        <v>18</v>
      </c>
      <c r="AB76" s="2">
        <v>16150</v>
      </c>
      <c r="AC76" s="2">
        <v>16150</v>
      </c>
      <c r="AD76" s="2" t="s">
        <v>0</v>
      </c>
      <c r="AE76" s="2">
        <v>14704.39</v>
      </c>
      <c r="AF76" s="2">
        <v>14704.39</v>
      </c>
      <c r="AG76">
        <v>1.0941206000000001</v>
      </c>
      <c r="AH76" s="18"/>
      <c r="AI76" t="s">
        <v>88</v>
      </c>
      <c r="AJ76" t="s">
        <v>89</v>
      </c>
      <c r="AN76" s="18"/>
      <c r="AQ76" s="18"/>
      <c r="AR76" s="18"/>
      <c r="AS76" s="2"/>
      <c r="AT76" t="s">
        <v>90</v>
      </c>
      <c r="AU76" t="s">
        <v>91</v>
      </c>
      <c r="AV76" t="s">
        <v>92</v>
      </c>
      <c r="AW76" s="18">
        <v>1.0388999999999999</v>
      </c>
      <c r="AX76" s="13">
        <v>1</v>
      </c>
      <c r="AY76" s="11"/>
    </row>
    <row r="77" spans="1:51" hidden="1" x14ac:dyDescent="0.35">
      <c r="A77" s="14" t="str">
        <f>MatriceN[[#This Row],[ifrs_qualification]]&amp;"_"&amp;MatriceN[[#This Row],[underlying_nature]]</f>
        <v>ND_TRANSACT</v>
      </c>
      <c r="B77" s="17" t="s">
        <v>78</v>
      </c>
      <c r="C77" s="17">
        <v>5510800</v>
      </c>
      <c r="D77" s="17" t="s">
        <v>79</v>
      </c>
      <c r="E77" s="17" t="s">
        <v>80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0"/>
      <c r="L77" s="10"/>
      <c r="M77">
        <v>9300</v>
      </c>
      <c r="N77">
        <v>9997</v>
      </c>
      <c r="O77" t="s">
        <v>81</v>
      </c>
      <c r="P77" t="s">
        <v>82</v>
      </c>
      <c r="Q77">
        <v>5510800</v>
      </c>
      <c r="R77" t="s">
        <v>83</v>
      </c>
      <c r="S77" t="s">
        <v>93</v>
      </c>
      <c r="T77" t="s">
        <v>85</v>
      </c>
      <c r="U77" t="s">
        <v>148</v>
      </c>
      <c r="W77" t="s">
        <v>149</v>
      </c>
      <c r="X77" s="7">
        <v>45492</v>
      </c>
      <c r="Y77" s="7">
        <v>45492</v>
      </c>
      <c r="Z77" s="7">
        <v>45572</v>
      </c>
      <c r="AA77" t="s">
        <v>18</v>
      </c>
      <c r="AB77" s="2">
        <v>16772</v>
      </c>
      <c r="AC77" s="2">
        <v>16772</v>
      </c>
      <c r="AD77" s="2" t="s">
        <v>0</v>
      </c>
      <c r="AE77" s="2">
        <v>15354.43</v>
      </c>
      <c r="AF77" s="2">
        <v>15354.43</v>
      </c>
      <c r="AG77">
        <v>1.0882510999999999</v>
      </c>
      <c r="AH77" s="18"/>
      <c r="AI77" t="s">
        <v>88</v>
      </c>
      <c r="AJ77" t="s">
        <v>89</v>
      </c>
      <c r="AN77" s="18"/>
      <c r="AQ77" s="18"/>
      <c r="AR77" s="18"/>
      <c r="AS77" s="2"/>
      <c r="AT77" t="s">
        <v>90</v>
      </c>
      <c r="AU77" t="s">
        <v>91</v>
      </c>
      <c r="AV77" t="s">
        <v>92</v>
      </c>
      <c r="AW77" s="18">
        <v>1.0388999999999999</v>
      </c>
      <c r="AX77" s="13">
        <v>1</v>
      </c>
      <c r="AY77" s="11"/>
    </row>
    <row r="78" spans="1:51" hidden="1" x14ac:dyDescent="0.35">
      <c r="A78" s="14" t="str">
        <f>MatriceN[[#This Row],[ifrs_qualification]]&amp;"_"&amp;MatriceN[[#This Row],[underlying_nature]]</f>
        <v>ND_TRANSACT</v>
      </c>
      <c r="B78" s="17" t="s">
        <v>78</v>
      </c>
      <c r="C78" s="17">
        <v>5510882</v>
      </c>
      <c r="D78" s="17" t="s">
        <v>79</v>
      </c>
      <c r="E78" s="17" t="s">
        <v>80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0"/>
      <c r="L78" s="10"/>
      <c r="M78">
        <v>9300</v>
      </c>
      <c r="N78">
        <v>9997</v>
      </c>
      <c r="O78" t="s">
        <v>81</v>
      </c>
      <c r="P78" t="s">
        <v>82</v>
      </c>
      <c r="Q78">
        <v>5510882</v>
      </c>
      <c r="R78" t="s">
        <v>83</v>
      </c>
      <c r="S78" t="s">
        <v>93</v>
      </c>
      <c r="T78" t="s">
        <v>85</v>
      </c>
      <c r="U78" t="s">
        <v>182</v>
      </c>
      <c r="W78" t="s">
        <v>13</v>
      </c>
      <c r="X78" s="7">
        <v>45492</v>
      </c>
      <c r="Y78" s="7">
        <v>45492</v>
      </c>
      <c r="Z78" s="7">
        <v>45602</v>
      </c>
      <c r="AA78" t="s">
        <v>18</v>
      </c>
      <c r="AB78" s="2">
        <v>49828</v>
      </c>
      <c r="AC78" s="2">
        <v>49828</v>
      </c>
      <c r="AD78" s="2" t="s">
        <v>0</v>
      </c>
      <c r="AE78" s="2">
        <v>45552.99</v>
      </c>
      <c r="AF78" s="2">
        <v>45552.99</v>
      </c>
      <c r="AG78">
        <v>1.0882419999999999</v>
      </c>
      <c r="AH78" s="18"/>
      <c r="AI78" t="s">
        <v>88</v>
      </c>
      <c r="AJ78" t="s">
        <v>89</v>
      </c>
      <c r="AN78" s="18"/>
      <c r="AQ78" s="18"/>
      <c r="AR78" s="18"/>
      <c r="AS78" s="2"/>
      <c r="AT78" t="s">
        <v>90</v>
      </c>
      <c r="AU78" t="s">
        <v>91</v>
      </c>
      <c r="AV78" t="s">
        <v>92</v>
      </c>
      <c r="AW78" s="18">
        <v>1.0388999999999999</v>
      </c>
      <c r="AX78" s="13">
        <v>1</v>
      </c>
      <c r="AY78" s="11"/>
    </row>
    <row r="79" spans="1:51" hidden="1" x14ac:dyDescent="0.35">
      <c r="A79" s="14" t="str">
        <f>MatriceN[[#This Row],[ifrs_qualification]]&amp;"_"&amp;MatriceN[[#This Row],[underlying_nature]]</f>
        <v>ND_TRANSACT</v>
      </c>
      <c r="B79" s="17" t="s">
        <v>78</v>
      </c>
      <c r="C79" s="17">
        <v>5554641</v>
      </c>
      <c r="D79" s="17" t="s">
        <v>79</v>
      </c>
      <c r="E79" s="17" t="s">
        <v>80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0"/>
      <c r="L79" s="10"/>
      <c r="M79">
        <v>9300</v>
      </c>
      <c r="N79">
        <v>9997</v>
      </c>
      <c r="O79" t="s">
        <v>81</v>
      </c>
      <c r="P79" t="s">
        <v>82</v>
      </c>
      <c r="Q79">
        <v>5554641</v>
      </c>
      <c r="R79" t="s">
        <v>83</v>
      </c>
      <c r="S79" t="s">
        <v>95</v>
      </c>
      <c r="T79" t="s">
        <v>85</v>
      </c>
      <c r="U79" t="s">
        <v>96</v>
      </c>
      <c r="W79" t="s">
        <v>2</v>
      </c>
      <c r="X79" s="7">
        <v>45534</v>
      </c>
      <c r="Y79" s="7">
        <v>45534</v>
      </c>
      <c r="Z79" s="7">
        <v>45565</v>
      </c>
      <c r="AA79" t="s">
        <v>0</v>
      </c>
      <c r="AB79" s="2">
        <v>9505511.8300000001</v>
      </c>
      <c r="AC79" s="2">
        <v>9505511.8300000001</v>
      </c>
      <c r="AD79" s="2" t="s">
        <v>18</v>
      </c>
      <c r="AE79" s="2">
        <v>10548225.6</v>
      </c>
      <c r="AF79" s="2">
        <v>10548225.6</v>
      </c>
      <c r="AG79">
        <v>1.1081102</v>
      </c>
      <c r="AH79" s="18"/>
      <c r="AI79" t="s">
        <v>88</v>
      </c>
      <c r="AJ79" t="s">
        <v>89</v>
      </c>
      <c r="AN79" s="18"/>
      <c r="AQ79" s="18"/>
      <c r="AR79" s="18"/>
      <c r="AS79" s="2"/>
      <c r="AT79" t="s">
        <v>90</v>
      </c>
      <c r="AU79" t="s">
        <v>91</v>
      </c>
      <c r="AV79" t="s">
        <v>92</v>
      </c>
      <c r="AW79" s="18">
        <v>1.0388999999999999</v>
      </c>
      <c r="AX79" s="13">
        <v>1</v>
      </c>
      <c r="AY79" s="11"/>
    </row>
    <row r="80" spans="1:51" hidden="1" x14ac:dyDescent="0.35">
      <c r="A80" s="14" t="str">
        <f>MatriceN[[#This Row],[ifrs_qualification]]&amp;"_"&amp;MatriceN[[#This Row],[underlying_nature]]</f>
        <v>ND_TRANSACT</v>
      </c>
      <c r="B80" s="17" t="s">
        <v>78</v>
      </c>
      <c r="C80" s="17">
        <v>5554642</v>
      </c>
      <c r="D80" s="17" t="s">
        <v>79</v>
      </c>
      <c r="E80" s="17" t="s">
        <v>80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0"/>
      <c r="L80" s="10"/>
      <c r="M80">
        <v>9300</v>
      </c>
      <c r="N80">
        <v>9997</v>
      </c>
      <c r="O80" t="s">
        <v>81</v>
      </c>
      <c r="P80" t="s">
        <v>82</v>
      </c>
      <c r="Q80">
        <v>5554642</v>
      </c>
      <c r="R80" t="s">
        <v>83</v>
      </c>
      <c r="S80" t="s">
        <v>93</v>
      </c>
      <c r="T80" t="s">
        <v>85</v>
      </c>
      <c r="U80" t="s">
        <v>100</v>
      </c>
      <c r="W80" t="s">
        <v>4</v>
      </c>
      <c r="X80" s="7">
        <v>45534</v>
      </c>
      <c r="Y80" s="7">
        <v>45534</v>
      </c>
      <c r="Z80" s="7">
        <v>45602</v>
      </c>
      <c r="AA80" t="s">
        <v>18</v>
      </c>
      <c r="AB80" s="2">
        <v>137200</v>
      </c>
      <c r="AC80" s="2">
        <v>137200</v>
      </c>
      <c r="AD80" s="2" t="s">
        <v>0</v>
      </c>
      <c r="AE80" s="2">
        <v>123411.04</v>
      </c>
      <c r="AF80" s="2">
        <v>123411.04</v>
      </c>
      <c r="AG80">
        <v>1.1082407000000001</v>
      </c>
      <c r="AH80" s="18"/>
      <c r="AI80" t="s">
        <v>88</v>
      </c>
      <c r="AJ80" t="s">
        <v>89</v>
      </c>
      <c r="AN80" s="18"/>
      <c r="AQ80" s="18"/>
      <c r="AR80" s="18"/>
      <c r="AS80" s="2"/>
      <c r="AT80" t="s">
        <v>90</v>
      </c>
      <c r="AU80" t="s">
        <v>91</v>
      </c>
      <c r="AV80" t="s">
        <v>92</v>
      </c>
      <c r="AW80" s="18">
        <v>1.0388999999999999</v>
      </c>
      <c r="AX80" s="13">
        <v>1</v>
      </c>
      <c r="AY80" s="11"/>
    </row>
    <row r="81" spans="1:51" hidden="1" x14ac:dyDescent="0.35">
      <c r="A81" s="14" t="str">
        <f>MatriceN[[#This Row],[ifrs_qualification]]&amp;"_"&amp;MatriceN[[#This Row],[underlying_nature]]</f>
        <v>ND_TRANSACT</v>
      </c>
      <c r="B81" s="17" t="s">
        <v>78</v>
      </c>
      <c r="C81" s="17">
        <v>5558795</v>
      </c>
      <c r="D81" s="17" t="s">
        <v>79</v>
      </c>
      <c r="E81" s="17" t="s">
        <v>80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0"/>
      <c r="L81" s="10"/>
      <c r="M81">
        <v>9300</v>
      </c>
      <c r="N81">
        <v>9997</v>
      </c>
      <c r="O81" t="s">
        <v>81</v>
      </c>
      <c r="P81" t="s">
        <v>82</v>
      </c>
      <c r="Q81">
        <v>5558795</v>
      </c>
      <c r="R81" t="s">
        <v>83</v>
      </c>
      <c r="S81" t="s">
        <v>93</v>
      </c>
      <c r="T81" t="s">
        <v>85</v>
      </c>
      <c r="U81" t="s">
        <v>170</v>
      </c>
      <c r="W81" t="s">
        <v>171</v>
      </c>
      <c r="X81" s="7">
        <v>45538</v>
      </c>
      <c r="Y81" s="7">
        <v>45538</v>
      </c>
      <c r="Z81" s="7">
        <v>45565</v>
      </c>
      <c r="AA81" t="s">
        <v>18</v>
      </c>
      <c r="AB81" s="2">
        <v>10548225.6</v>
      </c>
      <c r="AC81" s="2">
        <v>10548225.6</v>
      </c>
      <c r="AD81" s="2" t="s">
        <v>0</v>
      </c>
      <c r="AE81" s="2">
        <v>9545637.7200000007</v>
      </c>
      <c r="AF81" s="2">
        <v>9545637.7200000007</v>
      </c>
      <c r="AG81">
        <v>1.1036790000000001</v>
      </c>
      <c r="AH81" s="18"/>
      <c r="AI81" t="s">
        <v>88</v>
      </c>
      <c r="AJ81" t="s">
        <v>89</v>
      </c>
      <c r="AN81" s="18"/>
      <c r="AQ81" s="18"/>
      <c r="AR81" s="18"/>
      <c r="AS81" s="2"/>
      <c r="AT81" t="s">
        <v>90</v>
      </c>
      <c r="AU81" t="s">
        <v>91</v>
      </c>
      <c r="AV81" t="s">
        <v>92</v>
      </c>
      <c r="AW81" s="18">
        <v>1.0388999999999999</v>
      </c>
      <c r="AX81" s="13">
        <v>1</v>
      </c>
      <c r="AY81" s="11"/>
    </row>
    <row r="82" spans="1:51" hidden="1" x14ac:dyDescent="0.35">
      <c r="A82" s="14" t="str">
        <f>MatriceN[[#This Row],[ifrs_qualification]]&amp;"_"&amp;MatriceN[[#This Row],[underlying_nature]]</f>
        <v>ND_TRANSACT</v>
      </c>
      <c r="B82" s="17" t="s">
        <v>78</v>
      </c>
      <c r="C82" s="17">
        <v>5563902</v>
      </c>
      <c r="D82" s="17" t="s">
        <v>79</v>
      </c>
      <c r="E82" s="17" t="s">
        <v>80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0"/>
      <c r="L82" s="10"/>
      <c r="M82">
        <v>9300</v>
      </c>
      <c r="N82">
        <v>9997</v>
      </c>
      <c r="O82" t="s">
        <v>81</v>
      </c>
      <c r="P82" t="s">
        <v>82</v>
      </c>
      <c r="Q82">
        <v>5563902</v>
      </c>
      <c r="R82" t="s">
        <v>83</v>
      </c>
      <c r="S82" t="s">
        <v>93</v>
      </c>
      <c r="T82" t="s">
        <v>85</v>
      </c>
      <c r="U82" t="s">
        <v>168</v>
      </c>
      <c r="W82" t="s">
        <v>3</v>
      </c>
      <c r="X82" s="7">
        <v>45541</v>
      </c>
      <c r="Y82" s="7">
        <v>45541</v>
      </c>
      <c r="Z82" s="7">
        <v>45602</v>
      </c>
      <c r="AA82" t="s">
        <v>18</v>
      </c>
      <c r="AB82" s="2">
        <v>10311</v>
      </c>
      <c r="AC82" s="2">
        <v>10311</v>
      </c>
      <c r="AD82" s="2" t="s">
        <v>0</v>
      </c>
      <c r="AE82" s="2">
        <v>9254.92</v>
      </c>
      <c r="AF82" s="2">
        <v>9254.92</v>
      </c>
      <c r="AG82">
        <v>1.1109960999999999</v>
      </c>
      <c r="AH82" s="18"/>
      <c r="AI82" t="s">
        <v>88</v>
      </c>
      <c r="AJ82" t="s">
        <v>89</v>
      </c>
      <c r="AN82" s="18"/>
      <c r="AQ82" s="18"/>
      <c r="AR82" s="18"/>
      <c r="AS82" s="2"/>
      <c r="AT82" t="s">
        <v>90</v>
      </c>
      <c r="AU82" t="s">
        <v>91</v>
      </c>
      <c r="AV82" t="s">
        <v>92</v>
      </c>
      <c r="AW82" s="18">
        <v>1.0388999999999999</v>
      </c>
      <c r="AX82" s="13">
        <v>1</v>
      </c>
      <c r="AY82" s="11"/>
    </row>
    <row r="83" spans="1:51" hidden="1" x14ac:dyDescent="0.35">
      <c r="A83" s="14" t="str">
        <f>MatriceN[[#This Row],[ifrs_qualification]]&amp;"_"&amp;MatriceN[[#This Row],[underlying_nature]]</f>
        <v>ND_TRANSACT</v>
      </c>
      <c r="B83" s="17" t="s">
        <v>78</v>
      </c>
      <c r="C83" s="17">
        <v>5568932</v>
      </c>
      <c r="D83" s="17" t="s">
        <v>79</v>
      </c>
      <c r="E83" s="17" t="s">
        <v>80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0"/>
      <c r="L83" s="10"/>
      <c r="M83">
        <v>9300</v>
      </c>
      <c r="N83">
        <v>9997</v>
      </c>
      <c r="O83" t="s">
        <v>81</v>
      </c>
      <c r="P83" t="s">
        <v>82</v>
      </c>
      <c r="Q83">
        <v>5568932</v>
      </c>
      <c r="R83" t="s">
        <v>83</v>
      </c>
      <c r="S83" t="s">
        <v>93</v>
      </c>
      <c r="T83" t="s">
        <v>85</v>
      </c>
      <c r="U83" t="s">
        <v>109</v>
      </c>
      <c r="W83" t="s">
        <v>110</v>
      </c>
      <c r="X83" s="7">
        <v>45547</v>
      </c>
      <c r="Y83" s="7">
        <v>45547</v>
      </c>
      <c r="Z83" s="7">
        <v>45580</v>
      </c>
      <c r="AA83" t="s">
        <v>18</v>
      </c>
      <c r="AB83" s="2">
        <v>523500</v>
      </c>
      <c r="AC83" s="2">
        <v>523500</v>
      </c>
      <c r="AD83" s="2" t="s">
        <v>0</v>
      </c>
      <c r="AE83" s="2">
        <v>474558.76</v>
      </c>
      <c r="AF83" s="2">
        <v>474558.76</v>
      </c>
      <c r="AG83">
        <v>1.1014379999999999</v>
      </c>
      <c r="AH83" s="18"/>
      <c r="AI83" t="s">
        <v>88</v>
      </c>
      <c r="AJ83" t="s">
        <v>89</v>
      </c>
      <c r="AN83" s="18"/>
      <c r="AQ83" s="18"/>
      <c r="AR83" s="18"/>
      <c r="AS83" s="2"/>
      <c r="AT83" t="s">
        <v>90</v>
      </c>
      <c r="AU83" t="s">
        <v>91</v>
      </c>
      <c r="AV83" t="s">
        <v>92</v>
      </c>
      <c r="AW83" s="18">
        <v>1.0388999999999999</v>
      </c>
      <c r="AX83" s="13">
        <v>1</v>
      </c>
      <c r="AY83" s="11"/>
    </row>
    <row r="84" spans="1:51" hidden="1" x14ac:dyDescent="0.35">
      <c r="A84" s="14" t="str">
        <f>MatriceN[[#This Row],[ifrs_qualification]]&amp;"_"&amp;MatriceN[[#This Row],[underlying_nature]]</f>
        <v>ND_TRANSACT</v>
      </c>
      <c r="B84" s="17" t="s">
        <v>78</v>
      </c>
      <c r="C84" s="17">
        <v>5570224</v>
      </c>
      <c r="D84" s="17" t="s">
        <v>79</v>
      </c>
      <c r="E84" s="17" t="s">
        <v>80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0"/>
      <c r="L84" s="10"/>
      <c r="M84">
        <v>9300</v>
      </c>
      <c r="N84">
        <v>9997</v>
      </c>
      <c r="O84" t="s">
        <v>81</v>
      </c>
      <c r="P84" t="s">
        <v>82</v>
      </c>
      <c r="Q84">
        <v>5570224</v>
      </c>
      <c r="R84" t="s">
        <v>83</v>
      </c>
      <c r="S84" t="s">
        <v>93</v>
      </c>
      <c r="T84" t="s">
        <v>85</v>
      </c>
      <c r="U84" t="s">
        <v>100</v>
      </c>
      <c r="W84" t="s">
        <v>4</v>
      </c>
      <c r="X84" s="7">
        <v>45548</v>
      </c>
      <c r="Y84" s="7">
        <v>45548</v>
      </c>
      <c r="Z84" s="7">
        <v>45602</v>
      </c>
      <c r="AA84" t="s">
        <v>18</v>
      </c>
      <c r="AB84" s="2">
        <v>19200</v>
      </c>
      <c r="AC84" s="2">
        <v>19200</v>
      </c>
      <c r="AD84" s="2" t="s">
        <v>0</v>
      </c>
      <c r="AE84" s="2">
        <v>17273.36</v>
      </c>
      <c r="AF84" s="2">
        <v>17273.36</v>
      </c>
      <c r="AG84">
        <v>1.1088482</v>
      </c>
      <c r="AH84" s="18"/>
      <c r="AI84" t="s">
        <v>88</v>
      </c>
      <c r="AJ84" t="s">
        <v>89</v>
      </c>
      <c r="AN84" s="18"/>
      <c r="AQ84" s="18"/>
      <c r="AR84" s="18"/>
      <c r="AS84" s="2"/>
      <c r="AT84" t="s">
        <v>90</v>
      </c>
      <c r="AU84" t="s">
        <v>91</v>
      </c>
      <c r="AV84" t="s">
        <v>92</v>
      </c>
      <c r="AW84" s="18">
        <v>1.0388999999999999</v>
      </c>
      <c r="AX84" s="13">
        <v>1</v>
      </c>
      <c r="AY84" s="11"/>
    </row>
    <row r="85" spans="1:51" hidden="1" x14ac:dyDescent="0.35">
      <c r="A85" s="14" t="str">
        <f>MatriceN[[#This Row],[ifrs_qualification]]&amp;"_"&amp;MatriceN[[#This Row],[underlying_nature]]</f>
        <v>ND_TRANSACT</v>
      </c>
      <c r="B85" s="17" t="s">
        <v>78</v>
      </c>
      <c r="C85" s="17">
        <v>5579087</v>
      </c>
      <c r="D85" s="17" t="s">
        <v>79</v>
      </c>
      <c r="E85" s="17" t="s">
        <v>80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0"/>
      <c r="L85" s="10"/>
      <c r="M85">
        <v>9300</v>
      </c>
      <c r="N85">
        <v>9997</v>
      </c>
      <c r="O85" t="s">
        <v>81</v>
      </c>
      <c r="P85" t="s">
        <v>82</v>
      </c>
      <c r="Q85">
        <v>5579087</v>
      </c>
      <c r="R85" t="s">
        <v>83</v>
      </c>
      <c r="S85" t="s">
        <v>93</v>
      </c>
      <c r="T85" t="s">
        <v>85</v>
      </c>
      <c r="U85" t="s">
        <v>270</v>
      </c>
      <c r="W85" t="s">
        <v>94</v>
      </c>
      <c r="X85" s="7">
        <v>45558</v>
      </c>
      <c r="Y85" s="7">
        <v>45558</v>
      </c>
      <c r="Z85" s="7">
        <v>45602</v>
      </c>
      <c r="AA85" t="s">
        <v>18</v>
      </c>
      <c r="AB85" s="2">
        <v>120000</v>
      </c>
      <c r="AC85" s="2">
        <v>120000</v>
      </c>
      <c r="AD85" s="2" t="s">
        <v>0</v>
      </c>
      <c r="AE85" s="2">
        <v>107825.38</v>
      </c>
      <c r="AF85" s="2">
        <v>107825.38</v>
      </c>
      <c r="AG85">
        <v>1.1109112000000001</v>
      </c>
      <c r="AH85" s="18"/>
      <c r="AI85" t="s">
        <v>88</v>
      </c>
      <c r="AJ85" t="s">
        <v>89</v>
      </c>
      <c r="AN85" s="18"/>
      <c r="AQ85" s="18"/>
      <c r="AR85" s="18"/>
      <c r="AS85" s="2"/>
      <c r="AT85" t="s">
        <v>90</v>
      </c>
      <c r="AU85" t="s">
        <v>91</v>
      </c>
      <c r="AV85" t="s">
        <v>92</v>
      </c>
      <c r="AW85" s="18">
        <v>1.0388999999999999</v>
      </c>
      <c r="AX85" s="13">
        <v>1</v>
      </c>
      <c r="AY85" s="11"/>
    </row>
    <row r="86" spans="1:51" hidden="1" x14ac:dyDescent="0.35">
      <c r="A86" s="14" t="str">
        <f>MatriceN[[#This Row],[ifrs_qualification]]&amp;"_"&amp;MatriceN[[#This Row],[underlying_nature]]</f>
        <v>ND_TRANSACT</v>
      </c>
      <c r="B86" s="17" t="s">
        <v>78</v>
      </c>
      <c r="C86" s="17">
        <v>5583011</v>
      </c>
      <c r="D86" s="17" t="s">
        <v>79</v>
      </c>
      <c r="E86" s="17" t="s">
        <v>80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0"/>
      <c r="L86" s="10"/>
      <c r="M86">
        <v>9300</v>
      </c>
      <c r="N86">
        <v>9997</v>
      </c>
      <c r="O86" t="s">
        <v>81</v>
      </c>
      <c r="P86" t="s">
        <v>82</v>
      </c>
      <c r="Q86">
        <v>5583011</v>
      </c>
      <c r="R86" t="s">
        <v>83</v>
      </c>
      <c r="S86" t="s">
        <v>93</v>
      </c>
      <c r="T86" t="s">
        <v>85</v>
      </c>
      <c r="U86" t="s">
        <v>168</v>
      </c>
      <c r="W86" t="s">
        <v>3</v>
      </c>
      <c r="X86" s="7">
        <v>45561</v>
      </c>
      <c r="Y86" s="7">
        <v>45561</v>
      </c>
      <c r="Z86" s="7">
        <v>45602</v>
      </c>
      <c r="AA86" t="s">
        <v>18</v>
      </c>
      <c r="AB86" s="2">
        <v>8000</v>
      </c>
      <c r="AC86" s="2">
        <v>8000</v>
      </c>
      <c r="AD86" s="2" t="s">
        <v>0</v>
      </c>
      <c r="AE86" s="2">
        <v>7167.72</v>
      </c>
      <c r="AF86" s="2">
        <v>7167.72</v>
      </c>
      <c r="AG86">
        <v>1.1142386</v>
      </c>
      <c r="AH86" s="18"/>
      <c r="AI86" t="s">
        <v>88</v>
      </c>
      <c r="AJ86" t="s">
        <v>89</v>
      </c>
      <c r="AN86" s="18"/>
      <c r="AQ86" s="18"/>
      <c r="AR86" s="18"/>
      <c r="AS86" s="2"/>
      <c r="AT86" t="s">
        <v>90</v>
      </c>
      <c r="AU86" t="s">
        <v>91</v>
      </c>
      <c r="AV86" t="s">
        <v>92</v>
      </c>
      <c r="AW86" s="18">
        <v>1.0388999999999999</v>
      </c>
      <c r="AX86" s="13">
        <v>1</v>
      </c>
      <c r="AY86" s="11"/>
    </row>
    <row r="87" spans="1:51" hidden="1" x14ac:dyDescent="0.35">
      <c r="A87" s="14" t="str">
        <f>MatriceN[[#This Row],[ifrs_qualification]]&amp;"_"&amp;MatriceN[[#This Row],[underlying_nature]]</f>
        <v>ND_TRANSACT</v>
      </c>
      <c r="B87" s="17" t="s">
        <v>78</v>
      </c>
      <c r="C87" s="17">
        <v>5586701</v>
      </c>
      <c r="D87" s="17" t="s">
        <v>79</v>
      </c>
      <c r="E87" s="17" t="s">
        <v>80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0"/>
      <c r="L87" s="10"/>
      <c r="M87">
        <v>9300</v>
      </c>
      <c r="N87">
        <v>9997</v>
      </c>
      <c r="O87" t="s">
        <v>81</v>
      </c>
      <c r="P87" t="s">
        <v>82</v>
      </c>
      <c r="Q87">
        <v>5586701</v>
      </c>
      <c r="R87" t="s">
        <v>83</v>
      </c>
      <c r="S87" t="s">
        <v>93</v>
      </c>
      <c r="T87" t="s">
        <v>85</v>
      </c>
      <c r="U87" t="s">
        <v>96</v>
      </c>
      <c r="W87" t="s">
        <v>2</v>
      </c>
      <c r="X87" s="7">
        <v>45565</v>
      </c>
      <c r="Y87" s="7">
        <v>45565</v>
      </c>
      <c r="Z87" s="7">
        <v>45602</v>
      </c>
      <c r="AA87" t="s">
        <v>18</v>
      </c>
      <c r="AB87" s="2">
        <v>9200</v>
      </c>
      <c r="AC87" s="2">
        <v>9200</v>
      </c>
      <c r="AD87" s="2" t="s">
        <v>0</v>
      </c>
      <c r="AE87" s="2">
        <v>8207</v>
      </c>
      <c r="AF87" s="2">
        <v>8207</v>
      </c>
      <c r="AG87">
        <v>1.1192736000000001</v>
      </c>
      <c r="AH87" s="18"/>
      <c r="AI87" t="s">
        <v>88</v>
      </c>
      <c r="AJ87" t="s">
        <v>89</v>
      </c>
      <c r="AN87" s="18"/>
      <c r="AQ87" s="18"/>
      <c r="AR87" s="18"/>
      <c r="AS87" s="2"/>
      <c r="AT87" t="s">
        <v>90</v>
      </c>
      <c r="AU87" t="s">
        <v>91</v>
      </c>
      <c r="AV87" t="s">
        <v>92</v>
      </c>
      <c r="AW87" s="18">
        <v>1.0388999999999999</v>
      </c>
      <c r="AX87" s="13">
        <v>1</v>
      </c>
      <c r="AY87" s="11"/>
    </row>
    <row r="88" spans="1:51" hidden="1" x14ac:dyDescent="0.35">
      <c r="A88" s="14" t="str">
        <f>MatriceN[[#This Row],[ifrs_qualification]]&amp;"_"&amp;MatriceN[[#This Row],[underlying_nature]]</f>
        <v>ND_TRANSACT</v>
      </c>
      <c r="B88" s="17" t="s">
        <v>78</v>
      </c>
      <c r="C88" s="17">
        <v>5588467</v>
      </c>
      <c r="D88" s="17" t="s">
        <v>79</v>
      </c>
      <c r="E88" s="17" t="s">
        <v>80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0"/>
      <c r="L88" s="10"/>
      <c r="M88">
        <v>9300</v>
      </c>
      <c r="N88">
        <v>9997</v>
      </c>
      <c r="O88" t="s">
        <v>81</v>
      </c>
      <c r="P88" t="s">
        <v>82</v>
      </c>
      <c r="Q88">
        <v>5588467</v>
      </c>
      <c r="R88" t="s">
        <v>83</v>
      </c>
      <c r="S88" t="s">
        <v>93</v>
      </c>
      <c r="T88" t="s">
        <v>85</v>
      </c>
      <c r="U88" t="s">
        <v>152</v>
      </c>
      <c r="W88" t="s">
        <v>153</v>
      </c>
      <c r="X88" s="7">
        <v>45566</v>
      </c>
      <c r="Y88" s="7">
        <v>45566</v>
      </c>
      <c r="Z88" s="7">
        <v>45632</v>
      </c>
      <c r="AA88" t="s">
        <v>18</v>
      </c>
      <c r="AB88" s="2">
        <v>67300</v>
      </c>
      <c r="AC88" s="2">
        <v>67300</v>
      </c>
      <c r="AD88" s="2" t="s">
        <v>0</v>
      </c>
      <c r="AE88" s="2">
        <v>60449.72</v>
      </c>
      <c r="AF88" s="2">
        <v>60449.72</v>
      </c>
      <c r="AG88">
        <v>1.1104019999999999</v>
      </c>
      <c r="AH88" s="18"/>
      <c r="AI88" t="s">
        <v>88</v>
      </c>
      <c r="AJ88" t="s">
        <v>89</v>
      </c>
      <c r="AN88" s="18"/>
      <c r="AQ88" s="18"/>
      <c r="AR88" s="18"/>
      <c r="AS88" s="2"/>
      <c r="AT88" t="s">
        <v>90</v>
      </c>
      <c r="AU88" t="s">
        <v>91</v>
      </c>
      <c r="AV88" t="s">
        <v>92</v>
      </c>
      <c r="AW88" s="18">
        <v>1.0388999999999999</v>
      </c>
      <c r="AX88" s="13">
        <v>1</v>
      </c>
      <c r="AY88" s="11"/>
    </row>
    <row r="89" spans="1:51" hidden="1" x14ac:dyDescent="0.35">
      <c r="A89" s="14" t="str">
        <f>MatriceN[[#This Row],[ifrs_qualification]]&amp;"_"&amp;MatriceN[[#This Row],[underlying_nature]]</f>
        <v>ND_TRANSACT</v>
      </c>
      <c r="B89" s="17" t="s">
        <v>78</v>
      </c>
      <c r="C89" s="17">
        <v>5590606</v>
      </c>
      <c r="D89" s="17" t="s">
        <v>79</v>
      </c>
      <c r="E89" s="17" t="s">
        <v>80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0"/>
      <c r="L89" s="10"/>
      <c r="M89">
        <v>9300</v>
      </c>
      <c r="N89">
        <v>9997</v>
      </c>
      <c r="O89" t="s">
        <v>81</v>
      </c>
      <c r="P89" t="s">
        <v>82</v>
      </c>
      <c r="Q89">
        <v>5590606</v>
      </c>
      <c r="R89" t="s">
        <v>83</v>
      </c>
      <c r="S89" t="s">
        <v>93</v>
      </c>
      <c r="T89" t="s">
        <v>85</v>
      </c>
      <c r="U89" t="s">
        <v>109</v>
      </c>
      <c r="W89" t="s">
        <v>110</v>
      </c>
      <c r="X89" s="7">
        <v>45567</v>
      </c>
      <c r="Y89" s="7">
        <v>45567</v>
      </c>
      <c r="Z89" s="7">
        <v>45632</v>
      </c>
      <c r="AA89" t="s">
        <v>18</v>
      </c>
      <c r="AB89" s="2">
        <v>71000</v>
      </c>
      <c r="AC89" s="2">
        <v>71000</v>
      </c>
      <c r="AD89" s="2" t="s">
        <v>0</v>
      </c>
      <c r="AE89" s="2">
        <v>64004.15</v>
      </c>
      <c r="AF89" s="2">
        <v>64004.15</v>
      </c>
      <c r="AG89">
        <v>1.106379</v>
      </c>
      <c r="AH89" s="18"/>
      <c r="AI89" t="s">
        <v>88</v>
      </c>
      <c r="AJ89" t="s">
        <v>89</v>
      </c>
      <c r="AN89" s="18"/>
      <c r="AQ89" s="18"/>
      <c r="AR89" s="18"/>
      <c r="AS89" s="2"/>
      <c r="AT89" t="s">
        <v>90</v>
      </c>
      <c r="AU89" t="s">
        <v>91</v>
      </c>
      <c r="AV89" t="s">
        <v>92</v>
      </c>
      <c r="AW89" s="18">
        <v>1.0388999999999999</v>
      </c>
      <c r="AX89" s="13">
        <v>1</v>
      </c>
      <c r="AY89" s="11"/>
    </row>
    <row r="90" spans="1:51" hidden="1" x14ac:dyDescent="0.35">
      <c r="A90" s="14" t="str">
        <f>MatriceN[[#This Row],[ifrs_qualification]]&amp;"_"&amp;MatriceN[[#This Row],[underlying_nature]]</f>
        <v>ND_TRANSACT</v>
      </c>
      <c r="B90" s="17" t="s">
        <v>78</v>
      </c>
      <c r="C90" s="17">
        <v>5593413</v>
      </c>
      <c r="D90" s="17" t="s">
        <v>79</v>
      </c>
      <c r="E90" s="17" t="s">
        <v>80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0"/>
      <c r="L90" s="10"/>
      <c r="M90">
        <v>9300</v>
      </c>
      <c r="N90">
        <v>9997</v>
      </c>
      <c r="O90" t="s">
        <v>81</v>
      </c>
      <c r="P90" t="s">
        <v>82</v>
      </c>
      <c r="Q90">
        <v>5593413</v>
      </c>
      <c r="R90" t="s">
        <v>83</v>
      </c>
      <c r="S90" t="s">
        <v>93</v>
      </c>
      <c r="T90" t="s">
        <v>85</v>
      </c>
      <c r="U90" t="s">
        <v>109</v>
      </c>
      <c r="W90" t="s">
        <v>110</v>
      </c>
      <c r="X90" s="7">
        <v>45568</v>
      </c>
      <c r="Y90" s="7">
        <v>45568</v>
      </c>
      <c r="Z90" s="7">
        <v>45632</v>
      </c>
      <c r="AA90" t="s">
        <v>18</v>
      </c>
      <c r="AB90" s="2">
        <v>85775</v>
      </c>
      <c r="AC90" s="2">
        <v>85775</v>
      </c>
      <c r="AD90" s="2" t="s">
        <v>0</v>
      </c>
      <c r="AE90" s="2">
        <v>77531.05</v>
      </c>
      <c r="AF90" s="2">
        <v>77531.05</v>
      </c>
      <c r="AG90">
        <v>1.10347</v>
      </c>
      <c r="AH90" s="18"/>
      <c r="AI90" t="s">
        <v>88</v>
      </c>
      <c r="AJ90" t="s">
        <v>89</v>
      </c>
      <c r="AN90" s="18"/>
      <c r="AQ90" s="18"/>
      <c r="AR90" s="18"/>
      <c r="AS90" s="2"/>
      <c r="AT90" t="s">
        <v>90</v>
      </c>
      <c r="AU90" t="s">
        <v>91</v>
      </c>
      <c r="AV90" t="s">
        <v>92</v>
      </c>
      <c r="AW90" s="18">
        <v>1.0388999999999999</v>
      </c>
      <c r="AX90" s="13">
        <v>1</v>
      </c>
      <c r="AY90" s="11"/>
    </row>
    <row r="91" spans="1:51" hidden="1" x14ac:dyDescent="0.35">
      <c r="A91" s="14" t="str">
        <f>MatriceN[[#This Row],[ifrs_qualification]]&amp;"_"&amp;MatriceN[[#This Row],[underlying_nature]]</f>
        <v>ND_TRANSACT</v>
      </c>
      <c r="B91" s="17" t="s">
        <v>78</v>
      </c>
      <c r="C91" s="17">
        <v>5600500</v>
      </c>
      <c r="D91" s="17" t="s">
        <v>79</v>
      </c>
      <c r="E91" s="17" t="s">
        <v>80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0"/>
      <c r="L91" s="10"/>
      <c r="M91">
        <v>9300</v>
      </c>
      <c r="N91">
        <v>9997</v>
      </c>
      <c r="O91" t="s">
        <v>81</v>
      </c>
      <c r="P91" t="s">
        <v>82</v>
      </c>
      <c r="Q91">
        <v>5600500</v>
      </c>
      <c r="R91" t="s">
        <v>83</v>
      </c>
      <c r="S91" t="s">
        <v>93</v>
      </c>
      <c r="T91" t="s">
        <v>85</v>
      </c>
      <c r="U91" t="s">
        <v>109</v>
      </c>
      <c r="W91" t="s">
        <v>110</v>
      </c>
      <c r="X91" s="7">
        <v>45575</v>
      </c>
      <c r="Y91" s="7">
        <v>45575</v>
      </c>
      <c r="Z91" s="7">
        <v>45632</v>
      </c>
      <c r="AA91" t="s">
        <v>18</v>
      </c>
      <c r="AB91" s="2">
        <v>19500</v>
      </c>
      <c r="AC91" s="2">
        <v>19500</v>
      </c>
      <c r="AD91" s="2" t="s">
        <v>0</v>
      </c>
      <c r="AE91" s="2">
        <v>17791.11</v>
      </c>
      <c r="AF91" s="2">
        <v>17791.11</v>
      </c>
      <c r="AG91">
        <v>1.0934429999999999</v>
      </c>
      <c r="AH91" s="18"/>
      <c r="AI91" t="s">
        <v>88</v>
      </c>
      <c r="AJ91" t="s">
        <v>89</v>
      </c>
      <c r="AN91" s="18"/>
      <c r="AQ91" s="18"/>
      <c r="AR91" s="18"/>
      <c r="AS91" s="2"/>
      <c r="AT91" t="s">
        <v>90</v>
      </c>
      <c r="AU91" t="s">
        <v>91</v>
      </c>
      <c r="AV91" t="s">
        <v>92</v>
      </c>
      <c r="AW91" s="18">
        <v>1.0388999999999999</v>
      </c>
      <c r="AX91" s="13">
        <v>1</v>
      </c>
      <c r="AY91" s="11"/>
    </row>
    <row r="92" spans="1:51" hidden="1" x14ac:dyDescent="0.35">
      <c r="A92" s="14" t="str">
        <f>MatriceN[[#This Row],[ifrs_qualification]]&amp;"_"&amp;MatriceN[[#This Row],[underlying_nature]]</f>
        <v>ND_TRANSACT</v>
      </c>
      <c r="B92" s="17" t="s">
        <v>78</v>
      </c>
      <c r="C92" s="17">
        <v>5622482</v>
      </c>
      <c r="D92" s="17" t="s">
        <v>79</v>
      </c>
      <c r="E92" s="17" t="s">
        <v>80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0"/>
      <c r="L92" s="10"/>
      <c r="M92">
        <v>9300</v>
      </c>
      <c r="N92">
        <v>9997</v>
      </c>
      <c r="O92" t="s">
        <v>81</v>
      </c>
      <c r="P92" t="s">
        <v>82</v>
      </c>
      <c r="Q92">
        <v>5622482</v>
      </c>
      <c r="R92" t="s">
        <v>83</v>
      </c>
      <c r="S92" t="s">
        <v>93</v>
      </c>
      <c r="T92" t="s">
        <v>85</v>
      </c>
      <c r="U92" t="s">
        <v>100</v>
      </c>
      <c r="W92" t="s">
        <v>4</v>
      </c>
      <c r="X92" s="7">
        <v>45596</v>
      </c>
      <c r="Y92" s="7">
        <v>45596</v>
      </c>
      <c r="Z92" s="7">
        <v>45632</v>
      </c>
      <c r="AA92" t="s">
        <v>18</v>
      </c>
      <c r="AB92" s="2">
        <v>79500</v>
      </c>
      <c r="AC92" s="2">
        <v>79500</v>
      </c>
      <c r="AD92" s="2" t="s">
        <v>0</v>
      </c>
      <c r="AE92" s="2">
        <v>73032.399999999994</v>
      </c>
      <c r="AF92" s="2">
        <v>73032.399999999994</v>
      </c>
      <c r="AG92">
        <v>1.0869268000000001</v>
      </c>
      <c r="AH92" s="18"/>
      <c r="AI92" t="s">
        <v>88</v>
      </c>
      <c r="AJ92" t="s">
        <v>89</v>
      </c>
      <c r="AN92" s="18"/>
      <c r="AQ92" s="18"/>
      <c r="AR92" s="18"/>
      <c r="AS92" s="2"/>
      <c r="AT92" t="s">
        <v>90</v>
      </c>
      <c r="AU92" t="s">
        <v>91</v>
      </c>
      <c r="AV92" t="s">
        <v>92</v>
      </c>
      <c r="AW92" s="18">
        <v>1.0388999999999999</v>
      </c>
      <c r="AX92" s="13">
        <v>1</v>
      </c>
      <c r="AY92" s="11"/>
    </row>
    <row r="93" spans="1:51" hidden="1" x14ac:dyDescent="0.35">
      <c r="A93" s="14" t="str">
        <f>MatriceN[[#This Row],[ifrs_qualification]]&amp;"_"&amp;MatriceN[[#This Row],[underlying_nature]]</f>
        <v>ND_TRANSACT</v>
      </c>
      <c r="B93" s="17" t="s">
        <v>78</v>
      </c>
      <c r="C93" s="17">
        <v>5638222</v>
      </c>
      <c r="D93" s="17" t="s">
        <v>79</v>
      </c>
      <c r="E93" s="17" t="s">
        <v>80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0"/>
      <c r="L93" s="10"/>
      <c r="M93">
        <v>9300</v>
      </c>
      <c r="N93">
        <v>9997</v>
      </c>
      <c r="O93" t="s">
        <v>81</v>
      </c>
      <c r="P93" t="s">
        <v>82</v>
      </c>
      <c r="Q93">
        <v>5638222</v>
      </c>
      <c r="R93" t="s">
        <v>83</v>
      </c>
      <c r="S93" t="s">
        <v>93</v>
      </c>
      <c r="T93" t="s">
        <v>85</v>
      </c>
      <c r="U93" t="s">
        <v>270</v>
      </c>
      <c r="W93" t="s">
        <v>94</v>
      </c>
      <c r="X93" s="7">
        <v>45610</v>
      </c>
      <c r="Y93" s="7">
        <v>45610</v>
      </c>
      <c r="Z93" s="7">
        <v>45632</v>
      </c>
      <c r="AA93" t="s">
        <v>18</v>
      </c>
      <c r="AB93" s="2">
        <v>9150</v>
      </c>
      <c r="AC93" s="2">
        <v>9150</v>
      </c>
      <c r="AD93" s="2" t="s">
        <v>0</v>
      </c>
      <c r="AE93" s="2">
        <v>8700.52</v>
      </c>
      <c r="AF93" s="2">
        <v>8700.52</v>
      </c>
      <c r="AG93">
        <v>1.0507447999999999</v>
      </c>
      <c r="AH93" s="18"/>
      <c r="AI93" t="s">
        <v>88</v>
      </c>
      <c r="AJ93" t="s">
        <v>89</v>
      </c>
      <c r="AN93" s="18"/>
      <c r="AQ93" s="18"/>
      <c r="AR93" s="18"/>
      <c r="AS93" s="2"/>
      <c r="AT93" t="s">
        <v>90</v>
      </c>
      <c r="AU93" t="s">
        <v>91</v>
      </c>
      <c r="AV93" t="s">
        <v>92</v>
      </c>
      <c r="AW93" s="18">
        <v>1.0388999999999999</v>
      </c>
      <c r="AX93" s="13">
        <v>1</v>
      </c>
      <c r="AY93" s="11"/>
    </row>
    <row r="94" spans="1:51" hidden="1" x14ac:dyDescent="0.35">
      <c r="A94" s="14" t="str">
        <f>MatriceN[[#This Row],[ifrs_qualification]]&amp;"_"&amp;MatriceN[[#This Row],[underlying_nature]]</f>
        <v>ND_TRANSACT</v>
      </c>
      <c r="B94" s="17" t="s">
        <v>78</v>
      </c>
      <c r="C94" s="17">
        <v>5639445</v>
      </c>
      <c r="D94" s="17" t="s">
        <v>79</v>
      </c>
      <c r="E94" s="17" t="s">
        <v>80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0"/>
      <c r="L94" s="10"/>
      <c r="M94">
        <v>9300</v>
      </c>
      <c r="N94">
        <v>9997</v>
      </c>
      <c r="O94" t="s">
        <v>81</v>
      </c>
      <c r="P94" t="s">
        <v>82</v>
      </c>
      <c r="Q94">
        <v>5639445</v>
      </c>
      <c r="R94" t="s">
        <v>83</v>
      </c>
      <c r="S94" t="s">
        <v>93</v>
      </c>
      <c r="T94" t="s">
        <v>85</v>
      </c>
      <c r="U94" t="s">
        <v>96</v>
      </c>
      <c r="W94" t="s">
        <v>2</v>
      </c>
      <c r="X94" s="7">
        <v>45611</v>
      </c>
      <c r="Y94" s="7">
        <v>45611</v>
      </c>
      <c r="Z94" s="7">
        <v>45632</v>
      </c>
      <c r="AA94" t="s">
        <v>18</v>
      </c>
      <c r="AB94" s="2">
        <v>193500</v>
      </c>
      <c r="AC94" s="2">
        <v>193500</v>
      </c>
      <c r="AD94" s="2" t="s">
        <v>0</v>
      </c>
      <c r="AE94" s="2">
        <v>182936.39</v>
      </c>
      <c r="AF94" s="2">
        <v>182936.39</v>
      </c>
      <c r="AG94">
        <v>1.0568757</v>
      </c>
      <c r="AH94" s="18"/>
      <c r="AI94" t="s">
        <v>88</v>
      </c>
      <c r="AJ94" t="s">
        <v>89</v>
      </c>
      <c r="AN94" s="18"/>
      <c r="AQ94" s="18"/>
      <c r="AR94" s="18"/>
      <c r="AS94" s="2"/>
      <c r="AT94" t="s">
        <v>90</v>
      </c>
      <c r="AU94" t="s">
        <v>91</v>
      </c>
      <c r="AV94" t="s">
        <v>92</v>
      </c>
      <c r="AW94" s="18">
        <v>1.0388999999999999</v>
      </c>
      <c r="AX94" s="13">
        <v>1</v>
      </c>
      <c r="AY94" s="11"/>
    </row>
    <row r="95" spans="1:51" hidden="1" x14ac:dyDescent="0.35">
      <c r="A95" s="14" t="str">
        <f>MatriceN[[#This Row],[ifrs_qualification]]&amp;"_"&amp;MatriceN[[#This Row],[underlying_nature]]</f>
        <v>ND_TRANSACT</v>
      </c>
      <c r="B95" s="17" t="s">
        <v>78</v>
      </c>
      <c r="C95" s="17">
        <v>5671769</v>
      </c>
      <c r="D95" s="17" t="s">
        <v>79</v>
      </c>
      <c r="E95" s="17" t="s">
        <v>80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0"/>
      <c r="L95" s="10"/>
      <c r="M95">
        <v>9300</v>
      </c>
      <c r="N95">
        <v>9997</v>
      </c>
      <c r="O95" t="s">
        <v>81</v>
      </c>
      <c r="P95" t="s">
        <v>82</v>
      </c>
      <c r="Q95">
        <v>5671769</v>
      </c>
      <c r="R95" t="s">
        <v>83</v>
      </c>
      <c r="S95" t="s">
        <v>93</v>
      </c>
      <c r="T95" t="s">
        <v>85</v>
      </c>
      <c r="U95" t="s">
        <v>141</v>
      </c>
      <c r="W95" t="s">
        <v>142</v>
      </c>
      <c r="X95" s="7">
        <v>45639</v>
      </c>
      <c r="Y95" s="7">
        <v>45639</v>
      </c>
      <c r="Z95" s="7">
        <v>45657</v>
      </c>
      <c r="AA95" t="s">
        <v>18</v>
      </c>
      <c r="AB95" s="2">
        <v>16440</v>
      </c>
      <c r="AC95" s="2">
        <v>16440</v>
      </c>
      <c r="AD95" s="2" t="s">
        <v>0</v>
      </c>
      <c r="AE95" s="2">
        <v>15661.73</v>
      </c>
      <c r="AF95" s="2">
        <v>15661.73</v>
      </c>
      <c r="AG95">
        <v>1.0489398999999999</v>
      </c>
      <c r="AH95" s="18"/>
      <c r="AI95" t="s">
        <v>88</v>
      </c>
      <c r="AJ95" t="s">
        <v>89</v>
      </c>
      <c r="AN95" s="18"/>
      <c r="AQ95" s="18"/>
      <c r="AR95" s="18"/>
      <c r="AS95" s="2"/>
      <c r="AT95" t="s">
        <v>90</v>
      </c>
      <c r="AU95" t="s">
        <v>91</v>
      </c>
      <c r="AV95" t="s">
        <v>92</v>
      </c>
      <c r="AW95" s="18">
        <v>1.0388999999999999</v>
      </c>
      <c r="AX95" s="13">
        <v>1</v>
      </c>
      <c r="AY95" s="11"/>
    </row>
    <row r="96" spans="1:51" hidden="1" x14ac:dyDescent="0.35">
      <c r="A96" s="14" t="str">
        <f>MatriceN[[#This Row],[ifrs_qualification]]&amp;"_"&amp;MatriceN[[#This Row],[underlying_nature]]</f>
        <v>ND_TRANSACT</v>
      </c>
      <c r="B96" s="17" t="s">
        <v>78</v>
      </c>
      <c r="C96" s="17">
        <v>5673416</v>
      </c>
      <c r="D96" s="17" t="s">
        <v>79</v>
      </c>
      <c r="E96" s="17" t="s">
        <v>80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0"/>
      <c r="L96" s="10"/>
      <c r="M96">
        <v>9300</v>
      </c>
      <c r="N96">
        <v>9997</v>
      </c>
      <c r="O96" t="s">
        <v>81</v>
      </c>
      <c r="P96" t="s">
        <v>82</v>
      </c>
      <c r="Q96">
        <v>5673416</v>
      </c>
      <c r="R96" t="s">
        <v>83</v>
      </c>
      <c r="S96" t="s">
        <v>93</v>
      </c>
      <c r="T96" t="s">
        <v>85</v>
      </c>
      <c r="U96" t="s">
        <v>99</v>
      </c>
      <c r="W96" t="s">
        <v>25</v>
      </c>
      <c r="X96" s="7">
        <v>45642</v>
      </c>
      <c r="Y96" s="7">
        <v>45642</v>
      </c>
      <c r="Z96" s="7">
        <v>45657</v>
      </c>
      <c r="AA96" t="s">
        <v>18</v>
      </c>
      <c r="AB96" s="2">
        <v>3510</v>
      </c>
      <c r="AC96" s="2">
        <v>3510</v>
      </c>
      <c r="AD96" s="2" t="s">
        <v>0</v>
      </c>
      <c r="AE96" s="2">
        <v>3341.1</v>
      </c>
      <c r="AF96" s="2">
        <v>3341.1</v>
      </c>
      <c r="AG96">
        <v>1.0499178</v>
      </c>
      <c r="AH96" s="18"/>
      <c r="AI96" t="s">
        <v>88</v>
      </c>
      <c r="AJ96" t="s">
        <v>89</v>
      </c>
      <c r="AN96" s="18"/>
      <c r="AQ96" s="18"/>
      <c r="AR96" s="18"/>
      <c r="AS96" s="2"/>
      <c r="AT96" t="s">
        <v>90</v>
      </c>
      <c r="AU96" t="s">
        <v>91</v>
      </c>
      <c r="AV96" t="s">
        <v>92</v>
      </c>
      <c r="AW96" s="18">
        <v>1.0388999999999999</v>
      </c>
      <c r="AX96" s="13">
        <v>1</v>
      </c>
      <c r="AY96" s="11"/>
    </row>
    <row r="97" spans="1:51" hidden="1" x14ac:dyDescent="0.35">
      <c r="A97" s="14" t="str">
        <f>MatriceN[[#This Row],[ifrs_qualification]]&amp;"_"&amp;MatriceN[[#This Row],[underlying_nature]]</f>
        <v>ND_TRANSACT</v>
      </c>
      <c r="B97" s="17" t="s">
        <v>78</v>
      </c>
      <c r="C97" s="17">
        <v>5675112</v>
      </c>
      <c r="D97" s="17" t="s">
        <v>79</v>
      </c>
      <c r="E97" s="17" t="s">
        <v>80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0"/>
      <c r="L97" s="10"/>
      <c r="M97">
        <v>9300</v>
      </c>
      <c r="N97">
        <v>9997</v>
      </c>
      <c r="O97" t="s">
        <v>81</v>
      </c>
      <c r="P97" t="s">
        <v>82</v>
      </c>
      <c r="Q97">
        <v>5675112</v>
      </c>
      <c r="R97" t="s">
        <v>83</v>
      </c>
      <c r="S97" t="s">
        <v>93</v>
      </c>
      <c r="T97" t="s">
        <v>85</v>
      </c>
      <c r="U97" t="s">
        <v>102</v>
      </c>
      <c r="W97" t="s">
        <v>103</v>
      </c>
      <c r="X97" s="7">
        <v>45643</v>
      </c>
      <c r="Y97" s="7">
        <v>45643</v>
      </c>
      <c r="Z97" s="7">
        <v>45657</v>
      </c>
      <c r="AA97" t="s">
        <v>18</v>
      </c>
      <c r="AB97" s="2">
        <v>5280</v>
      </c>
      <c r="AC97" s="2">
        <v>5280</v>
      </c>
      <c r="AD97" s="2" t="s">
        <v>0</v>
      </c>
      <c r="AE97" s="2">
        <v>5034.6899999999996</v>
      </c>
      <c r="AF97" s="2">
        <v>5034.6899999999996</v>
      </c>
      <c r="AG97">
        <v>1.0481286999999999</v>
      </c>
      <c r="AH97" s="18"/>
      <c r="AI97" t="s">
        <v>88</v>
      </c>
      <c r="AJ97" t="s">
        <v>89</v>
      </c>
      <c r="AN97" s="18"/>
      <c r="AQ97" s="18"/>
      <c r="AR97" s="18"/>
      <c r="AS97" s="2"/>
      <c r="AT97" t="s">
        <v>90</v>
      </c>
      <c r="AU97" t="s">
        <v>91</v>
      </c>
      <c r="AV97" t="s">
        <v>92</v>
      </c>
      <c r="AW97" s="18">
        <v>1.0388999999999999</v>
      </c>
      <c r="AX97" s="13">
        <v>1</v>
      </c>
      <c r="AY97" s="11"/>
    </row>
    <row r="98" spans="1:51" hidden="1" x14ac:dyDescent="0.35">
      <c r="A98" s="14" t="str">
        <f>MatriceN[[#This Row],[ifrs_qualification]]&amp;"_"&amp;MatriceN[[#This Row],[underlying_nature]]</f>
        <v>ND_TRANSACT</v>
      </c>
      <c r="B98" s="17" t="s">
        <v>78</v>
      </c>
      <c r="C98" s="17">
        <v>5676963</v>
      </c>
      <c r="D98" s="17" t="s">
        <v>79</v>
      </c>
      <c r="E98" s="17" t="s">
        <v>80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0"/>
      <c r="L98" s="10"/>
      <c r="M98">
        <v>9300</v>
      </c>
      <c r="N98">
        <v>9997</v>
      </c>
      <c r="O98" t="s">
        <v>81</v>
      </c>
      <c r="P98" t="s">
        <v>82</v>
      </c>
      <c r="Q98">
        <v>5676963</v>
      </c>
      <c r="R98" t="s">
        <v>83</v>
      </c>
      <c r="S98" t="s">
        <v>93</v>
      </c>
      <c r="T98" t="s">
        <v>85</v>
      </c>
      <c r="U98" t="s">
        <v>102</v>
      </c>
      <c r="W98" t="s">
        <v>103</v>
      </c>
      <c r="X98" s="7">
        <v>45644</v>
      </c>
      <c r="Y98" s="7">
        <v>45644</v>
      </c>
      <c r="Z98" s="7">
        <v>45657</v>
      </c>
      <c r="AA98" t="s">
        <v>18</v>
      </c>
      <c r="AB98" s="2">
        <v>523500</v>
      </c>
      <c r="AC98" s="2">
        <v>523500</v>
      </c>
      <c r="AD98" s="2" t="s">
        <v>0</v>
      </c>
      <c r="AE98" s="2">
        <v>498837.57</v>
      </c>
      <c r="AF98" s="2">
        <v>498837.57</v>
      </c>
      <c r="AG98">
        <v>1.048878</v>
      </c>
      <c r="AH98" s="18"/>
      <c r="AI98" t="s">
        <v>88</v>
      </c>
      <c r="AJ98" t="s">
        <v>89</v>
      </c>
      <c r="AN98" s="18"/>
      <c r="AQ98" s="18"/>
      <c r="AR98" s="18"/>
      <c r="AS98" s="2"/>
      <c r="AT98" t="s">
        <v>90</v>
      </c>
      <c r="AU98" t="s">
        <v>91</v>
      </c>
      <c r="AV98" t="s">
        <v>92</v>
      </c>
      <c r="AW98" s="18">
        <v>1.0388999999999999</v>
      </c>
      <c r="AX98" s="13">
        <v>1</v>
      </c>
      <c r="AY98" s="11"/>
    </row>
    <row r="99" spans="1:51" hidden="1" x14ac:dyDescent="0.35">
      <c r="A99" s="14" t="str">
        <f>MatriceN[[#This Row],[ifrs_qualification]]&amp;"_"&amp;MatriceN[[#This Row],[underlying_nature]]</f>
        <v>ND_TRANSACT</v>
      </c>
      <c r="B99" s="17" t="s">
        <v>78</v>
      </c>
      <c r="C99" s="17">
        <v>5678913</v>
      </c>
      <c r="D99" s="17" t="s">
        <v>79</v>
      </c>
      <c r="E99" s="17" t="s">
        <v>80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0"/>
      <c r="L99" s="10"/>
      <c r="M99">
        <v>9300</v>
      </c>
      <c r="N99">
        <v>9997</v>
      </c>
      <c r="O99" t="s">
        <v>81</v>
      </c>
      <c r="P99" t="s">
        <v>82</v>
      </c>
      <c r="Q99">
        <v>5678913</v>
      </c>
      <c r="R99" t="s">
        <v>83</v>
      </c>
      <c r="S99" t="s">
        <v>93</v>
      </c>
      <c r="T99" t="s">
        <v>85</v>
      </c>
      <c r="U99" t="s">
        <v>108</v>
      </c>
      <c r="W99" t="s">
        <v>12</v>
      </c>
      <c r="X99" s="7">
        <v>45645</v>
      </c>
      <c r="Y99" s="7">
        <v>45645</v>
      </c>
      <c r="Z99" s="7">
        <v>45657</v>
      </c>
      <c r="AA99" t="s">
        <v>18</v>
      </c>
      <c r="AB99" s="2">
        <v>249500</v>
      </c>
      <c r="AC99" s="2">
        <v>249500</v>
      </c>
      <c r="AD99" s="2" t="s">
        <v>0</v>
      </c>
      <c r="AE99" s="2">
        <v>239279.63</v>
      </c>
      <c r="AF99" s="2">
        <v>239279.63</v>
      </c>
      <c r="AG99">
        <v>1.0422100000000001</v>
      </c>
      <c r="AH99" s="18"/>
      <c r="AI99" t="s">
        <v>88</v>
      </c>
      <c r="AJ99" t="s">
        <v>89</v>
      </c>
      <c r="AN99" s="18"/>
      <c r="AQ99" s="18"/>
      <c r="AR99" s="18"/>
      <c r="AS99" s="2"/>
      <c r="AT99" t="s">
        <v>90</v>
      </c>
      <c r="AU99" t="s">
        <v>91</v>
      </c>
      <c r="AV99" t="s">
        <v>92</v>
      </c>
      <c r="AW99" s="18">
        <v>1.0388999999999999</v>
      </c>
      <c r="AX99" s="13">
        <v>1</v>
      </c>
      <c r="AY99" s="11"/>
    </row>
    <row r="100" spans="1:51" hidden="1" x14ac:dyDescent="0.35">
      <c r="A100" s="14" t="str">
        <f>MatriceN[[#This Row],[ifrs_qualification]]&amp;"_"&amp;MatriceN[[#This Row],[underlying_nature]]</f>
        <v>ND_TRANSACT</v>
      </c>
      <c r="B100" s="17" t="s">
        <v>78</v>
      </c>
      <c r="C100" s="17">
        <v>5680695</v>
      </c>
      <c r="D100" s="17" t="s">
        <v>79</v>
      </c>
      <c r="E100" s="17" t="s">
        <v>80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0"/>
      <c r="L100" s="10"/>
      <c r="M100">
        <v>9300</v>
      </c>
      <c r="N100">
        <v>9997</v>
      </c>
      <c r="O100" t="s">
        <v>81</v>
      </c>
      <c r="P100" t="s">
        <v>82</v>
      </c>
      <c r="Q100">
        <v>5680695</v>
      </c>
      <c r="R100" t="s">
        <v>83</v>
      </c>
      <c r="S100" t="s">
        <v>93</v>
      </c>
      <c r="T100" t="s">
        <v>85</v>
      </c>
      <c r="U100" t="s">
        <v>111</v>
      </c>
      <c r="W100" t="s">
        <v>10</v>
      </c>
      <c r="X100" s="7">
        <v>45646</v>
      </c>
      <c r="Y100" s="7">
        <v>45646</v>
      </c>
      <c r="Z100" s="7">
        <v>45657</v>
      </c>
      <c r="AA100" t="s">
        <v>18</v>
      </c>
      <c r="AB100" s="2">
        <v>14000</v>
      </c>
      <c r="AC100" s="2">
        <v>14000</v>
      </c>
      <c r="AD100" s="2" t="s">
        <v>0</v>
      </c>
      <c r="AE100" s="2">
        <v>13462.76</v>
      </c>
      <c r="AF100" s="2">
        <v>13462.76</v>
      </c>
      <c r="AG100">
        <v>1.0394437000000001</v>
      </c>
      <c r="AH100" s="18"/>
      <c r="AI100" t="s">
        <v>88</v>
      </c>
      <c r="AJ100" t="s">
        <v>89</v>
      </c>
      <c r="AN100" s="18"/>
      <c r="AQ100" s="18"/>
      <c r="AR100" s="18"/>
      <c r="AS100" s="2"/>
      <c r="AT100" t="s">
        <v>90</v>
      </c>
      <c r="AU100" t="s">
        <v>91</v>
      </c>
      <c r="AV100" t="s">
        <v>92</v>
      </c>
      <c r="AW100" s="18">
        <v>1.0388999999999999</v>
      </c>
      <c r="AX100" s="13">
        <v>1</v>
      </c>
      <c r="AY100" s="11"/>
    </row>
    <row r="101" spans="1:51" x14ac:dyDescent="0.35">
      <c r="A101" s="14" t="str">
        <f>MatriceN[[#This Row],[ifrs_qualification]]&amp;"_"&amp;MatriceN[[#This Row],[underlying_nature]]</f>
        <v>CF_TRANSACT</v>
      </c>
      <c r="B101" s="17" t="s">
        <v>78</v>
      </c>
      <c r="C101" s="17">
        <v>5432844</v>
      </c>
      <c r="D101" s="17" t="s">
        <v>79</v>
      </c>
      <c r="E101" s="17" t="s">
        <v>80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0"/>
      <c r="L101" s="10"/>
      <c r="M101">
        <v>9300</v>
      </c>
      <c r="N101">
        <v>9997</v>
      </c>
      <c r="O101" t="s">
        <v>112</v>
      </c>
      <c r="P101" t="s">
        <v>82</v>
      </c>
      <c r="Q101">
        <v>5432844</v>
      </c>
      <c r="R101" t="s">
        <v>83</v>
      </c>
      <c r="S101" t="s">
        <v>84</v>
      </c>
      <c r="T101" t="s">
        <v>85</v>
      </c>
      <c r="U101" t="s">
        <v>99</v>
      </c>
      <c r="W101" t="s">
        <v>25</v>
      </c>
      <c r="X101" s="7">
        <v>45426</v>
      </c>
      <c r="Y101" s="7">
        <v>45428</v>
      </c>
      <c r="Z101" s="7">
        <v>45671</v>
      </c>
      <c r="AA101" t="s">
        <v>0</v>
      </c>
      <c r="AB101" s="2">
        <v>479630.63</v>
      </c>
      <c r="AC101" s="2">
        <v>479630.63</v>
      </c>
      <c r="AD101" s="2" t="s">
        <v>18</v>
      </c>
      <c r="AE101" s="2">
        <v>523500</v>
      </c>
      <c r="AF101" s="2">
        <v>523500</v>
      </c>
      <c r="AG101">
        <v>1.0787199999999999</v>
      </c>
      <c r="AH101" s="18"/>
      <c r="AI101" t="s">
        <v>88</v>
      </c>
      <c r="AJ101" t="s">
        <v>89</v>
      </c>
      <c r="AN101" s="18"/>
      <c r="AQ101" s="18"/>
      <c r="AR101" s="18"/>
      <c r="AS101" s="2"/>
      <c r="AT101" t="s">
        <v>92</v>
      </c>
      <c r="AU101" t="s">
        <v>101</v>
      </c>
      <c r="AV101" t="s">
        <v>92</v>
      </c>
      <c r="AW101" s="18">
        <v>1.0388999999999999</v>
      </c>
      <c r="AX101" s="13">
        <v>1</v>
      </c>
      <c r="AY101" s="19">
        <v>48421</v>
      </c>
    </row>
    <row r="102" spans="1:51" x14ac:dyDescent="0.35">
      <c r="A102" s="14" t="str">
        <f>MatriceN[[#This Row],[ifrs_qualification]]&amp;"_"&amp;MatriceN[[#This Row],[underlying_nature]]</f>
        <v>CF_TRANSACT</v>
      </c>
      <c r="B102" s="17" t="s">
        <v>78</v>
      </c>
      <c r="C102" s="17">
        <v>5432845</v>
      </c>
      <c r="D102" s="17" t="s">
        <v>79</v>
      </c>
      <c r="E102" s="17" t="s">
        <v>80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0"/>
      <c r="L102" s="10"/>
      <c r="M102">
        <v>9300</v>
      </c>
      <c r="N102">
        <v>9997</v>
      </c>
      <c r="O102" t="s">
        <v>112</v>
      </c>
      <c r="P102" t="s">
        <v>82</v>
      </c>
      <c r="Q102">
        <v>5432845</v>
      </c>
      <c r="R102" t="s">
        <v>83</v>
      </c>
      <c r="S102" t="s">
        <v>84</v>
      </c>
      <c r="T102" t="s">
        <v>85</v>
      </c>
      <c r="U102" t="s">
        <v>97</v>
      </c>
      <c r="W102" t="s">
        <v>98</v>
      </c>
      <c r="X102" s="7">
        <v>45426</v>
      </c>
      <c r="Y102" s="7">
        <v>45428</v>
      </c>
      <c r="Z102" s="7">
        <v>45761</v>
      </c>
      <c r="AA102" t="s">
        <v>0</v>
      </c>
      <c r="AB102" s="2">
        <v>477506</v>
      </c>
      <c r="AC102" s="2">
        <v>477506</v>
      </c>
      <c r="AD102" s="2" t="s">
        <v>18</v>
      </c>
      <c r="AE102" s="2">
        <v>523500</v>
      </c>
      <c r="AF102" s="2">
        <v>523500</v>
      </c>
      <c r="AG102">
        <v>1.07873</v>
      </c>
      <c r="AH102" s="18"/>
      <c r="AI102" t="s">
        <v>88</v>
      </c>
      <c r="AJ102" t="s">
        <v>89</v>
      </c>
      <c r="AN102" s="18"/>
      <c r="AQ102" s="18"/>
      <c r="AR102" s="18"/>
      <c r="AS102" s="2"/>
      <c r="AT102" t="s">
        <v>92</v>
      </c>
      <c r="AU102" t="s">
        <v>101</v>
      </c>
      <c r="AV102" t="s">
        <v>92</v>
      </c>
      <c r="AW102" s="18">
        <v>1.0388999999999999</v>
      </c>
      <c r="AX102" s="13">
        <v>1</v>
      </c>
      <c r="AY102" s="19">
        <v>48421</v>
      </c>
    </row>
    <row r="103" spans="1:51" x14ac:dyDescent="0.35">
      <c r="A103" s="14" t="str">
        <f>MatriceN[[#This Row],[ifrs_qualification]]&amp;"_"&amp;MatriceN[[#This Row],[underlying_nature]]</f>
        <v>CF_TRANSACT</v>
      </c>
      <c r="B103" s="17" t="s">
        <v>78</v>
      </c>
      <c r="C103" s="17">
        <v>5432846</v>
      </c>
      <c r="D103" s="17" t="s">
        <v>79</v>
      </c>
      <c r="E103" s="17" t="s">
        <v>80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0"/>
      <c r="L103" s="10"/>
      <c r="M103">
        <v>9300</v>
      </c>
      <c r="N103">
        <v>9997</v>
      </c>
      <c r="O103" t="s">
        <v>112</v>
      </c>
      <c r="P103" t="s">
        <v>82</v>
      </c>
      <c r="Q103">
        <v>5432846</v>
      </c>
      <c r="R103" t="s">
        <v>83</v>
      </c>
      <c r="S103" t="s">
        <v>84</v>
      </c>
      <c r="T103" t="s">
        <v>85</v>
      </c>
      <c r="U103" t="s">
        <v>166</v>
      </c>
      <c r="W103" t="s">
        <v>5</v>
      </c>
      <c r="X103" s="7">
        <v>45426</v>
      </c>
      <c r="Y103" s="7">
        <v>45428</v>
      </c>
      <c r="Z103" s="7">
        <v>45852</v>
      </c>
      <c r="AA103" t="s">
        <v>0</v>
      </c>
      <c r="AB103" s="2">
        <v>475413.8</v>
      </c>
      <c r="AC103" s="2">
        <v>475413.8</v>
      </c>
      <c r="AD103" s="2" t="s">
        <v>18</v>
      </c>
      <c r="AE103" s="2">
        <v>523500</v>
      </c>
      <c r="AF103" s="2">
        <v>523500</v>
      </c>
      <c r="AG103">
        <v>1.0786800000000001</v>
      </c>
      <c r="AH103" s="18"/>
      <c r="AI103" t="s">
        <v>88</v>
      </c>
      <c r="AJ103" t="s">
        <v>89</v>
      </c>
      <c r="AN103" s="18"/>
      <c r="AQ103" s="18"/>
      <c r="AR103" s="18"/>
      <c r="AS103" s="2"/>
      <c r="AT103" t="s">
        <v>92</v>
      </c>
      <c r="AU103" t="s">
        <v>101</v>
      </c>
      <c r="AV103" t="s">
        <v>92</v>
      </c>
      <c r="AW103" s="18">
        <v>1.0388999999999999</v>
      </c>
      <c r="AX103" s="13">
        <v>1</v>
      </c>
      <c r="AY103" s="19">
        <v>48421</v>
      </c>
    </row>
    <row r="104" spans="1:51" x14ac:dyDescent="0.35">
      <c r="A104" s="14" t="str">
        <f>MatriceN[[#This Row],[ifrs_qualification]]&amp;"_"&amp;MatriceN[[#This Row],[underlying_nature]]</f>
        <v>CF_TRANSACT</v>
      </c>
      <c r="B104" s="17" t="s">
        <v>78</v>
      </c>
      <c r="C104" s="17">
        <v>5432847</v>
      </c>
      <c r="D104" s="17" t="s">
        <v>79</v>
      </c>
      <c r="E104" s="17" t="s">
        <v>80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0"/>
      <c r="L104" s="10"/>
      <c r="M104">
        <v>9300</v>
      </c>
      <c r="N104">
        <v>9997</v>
      </c>
      <c r="O104" t="s">
        <v>112</v>
      </c>
      <c r="P104" t="s">
        <v>82</v>
      </c>
      <c r="Q104">
        <v>5432847</v>
      </c>
      <c r="R104" t="s">
        <v>83</v>
      </c>
      <c r="S104" t="s">
        <v>84</v>
      </c>
      <c r="T104" t="s">
        <v>85</v>
      </c>
      <c r="U104" t="s">
        <v>166</v>
      </c>
      <c r="W104" t="s">
        <v>5</v>
      </c>
      <c r="X104" s="7">
        <v>45426</v>
      </c>
      <c r="Y104" s="7">
        <v>45428</v>
      </c>
      <c r="Z104" s="7">
        <v>45944</v>
      </c>
      <c r="AA104" t="s">
        <v>0</v>
      </c>
      <c r="AB104" s="2">
        <v>473379.09</v>
      </c>
      <c r="AC104" s="2">
        <v>473379.09</v>
      </c>
      <c r="AD104" s="2" t="s">
        <v>18</v>
      </c>
      <c r="AE104" s="2">
        <v>523500</v>
      </c>
      <c r="AF104" s="2">
        <v>523500</v>
      </c>
      <c r="AG104">
        <v>1.0786199999999999</v>
      </c>
      <c r="AH104" s="18"/>
      <c r="AI104" t="s">
        <v>88</v>
      </c>
      <c r="AJ104" t="s">
        <v>89</v>
      </c>
      <c r="AN104" s="18"/>
      <c r="AQ104" s="18"/>
      <c r="AR104" s="18"/>
      <c r="AS104" s="2"/>
      <c r="AT104" t="s">
        <v>92</v>
      </c>
      <c r="AU104" t="s">
        <v>101</v>
      </c>
      <c r="AV104" t="s">
        <v>92</v>
      </c>
      <c r="AW104" s="18">
        <v>1.0388999999999999</v>
      </c>
      <c r="AX104" s="13">
        <v>1</v>
      </c>
      <c r="AY104" s="19">
        <v>48421</v>
      </c>
    </row>
    <row r="105" spans="1:51" x14ac:dyDescent="0.35">
      <c r="A105" s="14" t="str">
        <f>MatriceN[[#This Row],[ifrs_qualification]]&amp;"_"&amp;MatriceN[[#This Row],[underlying_nature]]</f>
        <v>CF_TRANSACT</v>
      </c>
      <c r="B105" s="17" t="s">
        <v>78</v>
      </c>
      <c r="C105" s="17">
        <v>5432848</v>
      </c>
      <c r="D105" s="17" t="s">
        <v>79</v>
      </c>
      <c r="E105" s="17" t="s">
        <v>80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0"/>
      <c r="L105" s="10"/>
      <c r="M105">
        <v>9300</v>
      </c>
      <c r="N105">
        <v>9997</v>
      </c>
      <c r="O105" t="s">
        <v>112</v>
      </c>
      <c r="P105" t="s">
        <v>82</v>
      </c>
      <c r="Q105">
        <v>5432848</v>
      </c>
      <c r="R105" t="s">
        <v>83</v>
      </c>
      <c r="S105" t="s">
        <v>84</v>
      </c>
      <c r="T105" t="s">
        <v>85</v>
      </c>
      <c r="U105" t="s">
        <v>166</v>
      </c>
      <c r="W105" t="s">
        <v>5</v>
      </c>
      <c r="X105" s="7">
        <v>45426</v>
      </c>
      <c r="Y105" s="7">
        <v>45428</v>
      </c>
      <c r="Z105" s="7">
        <v>46036</v>
      </c>
      <c r="AA105" t="s">
        <v>0</v>
      </c>
      <c r="AB105" s="2">
        <v>471220.45</v>
      </c>
      <c r="AC105" s="2">
        <v>471220.45</v>
      </c>
      <c r="AD105" s="2" t="s">
        <v>18</v>
      </c>
      <c r="AE105" s="2">
        <v>523500</v>
      </c>
      <c r="AF105" s="2">
        <v>523500</v>
      </c>
      <c r="AG105">
        <v>1.0786500000000001</v>
      </c>
      <c r="AH105" s="18"/>
      <c r="AI105" t="s">
        <v>131</v>
      </c>
      <c r="AJ105" t="s">
        <v>89</v>
      </c>
      <c r="AN105" s="18"/>
      <c r="AQ105" s="18"/>
      <c r="AR105" s="18"/>
      <c r="AS105" s="2"/>
      <c r="AT105" t="s">
        <v>92</v>
      </c>
      <c r="AU105" t="s">
        <v>101</v>
      </c>
      <c r="AV105" t="s">
        <v>92</v>
      </c>
      <c r="AW105" s="18">
        <v>1.0388999999999999</v>
      </c>
      <c r="AX105" s="13">
        <v>1</v>
      </c>
      <c r="AY105" s="19" t="s">
        <v>271</v>
      </c>
    </row>
    <row r="106" spans="1:51" x14ac:dyDescent="0.35">
      <c r="A106" s="14" t="str">
        <f>MatriceN[[#This Row],[ifrs_qualification]]&amp;"_"&amp;MatriceN[[#This Row],[underlying_nature]]</f>
        <v>CF_TRANSACT</v>
      </c>
      <c r="B106" s="17" t="s">
        <v>78</v>
      </c>
      <c r="C106" s="17">
        <v>5432849</v>
      </c>
      <c r="D106" s="17" t="s">
        <v>79</v>
      </c>
      <c r="E106" s="17" t="s">
        <v>80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0"/>
      <c r="L106" s="10"/>
      <c r="M106">
        <v>9300</v>
      </c>
      <c r="N106">
        <v>9997</v>
      </c>
      <c r="O106" t="s">
        <v>112</v>
      </c>
      <c r="P106" t="s">
        <v>82</v>
      </c>
      <c r="Q106">
        <v>5432849</v>
      </c>
      <c r="R106" t="s">
        <v>83</v>
      </c>
      <c r="S106" t="s">
        <v>84</v>
      </c>
      <c r="T106" t="s">
        <v>85</v>
      </c>
      <c r="U106" t="s">
        <v>166</v>
      </c>
      <c r="W106" t="s">
        <v>5</v>
      </c>
      <c r="X106" s="7">
        <v>45426</v>
      </c>
      <c r="Y106" s="7">
        <v>45428</v>
      </c>
      <c r="Z106" s="7">
        <v>46126</v>
      </c>
      <c r="AA106" t="s">
        <v>0</v>
      </c>
      <c r="AB106" s="2">
        <v>469283.66</v>
      </c>
      <c r="AC106" s="2">
        <v>469283.66</v>
      </c>
      <c r="AD106" s="2" t="s">
        <v>18</v>
      </c>
      <c r="AE106" s="2">
        <v>523500</v>
      </c>
      <c r="AF106" s="2">
        <v>523500</v>
      </c>
      <c r="AG106">
        <v>1.07873</v>
      </c>
      <c r="AH106" s="18"/>
      <c r="AI106" t="s">
        <v>131</v>
      </c>
      <c r="AJ106" t="s">
        <v>89</v>
      </c>
      <c r="AN106" s="18"/>
      <c r="AQ106" s="18"/>
      <c r="AR106" s="18"/>
      <c r="AS106" s="2"/>
      <c r="AT106" t="s">
        <v>92</v>
      </c>
      <c r="AU106" t="s">
        <v>101</v>
      </c>
      <c r="AV106" t="s">
        <v>92</v>
      </c>
      <c r="AW106" s="18">
        <v>1.0388999999999999</v>
      </c>
      <c r="AX106" s="13">
        <v>1</v>
      </c>
      <c r="AY106" s="19" t="s">
        <v>271</v>
      </c>
    </row>
    <row r="107" spans="1:51" x14ac:dyDescent="0.35">
      <c r="A107" s="14" t="str">
        <f>MatriceN[[#This Row],[ifrs_qualification]]&amp;"_"&amp;MatriceN[[#This Row],[underlying_nature]]</f>
        <v>CF_TRANSACT</v>
      </c>
      <c r="B107" s="17" t="s">
        <v>78</v>
      </c>
      <c r="C107" s="17">
        <v>5432850</v>
      </c>
      <c r="D107" s="17" t="s">
        <v>79</v>
      </c>
      <c r="E107" s="17" t="s">
        <v>80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0"/>
      <c r="L107" s="10"/>
      <c r="M107">
        <v>9300</v>
      </c>
      <c r="N107">
        <v>9997</v>
      </c>
      <c r="O107" t="s">
        <v>112</v>
      </c>
      <c r="P107" t="s">
        <v>82</v>
      </c>
      <c r="Q107">
        <v>5432850</v>
      </c>
      <c r="R107" t="s">
        <v>83</v>
      </c>
      <c r="S107" t="s">
        <v>84</v>
      </c>
      <c r="T107" t="s">
        <v>85</v>
      </c>
      <c r="U107" t="s">
        <v>166</v>
      </c>
      <c r="W107" t="s">
        <v>5</v>
      </c>
      <c r="X107" s="7">
        <v>45426</v>
      </c>
      <c r="Y107" s="7">
        <v>45428</v>
      </c>
      <c r="Z107" s="7">
        <v>46217</v>
      </c>
      <c r="AA107" t="s">
        <v>0</v>
      </c>
      <c r="AB107" s="2">
        <v>467386.51</v>
      </c>
      <c r="AC107" s="2">
        <v>467386.51</v>
      </c>
      <c r="AD107" s="2" t="s">
        <v>18</v>
      </c>
      <c r="AE107" s="2">
        <v>523500</v>
      </c>
      <c r="AF107" s="2">
        <v>523500</v>
      </c>
      <c r="AG107">
        <v>1.0787199999999999</v>
      </c>
      <c r="AH107" s="18"/>
      <c r="AI107" t="s">
        <v>131</v>
      </c>
      <c r="AJ107" t="s">
        <v>89</v>
      </c>
      <c r="AN107" s="18"/>
      <c r="AQ107" s="18"/>
      <c r="AR107" s="18"/>
      <c r="AS107" s="2"/>
      <c r="AT107" t="s">
        <v>92</v>
      </c>
      <c r="AU107" t="s">
        <v>101</v>
      </c>
      <c r="AV107" t="s">
        <v>92</v>
      </c>
      <c r="AW107" s="18">
        <v>1.0388999999999999</v>
      </c>
      <c r="AX107" s="13">
        <v>1</v>
      </c>
      <c r="AY107" s="19" t="s">
        <v>271</v>
      </c>
    </row>
    <row r="108" spans="1:51" x14ac:dyDescent="0.35">
      <c r="A108" s="14" t="str">
        <f>MatriceN[[#This Row],[ifrs_qualification]]&amp;"_"&amp;MatriceN[[#This Row],[underlying_nature]]</f>
        <v>CF_TRANSACT</v>
      </c>
      <c r="B108" s="17" t="s">
        <v>78</v>
      </c>
      <c r="C108" s="17">
        <v>5432851</v>
      </c>
      <c r="D108" s="17" t="s">
        <v>79</v>
      </c>
      <c r="E108" s="17" t="s">
        <v>80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0"/>
      <c r="L108" s="10"/>
      <c r="M108">
        <v>9300</v>
      </c>
      <c r="N108">
        <v>9997</v>
      </c>
      <c r="O108" t="s">
        <v>112</v>
      </c>
      <c r="P108" t="s">
        <v>82</v>
      </c>
      <c r="Q108">
        <v>5432851</v>
      </c>
      <c r="R108" t="s">
        <v>83</v>
      </c>
      <c r="S108" t="s">
        <v>84</v>
      </c>
      <c r="T108" t="s">
        <v>85</v>
      </c>
      <c r="U108" t="s">
        <v>108</v>
      </c>
      <c r="W108" t="s">
        <v>12</v>
      </c>
      <c r="X108" s="7">
        <v>45426</v>
      </c>
      <c r="Y108" s="7">
        <v>45428</v>
      </c>
      <c r="Z108" s="7">
        <v>46309</v>
      </c>
      <c r="AA108" t="s">
        <v>0</v>
      </c>
      <c r="AB108" s="2">
        <v>465454.1</v>
      </c>
      <c r="AC108" s="2">
        <v>465454.1</v>
      </c>
      <c r="AD108" s="2" t="s">
        <v>18</v>
      </c>
      <c r="AE108" s="2">
        <v>523500</v>
      </c>
      <c r="AF108" s="2">
        <v>523500</v>
      </c>
      <c r="AG108">
        <v>1.0786899999999999</v>
      </c>
      <c r="AH108" s="18"/>
      <c r="AI108" t="s">
        <v>131</v>
      </c>
      <c r="AJ108" t="s">
        <v>89</v>
      </c>
      <c r="AN108" s="18"/>
      <c r="AQ108" s="18"/>
      <c r="AR108" s="18"/>
      <c r="AS108" s="2"/>
      <c r="AT108" t="s">
        <v>92</v>
      </c>
      <c r="AU108" t="s">
        <v>101</v>
      </c>
      <c r="AV108" t="s">
        <v>92</v>
      </c>
      <c r="AW108" s="18">
        <v>1.0388999999999999</v>
      </c>
      <c r="AX108" s="13">
        <v>1</v>
      </c>
      <c r="AY108" s="19" t="s">
        <v>271</v>
      </c>
    </row>
    <row r="109" spans="1:51" x14ac:dyDescent="0.35">
      <c r="A109" s="14" t="str">
        <f>MatriceN[[#This Row],[ifrs_qualification]]&amp;"_"&amp;MatriceN[[#This Row],[underlying_nature]]</f>
        <v>CF_TRANSACT</v>
      </c>
      <c r="B109" s="17" t="s">
        <v>78</v>
      </c>
      <c r="C109" s="17">
        <v>5669926</v>
      </c>
      <c r="D109" s="17" t="s">
        <v>79</v>
      </c>
      <c r="E109" s="17" t="s">
        <v>80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0"/>
      <c r="L109" s="10"/>
      <c r="M109">
        <v>9300</v>
      </c>
      <c r="N109">
        <v>9997</v>
      </c>
      <c r="O109" t="s">
        <v>112</v>
      </c>
      <c r="P109" t="s">
        <v>82</v>
      </c>
      <c r="Q109">
        <v>5669926</v>
      </c>
      <c r="R109" t="s">
        <v>83</v>
      </c>
      <c r="S109" t="s">
        <v>84</v>
      </c>
      <c r="T109" t="s">
        <v>85</v>
      </c>
      <c r="U109" t="s">
        <v>152</v>
      </c>
      <c r="W109" t="s">
        <v>153</v>
      </c>
      <c r="X109" s="7">
        <v>45637</v>
      </c>
      <c r="Y109" s="7">
        <v>45639</v>
      </c>
      <c r="Z109" s="7">
        <v>45747</v>
      </c>
      <c r="AA109" t="s">
        <v>0</v>
      </c>
      <c r="AB109" s="2">
        <v>3145235.89</v>
      </c>
      <c r="AC109" s="2">
        <v>3145235.89</v>
      </c>
      <c r="AD109" s="2" t="s">
        <v>18</v>
      </c>
      <c r="AE109" s="2">
        <v>3400000</v>
      </c>
      <c r="AF109" s="2">
        <v>3400000</v>
      </c>
      <c r="AG109">
        <v>1.0504100000000001</v>
      </c>
      <c r="AH109" s="18"/>
      <c r="AI109" t="s">
        <v>88</v>
      </c>
      <c r="AJ109" t="s">
        <v>89</v>
      </c>
      <c r="AN109" s="18"/>
      <c r="AQ109" s="18"/>
      <c r="AR109" s="18"/>
      <c r="AS109" s="2"/>
      <c r="AT109" t="s">
        <v>92</v>
      </c>
      <c r="AU109" t="s">
        <v>101</v>
      </c>
      <c r="AV109" t="s">
        <v>92</v>
      </c>
      <c r="AW109" s="18">
        <v>1.0388999999999999</v>
      </c>
      <c r="AX109" s="13">
        <v>1</v>
      </c>
      <c r="AY109" s="19">
        <v>48421</v>
      </c>
    </row>
    <row r="110" spans="1:51" x14ac:dyDescent="0.35">
      <c r="A110" s="14" t="str">
        <f>MatriceN[[#This Row],[ifrs_qualification]]&amp;"_"&amp;MatriceN[[#This Row],[underlying_nature]]</f>
        <v>CF_TRANSACT</v>
      </c>
      <c r="B110" s="17" t="s">
        <v>78</v>
      </c>
      <c r="C110" s="17">
        <v>5669927</v>
      </c>
      <c r="D110" s="17" t="s">
        <v>79</v>
      </c>
      <c r="E110" s="17" t="s">
        <v>80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0"/>
      <c r="L110" s="10"/>
      <c r="M110">
        <v>9300</v>
      </c>
      <c r="N110">
        <v>9997</v>
      </c>
      <c r="O110" t="s">
        <v>112</v>
      </c>
      <c r="P110" t="s">
        <v>82</v>
      </c>
      <c r="Q110">
        <v>5669927</v>
      </c>
      <c r="R110" t="s">
        <v>83</v>
      </c>
      <c r="S110" t="s">
        <v>84</v>
      </c>
      <c r="T110" t="s">
        <v>85</v>
      </c>
      <c r="U110" t="s">
        <v>152</v>
      </c>
      <c r="W110" t="s">
        <v>153</v>
      </c>
      <c r="X110" s="7">
        <v>45637</v>
      </c>
      <c r="Y110" s="7">
        <v>45639</v>
      </c>
      <c r="Z110" s="7">
        <v>45777</v>
      </c>
      <c r="AA110" t="s">
        <v>0</v>
      </c>
      <c r="AB110" s="2">
        <v>3145235.89</v>
      </c>
      <c r="AC110" s="2">
        <v>3145235.89</v>
      </c>
      <c r="AD110" s="2" t="s">
        <v>18</v>
      </c>
      <c r="AE110" s="2">
        <v>3400000</v>
      </c>
      <c r="AF110" s="2">
        <v>3400000</v>
      </c>
      <c r="AG110">
        <v>1.0504100000000001</v>
      </c>
      <c r="AH110" s="18"/>
      <c r="AI110" t="s">
        <v>88</v>
      </c>
      <c r="AJ110" t="s">
        <v>89</v>
      </c>
      <c r="AN110" s="18"/>
      <c r="AQ110" s="18"/>
      <c r="AR110" s="18"/>
      <c r="AS110" s="2"/>
      <c r="AT110" t="s">
        <v>92</v>
      </c>
      <c r="AU110" t="s">
        <v>101</v>
      </c>
      <c r="AV110" t="s">
        <v>92</v>
      </c>
      <c r="AW110" s="18">
        <v>1.0388999999999999</v>
      </c>
      <c r="AX110" s="13">
        <v>1</v>
      </c>
      <c r="AY110" s="19">
        <v>48421</v>
      </c>
    </row>
    <row r="111" spans="1:51" x14ac:dyDescent="0.35">
      <c r="A111" s="14" t="str">
        <f>MatriceN[[#This Row],[ifrs_qualification]]&amp;"_"&amp;MatriceN[[#This Row],[underlying_nature]]</f>
        <v>CF_TRANSACT</v>
      </c>
      <c r="B111" s="17" t="s">
        <v>78</v>
      </c>
      <c r="C111" s="17">
        <v>5669928</v>
      </c>
      <c r="D111" s="17" t="s">
        <v>79</v>
      </c>
      <c r="E111" s="17" t="s">
        <v>80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0"/>
      <c r="L111" s="10"/>
      <c r="M111">
        <v>9300</v>
      </c>
      <c r="N111">
        <v>9997</v>
      </c>
      <c r="O111" t="s">
        <v>112</v>
      </c>
      <c r="P111" t="s">
        <v>82</v>
      </c>
      <c r="Q111">
        <v>5669928</v>
      </c>
      <c r="R111" t="s">
        <v>83</v>
      </c>
      <c r="S111" t="s">
        <v>84</v>
      </c>
      <c r="T111" t="s">
        <v>85</v>
      </c>
      <c r="U111" t="s">
        <v>152</v>
      </c>
      <c r="W111" t="s">
        <v>153</v>
      </c>
      <c r="X111" s="7">
        <v>45637</v>
      </c>
      <c r="Y111" s="7">
        <v>45639</v>
      </c>
      <c r="Z111" s="7">
        <v>45807</v>
      </c>
      <c r="AA111" t="s">
        <v>0</v>
      </c>
      <c r="AB111" s="2">
        <v>3145235.89</v>
      </c>
      <c r="AC111" s="2">
        <v>3145235.89</v>
      </c>
      <c r="AD111" s="2" t="s">
        <v>18</v>
      </c>
      <c r="AE111" s="2">
        <v>3400000</v>
      </c>
      <c r="AF111" s="2">
        <v>3400000</v>
      </c>
      <c r="AG111">
        <v>1.0504100000000001</v>
      </c>
      <c r="AH111" s="18"/>
      <c r="AI111" t="s">
        <v>88</v>
      </c>
      <c r="AJ111" t="s">
        <v>89</v>
      </c>
      <c r="AN111" s="18"/>
      <c r="AQ111" s="18"/>
      <c r="AR111" s="18"/>
      <c r="AS111" s="2"/>
      <c r="AT111" t="s">
        <v>92</v>
      </c>
      <c r="AU111" t="s">
        <v>101</v>
      </c>
      <c r="AV111" t="s">
        <v>92</v>
      </c>
      <c r="AW111" s="18">
        <v>1.0388999999999999</v>
      </c>
      <c r="AX111" s="13">
        <v>1</v>
      </c>
      <c r="AY111" s="19">
        <v>48421</v>
      </c>
    </row>
    <row r="112" spans="1:51" x14ac:dyDescent="0.35">
      <c r="A112" s="14" t="str">
        <f>MatriceN[[#This Row],[ifrs_qualification]]&amp;"_"&amp;MatriceN[[#This Row],[underlying_nature]]</f>
        <v>CF_TRANSACT</v>
      </c>
      <c r="B112" s="17" t="s">
        <v>78</v>
      </c>
      <c r="C112" s="17">
        <v>5669929</v>
      </c>
      <c r="D112" s="17" t="s">
        <v>79</v>
      </c>
      <c r="E112" s="17" t="s">
        <v>80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0"/>
      <c r="L112" s="10"/>
      <c r="M112">
        <v>9300</v>
      </c>
      <c r="N112">
        <v>9997</v>
      </c>
      <c r="O112" t="s">
        <v>112</v>
      </c>
      <c r="P112" t="s">
        <v>82</v>
      </c>
      <c r="Q112">
        <v>5669929</v>
      </c>
      <c r="R112" t="s">
        <v>83</v>
      </c>
      <c r="S112" t="s">
        <v>84</v>
      </c>
      <c r="T112" t="s">
        <v>85</v>
      </c>
      <c r="U112" t="s">
        <v>152</v>
      </c>
      <c r="W112" t="s">
        <v>153</v>
      </c>
      <c r="X112" s="7">
        <v>45637</v>
      </c>
      <c r="Y112" s="7">
        <v>45639</v>
      </c>
      <c r="Z112" s="7">
        <v>45838</v>
      </c>
      <c r="AA112" t="s">
        <v>0</v>
      </c>
      <c r="AB112" s="2">
        <v>3191489.36</v>
      </c>
      <c r="AC112" s="2">
        <v>3191489.36</v>
      </c>
      <c r="AD112" s="2" t="s">
        <v>18</v>
      </c>
      <c r="AE112" s="2">
        <v>3450000</v>
      </c>
      <c r="AF112" s="2">
        <v>3450000</v>
      </c>
      <c r="AG112">
        <v>1.0504100000000001</v>
      </c>
      <c r="AH112" s="18"/>
      <c r="AI112" t="s">
        <v>88</v>
      </c>
      <c r="AJ112" t="s">
        <v>89</v>
      </c>
      <c r="AN112" s="18"/>
      <c r="AQ112" s="18"/>
      <c r="AR112" s="18"/>
      <c r="AS112" s="2"/>
      <c r="AT112" t="s">
        <v>92</v>
      </c>
      <c r="AU112" t="s">
        <v>101</v>
      </c>
      <c r="AV112" t="s">
        <v>92</v>
      </c>
      <c r="AW112" s="18">
        <v>1.0388999999999999</v>
      </c>
      <c r="AX112" s="13">
        <v>1</v>
      </c>
      <c r="AY112" s="19">
        <v>48421</v>
      </c>
    </row>
    <row r="113" spans="1:51" x14ac:dyDescent="0.35">
      <c r="A113" s="14" t="str">
        <f>MatriceN[[#This Row],[ifrs_qualification]]&amp;"_"&amp;MatriceN[[#This Row],[underlying_nature]]</f>
        <v>CF_TRANSACT</v>
      </c>
      <c r="B113" s="17" t="s">
        <v>78</v>
      </c>
      <c r="C113" s="17">
        <v>5669930</v>
      </c>
      <c r="D113" s="17" t="s">
        <v>79</v>
      </c>
      <c r="E113" s="17" t="s">
        <v>80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0"/>
      <c r="L113" s="10"/>
      <c r="M113">
        <v>9300</v>
      </c>
      <c r="N113">
        <v>9997</v>
      </c>
      <c r="O113" t="s">
        <v>112</v>
      </c>
      <c r="P113" t="s">
        <v>82</v>
      </c>
      <c r="Q113">
        <v>5669930</v>
      </c>
      <c r="R113" t="s">
        <v>83</v>
      </c>
      <c r="S113" t="s">
        <v>84</v>
      </c>
      <c r="T113" t="s">
        <v>85</v>
      </c>
      <c r="U113" t="s">
        <v>152</v>
      </c>
      <c r="W113" t="s">
        <v>153</v>
      </c>
      <c r="X113" s="7">
        <v>45637</v>
      </c>
      <c r="Y113" s="7">
        <v>45639</v>
      </c>
      <c r="Z113" s="7">
        <v>45869</v>
      </c>
      <c r="AA113" t="s">
        <v>0</v>
      </c>
      <c r="AB113" s="2">
        <v>3191489.36</v>
      </c>
      <c r="AC113" s="2">
        <v>3191489.36</v>
      </c>
      <c r="AD113" s="2" t="s">
        <v>18</v>
      </c>
      <c r="AE113" s="2">
        <v>3450000</v>
      </c>
      <c r="AF113" s="2">
        <v>3450000</v>
      </c>
      <c r="AG113">
        <v>1.0504100000000001</v>
      </c>
      <c r="AH113" s="18"/>
      <c r="AI113" t="s">
        <v>88</v>
      </c>
      <c r="AJ113" t="s">
        <v>89</v>
      </c>
      <c r="AN113" s="18"/>
      <c r="AQ113" s="18"/>
      <c r="AR113" s="18"/>
      <c r="AS113" s="2"/>
      <c r="AT113" t="s">
        <v>92</v>
      </c>
      <c r="AU113" t="s">
        <v>101</v>
      </c>
      <c r="AV113" t="s">
        <v>92</v>
      </c>
      <c r="AW113" s="18">
        <v>1.0388999999999999</v>
      </c>
      <c r="AX113" s="13">
        <v>1</v>
      </c>
      <c r="AY113" s="19">
        <v>48421</v>
      </c>
    </row>
    <row r="114" spans="1:51" x14ac:dyDescent="0.35">
      <c r="A114" s="14" t="str">
        <f>MatriceN[[#This Row],[ifrs_qualification]]&amp;"_"&amp;MatriceN[[#This Row],[underlying_nature]]</f>
        <v>CF_TRANSACT</v>
      </c>
      <c r="B114" s="17" t="s">
        <v>78</v>
      </c>
      <c r="C114" s="17">
        <v>5669931</v>
      </c>
      <c r="D114" s="17" t="s">
        <v>79</v>
      </c>
      <c r="E114" s="17" t="s">
        <v>80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0"/>
      <c r="L114" s="10"/>
      <c r="M114">
        <v>9300</v>
      </c>
      <c r="N114">
        <v>9997</v>
      </c>
      <c r="O114" t="s">
        <v>112</v>
      </c>
      <c r="P114" t="s">
        <v>82</v>
      </c>
      <c r="Q114">
        <v>5669931</v>
      </c>
      <c r="R114" t="s">
        <v>83</v>
      </c>
      <c r="S114" t="s">
        <v>84</v>
      </c>
      <c r="T114" t="s">
        <v>85</v>
      </c>
      <c r="U114" t="s">
        <v>152</v>
      </c>
      <c r="W114" t="s">
        <v>153</v>
      </c>
      <c r="X114" s="7">
        <v>45637</v>
      </c>
      <c r="Y114" s="7">
        <v>45639</v>
      </c>
      <c r="Z114" s="7">
        <v>45898</v>
      </c>
      <c r="AA114" t="s">
        <v>0</v>
      </c>
      <c r="AB114" s="2">
        <v>3191489.36</v>
      </c>
      <c r="AC114" s="2">
        <v>3191489.36</v>
      </c>
      <c r="AD114" s="2" t="s">
        <v>18</v>
      </c>
      <c r="AE114" s="2">
        <v>3450000</v>
      </c>
      <c r="AF114" s="2">
        <v>3450000</v>
      </c>
      <c r="AG114">
        <v>1.0504100000000001</v>
      </c>
      <c r="AH114" s="18"/>
      <c r="AI114" t="s">
        <v>88</v>
      </c>
      <c r="AJ114" t="s">
        <v>89</v>
      </c>
      <c r="AN114" s="18"/>
      <c r="AQ114" s="18"/>
      <c r="AR114" s="18"/>
      <c r="AS114" s="2"/>
      <c r="AT114" t="s">
        <v>92</v>
      </c>
      <c r="AU114" t="s">
        <v>101</v>
      </c>
      <c r="AV114" t="s">
        <v>92</v>
      </c>
      <c r="AW114" s="18">
        <v>1.0388999999999999</v>
      </c>
      <c r="AX114" s="13">
        <v>1</v>
      </c>
      <c r="AY114" s="19">
        <v>48421</v>
      </c>
    </row>
    <row r="115" spans="1:51" x14ac:dyDescent="0.35">
      <c r="A115" s="14" t="str">
        <f>MatriceN[[#This Row],[ifrs_qualification]]&amp;"_"&amp;MatriceN[[#This Row],[underlying_nature]]</f>
        <v>CF_TRANSACT</v>
      </c>
      <c r="B115" s="17" t="s">
        <v>78</v>
      </c>
      <c r="C115" s="17">
        <v>5669932</v>
      </c>
      <c r="D115" s="17" t="s">
        <v>79</v>
      </c>
      <c r="E115" s="17" t="s">
        <v>80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0"/>
      <c r="L115" s="10"/>
      <c r="M115">
        <v>9300</v>
      </c>
      <c r="N115">
        <v>9997</v>
      </c>
      <c r="O115" t="s">
        <v>112</v>
      </c>
      <c r="P115" t="s">
        <v>82</v>
      </c>
      <c r="Q115">
        <v>5669932</v>
      </c>
      <c r="R115" t="s">
        <v>83</v>
      </c>
      <c r="S115" t="s">
        <v>84</v>
      </c>
      <c r="T115" t="s">
        <v>85</v>
      </c>
      <c r="U115" t="s">
        <v>152</v>
      </c>
      <c r="W115" t="s">
        <v>153</v>
      </c>
      <c r="X115" s="7">
        <v>45637</v>
      </c>
      <c r="Y115" s="7">
        <v>45639</v>
      </c>
      <c r="Z115" s="7">
        <v>45930</v>
      </c>
      <c r="AA115" t="s">
        <v>0</v>
      </c>
      <c r="AB115" s="2">
        <v>3237742.83</v>
      </c>
      <c r="AC115" s="2">
        <v>3237742.83</v>
      </c>
      <c r="AD115" s="2" t="s">
        <v>18</v>
      </c>
      <c r="AE115" s="2">
        <v>3500000</v>
      </c>
      <c r="AF115" s="2">
        <v>3500000</v>
      </c>
      <c r="AG115">
        <v>1.0504100000000001</v>
      </c>
      <c r="AH115" s="18"/>
      <c r="AI115" t="s">
        <v>88</v>
      </c>
      <c r="AJ115" t="s">
        <v>89</v>
      </c>
      <c r="AN115" s="18"/>
      <c r="AQ115" s="18"/>
      <c r="AR115" s="18"/>
      <c r="AS115" s="2"/>
      <c r="AT115" t="s">
        <v>92</v>
      </c>
      <c r="AU115" t="s">
        <v>101</v>
      </c>
      <c r="AV115" t="s">
        <v>92</v>
      </c>
      <c r="AW115" s="18">
        <v>1.0388999999999999</v>
      </c>
      <c r="AX115" s="13">
        <v>1</v>
      </c>
      <c r="AY115" s="19">
        <v>48421</v>
      </c>
    </row>
    <row r="116" spans="1:51" x14ac:dyDescent="0.35">
      <c r="A116" s="14" t="str">
        <f>MatriceN[[#This Row],[ifrs_qualification]]&amp;"_"&amp;MatriceN[[#This Row],[underlying_nature]]</f>
        <v>CF_TRANSACT</v>
      </c>
      <c r="B116" s="17" t="s">
        <v>78</v>
      </c>
      <c r="C116" s="17">
        <v>5669933</v>
      </c>
      <c r="D116" s="17" t="s">
        <v>79</v>
      </c>
      <c r="E116" s="17" t="s">
        <v>80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0"/>
      <c r="L116" s="10"/>
      <c r="M116">
        <v>9300</v>
      </c>
      <c r="N116">
        <v>9997</v>
      </c>
      <c r="O116" t="s">
        <v>112</v>
      </c>
      <c r="P116" t="s">
        <v>82</v>
      </c>
      <c r="Q116">
        <v>5669933</v>
      </c>
      <c r="R116" t="s">
        <v>83</v>
      </c>
      <c r="S116" t="s">
        <v>84</v>
      </c>
      <c r="T116" t="s">
        <v>85</v>
      </c>
      <c r="U116" t="s">
        <v>152</v>
      </c>
      <c r="W116" t="s">
        <v>153</v>
      </c>
      <c r="X116" s="7">
        <v>45637</v>
      </c>
      <c r="Y116" s="7">
        <v>45639</v>
      </c>
      <c r="Z116" s="7">
        <v>45961</v>
      </c>
      <c r="AA116" t="s">
        <v>0</v>
      </c>
      <c r="AB116" s="2">
        <v>3237742.83</v>
      </c>
      <c r="AC116" s="2">
        <v>3237742.83</v>
      </c>
      <c r="AD116" s="2" t="s">
        <v>18</v>
      </c>
      <c r="AE116" s="2">
        <v>3500000</v>
      </c>
      <c r="AF116" s="2">
        <v>3500000</v>
      </c>
      <c r="AG116">
        <v>1.0504100000000001</v>
      </c>
      <c r="AH116" s="18"/>
      <c r="AI116" t="s">
        <v>88</v>
      </c>
      <c r="AJ116" t="s">
        <v>89</v>
      </c>
      <c r="AN116" s="18"/>
      <c r="AQ116" s="18"/>
      <c r="AR116" s="18"/>
      <c r="AS116" s="2"/>
      <c r="AT116" t="s">
        <v>92</v>
      </c>
      <c r="AU116" t="s">
        <v>101</v>
      </c>
      <c r="AV116" t="s">
        <v>92</v>
      </c>
      <c r="AW116" s="18">
        <v>1.0388999999999999</v>
      </c>
      <c r="AX116" s="13">
        <v>1</v>
      </c>
      <c r="AY116" s="19">
        <v>48421</v>
      </c>
    </row>
    <row r="117" spans="1:51" x14ac:dyDescent="0.35">
      <c r="A117" s="14" t="str">
        <f>MatriceN[[#This Row],[ifrs_qualification]]&amp;"_"&amp;MatriceN[[#This Row],[underlying_nature]]</f>
        <v>CF_TRANSACT</v>
      </c>
      <c r="B117" s="17" t="s">
        <v>78</v>
      </c>
      <c r="C117" s="17">
        <v>5669934</v>
      </c>
      <c r="D117" s="17" t="s">
        <v>79</v>
      </c>
      <c r="E117" s="17" t="s">
        <v>80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0"/>
      <c r="L117" s="10"/>
      <c r="M117">
        <v>9300</v>
      </c>
      <c r="N117">
        <v>9997</v>
      </c>
      <c r="O117" t="s">
        <v>112</v>
      </c>
      <c r="P117" t="s">
        <v>82</v>
      </c>
      <c r="Q117">
        <v>5669934</v>
      </c>
      <c r="R117" t="s">
        <v>83</v>
      </c>
      <c r="S117" t="s">
        <v>84</v>
      </c>
      <c r="T117" t="s">
        <v>85</v>
      </c>
      <c r="U117" t="s">
        <v>152</v>
      </c>
      <c r="W117" t="s">
        <v>153</v>
      </c>
      <c r="X117" s="7">
        <v>45637</v>
      </c>
      <c r="Y117" s="7">
        <v>45639</v>
      </c>
      <c r="Z117" s="7">
        <v>45989</v>
      </c>
      <c r="AA117" t="s">
        <v>0</v>
      </c>
      <c r="AB117" s="2">
        <v>3283996.3</v>
      </c>
      <c r="AC117" s="2">
        <v>3283996.3</v>
      </c>
      <c r="AD117" s="2" t="s">
        <v>18</v>
      </c>
      <c r="AE117" s="2">
        <v>3550000</v>
      </c>
      <c r="AF117" s="2">
        <v>3550000</v>
      </c>
      <c r="AG117">
        <v>1.0504100000000001</v>
      </c>
      <c r="AH117" s="18"/>
      <c r="AI117" t="s">
        <v>88</v>
      </c>
      <c r="AJ117" t="s">
        <v>89</v>
      </c>
      <c r="AN117" s="18"/>
      <c r="AQ117" s="18"/>
      <c r="AR117" s="18"/>
      <c r="AS117" s="2"/>
      <c r="AT117" t="s">
        <v>92</v>
      </c>
      <c r="AU117" t="s">
        <v>101</v>
      </c>
      <c r="AV117" t="s">
        <v>92</v>
      </c>
      <c r="AW117" s="18">
        <v>1.0388999999999999</v>
      </c>
      <c r="AX117" s="13">
        <v>1</v>
      </c>
      <c r="AY117" s="19">
        <v>48421</v>
      </c>
    </row>
    <row r="118" spans="1:51" x14ac:dyDescent="0.35">
      <c r="A118" s="14" t="str">
        <f>MatriceN[[#This Row],[ifrs_qualification]]&amp;"_"&amp;MatriceN[[#This Row],[underlying_nature]]</f>
        <v>CF_TRANSACT</v>
      </c>
      <c r="B118" s="17" t="s">
        <v>78</v>
      </c>
      <c r="C118" s="17">
        <v>5669935</v>
      </c>
      <c r="D118" s="17" t="s">
        <v>79</v>
      </c>
      <c r="E118" s="17" t="s">
        <v>80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0"/>
      <c r="L118" s="10"/>
      <c r="M118">
        <v>9300</v>
      </c>
      <c r="N118">
        <v>9997</v>
      </c>
      <c r="O118" t="s">
        <v>112</v>
      </c>
      <c r="P118" t="s">
        <v>82</v>
      </c>
      <c r="Q118">
        <v>5669935</v>
      </c>
      <c r="R118" t="s">
        <v>83</v>
      </c>
      <c r="S118" t="s">
        <v>84</v>
      </c>
      <c r="T118" t="s">
        <v>85</v>
      </c>
      <c r="U118" t="s">
        <v>152</v>
      </c>
      <c r="W118" t="s">
        <v>153</v>
      </c>
      <c r="X118" s="7">
        <v>45637</v>
      </c>
      <c r="Y118" s="7">
        <v>45639</v>
      </c>
      <c r="Z118" s="7">
        <v>46022</v>
      </c>
      <c r="AA118" t="s">
        <v>0</v>
      </c>
      <c r="AB118" s="2">
        <v>3330249.77</v>
      </c>
      <c r="AC118" s="2">
        <v>3330249.77</v>
      </c>
      <c r="AD118" s="2" t="s">
        <v>18</v>
      </c>
      <c r="AE118" s="2">
        <v>3600000</v>
      </c>
      <c r="AF118" s="2">
        <v>3600000</v>
      </c>
      <c r="AG118">
        <v>1.0504100000000001</v>
      </c>
      <c r="AH118" s="18"/>
      <c r="AI118" t="s">
        <v>88</v>
      </c>
      <c r="AJ118" t="s">
        <v>89</v>
      </c>
      <c r="AN118" s="18"/>
      <c r="AQ118" s="18"/>
      <c r="AR118" s="18"/>
      <c r="AS118" s="2"/>
      <c r="AT118" t="s">
        <v>92</v>
      </c>
      <c r="AU118" t="s">
        <v>101</v>
      </c>
      <c r="AV118" t="s">
        <v>92</v>
      </c>
      <c r="AW118" s="18">
        <v>1.0388999999999999</v>
      </c>
      <c r="AX118" s="13">
        <v>1</v>
      </c>
      <c r="AY118" s="19">
        <v>48421</v>
      </c>
    </row>
    <row r="119" spans="1:51" x14ac:dyDescent="0.35">
      <c r="A119" s="14" t="str">
        <f>MatriceN[[#This Row],[ifrs_qualification]]&amp;"_"&amp;MatriceN[[#This Row],[underlying_nature]]</f>
        <v>CF_TRANSACT</v>
      </c>
      <c r="B119" s="17" t="s">
        <v>78</v>
      </c>
      <c r="C119" s="17">
        <v>5669936</v>
      </c>
      <c r="D119" s="17" t="s">
        <v>79</v>
      </c>
      <c r="E119" s="17" t="s">
        <v>80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0"/>
      <c r="L119" s="10"/>
      <c r="M119">
        <v>9300</v>
      </c>
      <c r="N119">
        <v>9997</v>
      </c>
      <c r="O119" t="s">
        <v>112</v>
      </c>
      <c r="P119" t="s">
        <v>82</v>
      </c>
      <c r="Q119">
        <v>5669936</v>
      </c>
      <c r="R119" t="s">
        <v>83</v>
      </c>
      <c r="S119" t="s">
        <v>84</v>
      </c>
      <c r="T119" t="s">
        <v>85</v>
      </c>
      <c r="U119" t="s">
        <v>152</v>
      </c>
      <c r="W119" t="s">
        <v>153</v>
      </c>
      <c r="X119" s="7">
        <v>45637</v>
      </c>
      <c r="Y119" s="7">
        <v>45639</v>
      </c>
      <c r="Z119" s="7">
        <v>46052</v>
      </c>
      <c r="AA119" t="s">
        <v>0</v>
      </c>
      <c r="AB119" s="2">
        <v>3330249.77</v>
      </c>
      <c r="AC119" s="2">
        <v>3330249.77</v>
      </c>
      <c r="AD119" s="2" t="s">
        <v>18</v>
      </c>
      <c r="AE119" s="2">
        <v>3600000</v>
      </c>
      <c r="AF119" s="2">
        <v>3600000</v>
      </c>
      <c r="AG119">
        <v>1.0504100000000001</v>
      </c>
      <c r="AH119" s="18"/>
      <c r="AI119" t="s">
        <v>131</v>
      </c>
      <c r="AJ119" t="s">
        <v>89</v>
      </c>
      <c r="AN119" s="18"/>
      <c r="AQ119" s="18"/>
      <c r="AR119" s="18"/>
      <c r="AS119" s="2"/>
      <c r="AT119" t="s">
        <v>92</v>
      </c>
      <c r="AU119" t="s">
        <v>101</v>
      </c>
      <c r="AV119" t="s">
        <v>92</v>
      </c>
      <c r="AW119" s="18">
        <v>1.0388999999999999</v>
      </c>
      <c r="AX119" s="13">
        <v>1</v>
      </c>
      <c r="AY119" s="19" t="s">
        <v>271</v>
      </c>
    </row>
    <row r="120" spans="1:51" x14ac:dyDescent="0.35">
      <c r="A120" s="14" t="str">
        <f>MatriceN[[#This Row],[ifrs_qualification]]&amp;"_"&amp;MatriceN[[#This Row],[underlying_nature]]</f>
        <v>CF_TRANSACT</v>
      </c>
      <c r="B120" s="17" t="s">
        <v>78</v>
      </c>
      <c r="C120" s="17">
        <v>5669937</v>
      </c>
      <c r="D120" s="17" t="s">
        <v>79</v>
      </c>
      <c r="E120" s="17" t="s">
        <v>80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0"/>
      <c r="L120" s="10"/>
      <c r="M120">
        <v>9300</v>
      </c>
      <c r="N120">
        <v>9997</v>
      </c>
      <c r="O120" t="s">
        <v>112</v>
      </c>
      <c r="P120" t="s">
        <v>82</v>
      </c>
      <c r="Q120">
        <v>5669937</v>
      </c>
      <c r="R120" t="s">
        <v>83</v>
      </c>
      <c r="S120" t="s">
        <v>84</v>
      </c>
      <c r="T120" t="s">
        <v>85</v>
      </c>
      <c r="U120" t="s">
        <v>152</v>
      </c>
      <c r="W120" t="s">
        <v>153</v>
      </c>
      <c r="X120" s="7">
        <v>45637</v>
      </c>
      <c r="Y120" s="7">
        <v>45639</v>
      </c>
      <c r="Z120" s="7">
        <v>46080</v>
      </c>
      <c r="AA120" t="s">
        <v>0</v>
      </c>
      <c r="AB120" s="2">
        <v>3330249.77</v>
      </c>
      <c r="AC120" s="2">
        <v>3330249.77</v>
      </c>
      <c r="AD120" s="2" t="s">
        <v>18</v>
      </c>
      <c r="AE120" s="2">
        <v>3600000</v>
      </c>
      <c r="AF120" s="2">
        <v>3600000</v>
      </c>
      <c r="AG120">
        <v>1.0504100000000001</v>
      </c>
      <c r="AH120" s="18"/>
      <c r="AI120" t="s">
        <v>131</v>
      </c>
      <c r="AJ120" t="s">
        <v>89</v>
      </c>
      <c r="AN120" s="18"/>
      <c r="AQ120" s="18"/>
      <c r="AR120" s="18"/>
      <c r="AS120" s="2"/>
      <c r="AT120" t="s">
        <v>92</v>
      </c>
      <c r="AU120" t="s">
        <v>101</v>
      </c>
      <c r="AV120" t="s">
        <v>92</v>
      </c>
      <c r="AW120" s="18">
        <v>1.0388999999999999</v>
      </c>
      <c r="AX120" s="13">
        <v>1</v>
      </c>
      <c r="AY120" s="19" t="s">
        <v>271</v>
      </c>
    </row>
    <row r="121" spans="1:51" x14ac:dyDescent="0.35">
      <c r="A121" s="14" t="str">
        <f>MatriceN[[#This Row],[ifrs_qualification]]&amp;"_"&amp;MatriceN[[#This Row],[underlying_nature]]</f>
        <v>CF_TRANSACT</v>
      </c>
      <c r="B121" s="17" t="s">
        <v>78</v>
      </c>
      <c r="C121" s="17">
        <v>5669939</v>
      </c>
      <c r="D121" s="17" t="s">
        <v>79</v>
      </c>
      <c r="E121" s="17" t="s">
        <v>80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0"/>
      <c r="L121" s="10"/>
      <c r="M121">
        <v>9300</v>
      </c>
      <c r="N121">
        <v>9997</v>
      </c>
      <c r="O121" t="s">
        <v>112</v>
      </c>
      <c r="P121" t="s">
        <v>82</v>
      </c>
      <c r="Q121">
        <v>5669939</v>
      </c>
      <c r="R121" t="s">
        <v>83</v>
      </c>
      <c r="S121" t="s">
        <v>84</v>
      </c>
      <c r="T121" t="s">
        <v>85</v>
      </c>
      <c r="U121" t="s">
        <v>152</v>
      </c>
      <c r="W121" t="s">
        <v>153</v>
      </c>
      <c r="X121" s="7">
        <v>45637</v>
      </c>
      <c r="Y121" s="7">
        <v>45639</v>
      </c>
      <c r="Z121" s="7">
        <v>46112</v>
      </c>
      <c r="AA121" t="s">
        <v>0</v>
      </c>
      <c r="AB121" s="2">
        <v>3330249.77</v>
      </c>
      <c r="AC121" s="2">
        <v>3330249.77</v>
      </c>
      <c r="AD121" s="2" t="s">
        <v>18</v>
      </c>
      <c r="AE121" s="2">
        <v>3600000</v>
      </c>
      <c r="AF121" s="2">
        <v>3600000</v>
      </c>
      <c r="AG121">
        <v>1.0504100000000001</v>
      </c>
      <c r="AH121" s="18"/>
      <c r="AI121" t="s">
        <v>131</v>
      </c>
      <c r="AJ121" t="s">
        <v>89</v>
      </c>
      <c r="AN121" s="18"/>
      <c r="AQ121" s="18"/>
      <c r="AR121" s="18"/>
      <c r="AS121" s="2"/>
      <c r="AT121" t="s">
        <v>92</v>
      </c>
      <c r="AU121" t="s">
        <v>101</v>
      </c>
      <c r="AV121" t="s">
        <v>92</v>
      </c>
      <c r="AW121" s="18">
        <v>1.0388999999999999</v>
      </c>
      <c r="AX121" s="13">
        <v>1</v>
      </c>
      <c r="AY121" s="19" t="s">
        <v>271</v>
      </c>
    </row>
    <row r="122" spans="1:51" x14ac:dyDescent="0.35">
      <c r="A122" s="14" t="str">
        <f>MatriceN[[#This Row],[ifrs_qualification]]&amp;"_"&amp;MatriceN[[#This Row],[underlying_nature]]</f>
        <v>CF_TRANSACT</v>
      </c>
      <c r="B122" s="17" t="s">
        <v>78</v>
      </c>
      <c r="C122" s="17">
        <v>5669940</v>
      </c>
      <c r="D122" s="17" t="s">
        <v>79</v>
      </c>
      <c r="E122" s="17" t="s">
        <v>80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0"/>
      <c r="L122" s="10"/>
      <c r="M122">
        <v>9300</v>
      </c>
      <c r="N122">
        <v>9997</v>
      </c>
      <c r="O122" t="s">
        <v>112</v>
      </c>
      <c r="P122" t="s">
        <v>82</v>
      </c>
      <c r="Q122">
        <v>5669940</v>
      </c>
      <c r="R122" t="s">
        <v>83</v>
      </c>
      <c r="S122" t="s">
        <v>84</v>
      </c>
      <c r="T122" t="s">
        <v>85</v>
      </c>
      <c r="U122" t="s">
        <v>152</v>
      </c>
      <c r="W122" t="s">
        <v>153</v>
      </c>
      <c r="X122" s="7">
        <v>45637</v>
      </c>
      <c r="Y122" s="7">
        <v>45639</v>
      </c>
      <c r="Z122" s="7">
        <v>46142</v>
      </c>
      <c r="AA122" t="s">
        <v>0</v>
      </c>
      <c r="AB122" s="2">
        <v>3330249.77</v>
      </c>
      <c r="AC122" s="2">
        <v>3330249.77</v>
      </c>
      <c r="AD122" s="2" t="s">
        <v>18</v>
      </c>
      <c r="AE122" s="2">
        <v>3600000</v>
      </c>
      <c r="AF122" s="2">
        <v>3600000</v>
      </c>
      <c r="AG122">
        <v>1.0504100000000001</v>
      </c>
      <c r="AH122" s="18"/>
      <c r="AI122" t="s">
        <v>131</v>
      </c>
      <c r="AJ122" t="s">
        <v>89</v>
      </c>
      <c r="AN122" s="18"/>
      <c r="AQ122" s="18"/>
      <c r="AR122" s="18"/>
      <c r="AS122" s="2"/>
      <c r="AT122" t="s">
        <v>92</v>
      </c>
      <c r="AU122" t="s">
        <v>101</v>
      </c>
      <c r="AV122" t="s">
        <v>92</v>
      </c>
      <c r="AW122" s="18">
        <v>1.0388999999999999</v>
      </c>
      <c r="AX122" s="13">
        <v>1</v>
      </c>
      <c r="AY122" s="19" t="s">
        <v>271</v>
      </c>
    </row>
    <row r="123" spans="1:51" x14ac:dyDescent="0.35">
      <c r="A123" s="14" t="str">
        <f>MatriceN[[#This Row],[ifrs_qualification]]&amp;"_"&amp;MatriceN[[#This Row],[underlying_nature]]</f>
        <v>CF_TRANSACT</v>
      </c>
      <c r="B123" s="17" t="s">
        <v>78</v>
      </c>
      <c r="C123" s="17">
        <v>5669942</v>
      </c>
      <c r="D123" s="17" t="s">
        <v>79</v>
      </c>
      <c r="E123" s="17" t="s">
        <v>80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0"/>
      <c r="L123" s="10"/>
      <c r="M123">
        <v>9300</v>
      </c>
      <c r="N123">
        <v>9997</v>
      </c>
      <c r="O123" t="s">
        <v>112</v>
      </c>
      <c r="P123" t="s">
        <v>82</v>
      </c>
      <c r="Q123">
        <v>5669942</v>
      </c>
      <c r="R123" t="s">
        <v>83</v>
      </c>
      <c r="S123" t="s">
        <v>84</v>
      </c>
      <c r="T123" t="s">
        <v>85</v>
      </c>
      <c r="U123" t="s">
        <v>152</v>
      </c>
      <c r="W123" t="s">
        <v>153</v>
      </c>
      <c r="X123" s="7">
        <v>45637</v>
      </c>
      <c r="Y123" s="7">
        <v>45639</v>
      </c>
      <c r="Z123" s="7">
        <v>46171</v>
      </c>
      <c r="AA123" t="s">
        <v>0</v>
      </c>
      <c r="AB123" s="2">
        <v>3330249.77</v>
      </c>
      <c r="AC123" s="2">
        <v>3330249.77</v>
      </c>
      <c r="AD123" s="2" t="s">
        <v>18</v>
      </c>
      <c r="AE123" s="2">
        <v>3600000</v>
      </c>
      <c r="AF123" s="2">
        <v>3600000</v>
      </c>
      <c r="AG123">
        <v>1.0504100000000001</v>
      </c>
      <c r="AH123" s="18"/>
      <c r="AI123" t="s">
        <v>131</v>
      </c>
      <c r="AJ123" t="s">
        <v>89</v>
      </c>
      <c r="AN123" s="18"/>
      <c r="AQ123" s="18"/>
      <c r="AR123" s="18"/>
      <c r="AS123" s="2"/>
      <c r="AT123" t="s">
        <v>92</v>
      </c>
      <c r="AU123" t="s">
        <v>101</v>
      </c>
      <c r="AV123" t="s">
        <v>92</v>
      </c>
      <c r="AW123" s="18">
        <v>1.0388999999999999</v>
      </c>
      <c r="AX123" s="13">
        <v>1</v>
      </c>
      <c r="AY123" s="19" t="s">
        <v>271</v>
      </c>
    </row>
    <row r="124" spans="1:51" x14ac:dyDescent="0.35">
      <c r="A124" s="14" t="str">
        <f>MatriceN[[#This Row],[ifrs_qualification]]&amp;"_"&amp;MatriceN[[#This Row],[underlying_nature]]</f>
        <v>CF_TRANSACT</v>
      </c>
      <c r="B124" s="17" t="s">
        <v>78</v>
      </c>
      <c r="C124" s="17">
        <v>5669943</v>
      </c>
      <c r="D124" s="17" t="s">
        <v>79</v>
      </c>
      <c r="E124" s="17" t="s">
        <v>80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0"/>
      <c r="L124" s="10"/>
      <c r="M124">
        <v>9300</v>
      </c>
      <c r="N124">
        <v>9997</v>
      </c>
      <c r="O124" t="s">
        <v>112</v>
      </c>
      <c r="P124" t="s">
        <v>82</v>
      </c>
      <c r="Q124">
        <v>5669943</v>
      </c>
      <c r="R124" t="s">
        <v>83</v>
      </c>
      <c r="S124" t="s">
        <v>84</v>
      </c>
      <c r="T124" t="s">
        <v>85</v>
      </c>
      <c r="U124" t="s">
        <v>152</v>
      </c>
      <c r="W124" t="s">
        <v>153</v>
      </c>
      <c r="X124" s="7">
        <v>45637</v>
      </c>
      <c r="Y124" s="7">
        <v>45639</v>
      </c>
      <c r="Z124" s="7">
        <v>46203</v>
      </c>
      <c r="AA124" t="s">
        <v>0</v>
      </c>
      <c r="AB124" s="2">
        <v>3376503.24</v>
      </c>
      <c r="AC124" s="2">
        <v>3376503.24</v>
      </c>
      <c r="AD124" s="2" t="s">
        <v>18</v>
      </c>
      <c r="AE124" s="2">
        <v>3650000</v>
      </c>
      <c r="AF124" s="2">
        <v>3650000</v>
      </c>
      <c r="AG124">
        <v>1.0504100000000001</v>
      </c>
      <c r="AH124" s="18"/>
      <c r="AI124" t="s">
        <v>131</v>
      </c>
      <c r="AJ124" t="s">
        <v>89</v>
      </c>
      <c r="AN124" s="18"/>
      <c r="AQ124" s="18"/>
      <c r="AR124" s="18"/>
      <c r="AS124" s="2"/>
      <c r="AT124" t="s">
        <v>92</v>
      </c>
      <c r="AU124" t="s">
        <v>101</v>
      </c>
      <c r="AV124" t="s">
        <v>92</v>
      </c>
      <c r="AW124" s="18">
        <v>1.0388999999999999</v>
      </c>
      <c r="AX124" s="13">
        <v>1</v>
      </c>
      <c r="AY124" s="19" t="s">
        <v>271</v>
      </c>
    </row>
    <row r="125" spans="1:51" x14ac:dyDescent="0.35">
      <c r="A125" s="14" t="str">
        <f>MatriceN[[#This Row],[ifrs_qualification]]&amp;"_"&amp;MatriceN[[#This Row],[underlying_nature]]</f>
        <v>CF_TRANSACT</v>
      </c>
      <c r="B125" s="17" t="s">
        <v>78</v>
      </c>
      <c r="C125" s="17">
        <v>5669944</v>
      </c>
      <c r="D125" s="17" t="s">
        <v>79</v>
      </c>
      <c r="E125" s="17" t="s">
        <v>80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0"/>
      <c r="L125" s="10"/>
      <c r="M125">
        <v>9300</v>
      </c>
      <c r="N125">
        <v>9997</v>
      </c>
      <c r="O125" t="s">
        <v>112</v>
      </c>
      <c r="P125" t="s">
        <v>82</v>
      </c>
      <c r="Q125">
        <v>5669944</v>
      </c>
      <c r="R125" t="s">
        <v>83</v>
      </c>
      <c r="S125" t="s">
        <v>84</v>
      </c>
      <c r="T125" t="s">
        <v>85</v>
      </c>
      <c r="U125" t="s">
        <v>152</v>
      </c>
      <c r="W125" t="s">
        <v>153</v>
      </c>
      <c r="X125" s="7">
        <v>45637</v>
      </c>
      <c r="Y125" s="7">
        <v>45639</v>
      </c>
      <c r="Z125" s="7">
        <v>46234</v>
      </c>
      <c r="AA125" t="s">
        <v>0</v>
      </c>
      <c r="AB125" s="2">
        <v>3376503.24</v>
      </c>
      <c r="AC125" s="2">
        <v>3376503.24</v>
      </c>
      <c r="AD125" s="2" t="s">
        <v>18</v>
      </c>
      <c r="AE125" s="2">
        <v>3650000</v>
      </c>
      <c r="AF125" s="2">
        <v>3650000</v>
      </c>
      <c r="AG125">
        <v>1.0504100000000001</v>
      </c>
      <c r="AH125" s="18"/>
      <c r="AI125" t="s">
        <v>131</v>
      </c>
      <c r="AJ125" t="s">
        <v>89</v>
      </c>
      <c r="AN125" s="18"/>
      <c r="AQ125" s="18"/>
      <c r="AR125" s="18"/>
      <c r="AS125" s="2"/>
      <c r="AT125" t="s">
        <v>92</v>
      </c>
      <c r="AU125" t="s">
        <v>101</v>
      </c>
      <c r="AV125" t="s">
        <v>92</v>
      </c>
      <c r="AW125" s="18">
        <v>1.0388999999999999</v>
      </c>
      <c r="AX125" s="13">
        <v>1</v>
      </c>
      <c r="AY125" s="19" t="s">
        <v>271</v>
      </c>
    </row>
    <row r="126" spans="1:51" x14ac:dyDescent="0.35">
      <c r="A126" s="14" t="str">
        <f>MatriceN[[#This Row],[ifrs_qualification]]&amp;"_"&amp;MatriceN[[#This Row],[underlying_nature]]</f>
        <v>CF_TRANSACT</v>
      </c>
      <c r="B126" s="17" t="s">
        <v>78</v>
      </c>
      <c r="C126" s="17">
        <v>5669945</v>
      </c>
      <c r="D126" s="17" t="s">
        <v>79</v>
      </c>
      <c r="E126" s="17" t="s">
        <v>80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0"/>
      <c r="L126" s="10"/>
      <c r="M126">
        <v>9300</v>
      </c>
      <c r="N126">
        <v>9997</v>
      </c>
      <c r="O126" t="s">
        <v>112</v>
      </c>
      <c r="P126" t="s">
        <v>82</v>
      </c>
      <c r="Q126">
        <v>5669945</v>
      </c>
      <c r="R126" t="s">
        <v>83</v>
      </c>
      <c r="S126" t="s">
        <v>84</v>
      </c>
      <c r="T126" t="s">
        <v>85</v>
      </c>
      <c r="U126" t="s">
        <v>152</v>
      </c>
      <c r="W126" t="s">
        <v>153</v>
      </c>
      <c r="X126" s="7">
        <v>45637</v>
      </c>
      <c r="Y126" s="7">
        <v>45639</v>
      </c>
      <c r="Z126" s="7">
        <v>46265</v>
      </c>
      <c r="AA126" t="s">
        <v>0</v>
      </c>
      <c r="AB126" s="2">
        <v>3385753.93</v>
      </c>
      <c r="AC126" s="2">
        <v>3385753.93</v>
      </c>
      <c r="AD126" s="2" t="s">
        <v>18</v>
      </c>
      <c r="AE126" s="2">
        <v>3660000</v>
      </c>
      <c r="AF126" s="2">
        <v>3660000</v>
      </c>
      <c r="AG126">
        <v>1.0504100000000001</v>
      </c>
      <c r="AH126" s="18"/>
      <c r="AI126" t="s">
        <v>131</v>
      </c>
      <c r="AJ126" t="s">
        <v>89</v>
      </c>
      <c r="AN126" s="18"/>
      <c r="AQ126" s="18"/>
      <c r="AR126" s="18"/>
      <c r="AS126" s="2"/>
      <c r="AT126" t="s">
        <v>92</v>
      </c>
      <c r="AU126" t="s">
        <v>101</v>
      </c>
      <c r="AV126" t="s">
        <v>92</v>
      </c>
      <c r="AW126" s="18">
        <v>1.0388999999999999</v>
      </c>
      <c r="AX126" s="13">
        <v>1</v>
      </c>
      <c r="AY126" s="19" t="s">
        <v>271</v>
      </c>
    </row>
    <row r="127" spans="1:51" x14ac:dyDescent="0.35">
      <c r="A127" s="14" t="str">
        <f>MatriceN[[#This Row],[ifrs_qualification]]&amp;"_"&amp;MatriceN[[#This Row],[underlying_nature]]</f>
        <v>CF_TRANSACT</v>
      </c>
      <c r="B127" s="17" t="s">
        <v>78</v>
      </c>
      <c r="C127" s="17">
        <v>5669946</v>
      </c>
      <c r="D127" s="17" t="s">
        <v>79</v>
      </c>
      <c r="E127" s="17" t="s">
        <v>80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0"/>
      <c r="L127" s="10"/>
      <c r="M127">
        <v>9300</v>
      </c>
      <c r="N127">
        <v>9997</v>
      </c>
      <c r="O127" t="s">
        <v>112</v>
      </c>
      <c r="P127" t="s">
        <v>82</v>
      </c>
      <c r="Q127">
        <v>5669946</v>
      </c>
      <c r="R127" t="s">
        <v>83</v>
      </c>
      <c r="S127" t="s">
        <v>84</v>
      </c>
      <c r="T127" t="s">
        <v>85</v>
      </c>
      <c r="U127" t="s">
        <v>152</v>
      </c>
      <c r="W127" t="s">
        <v>153</v>
      </c>
      <c r="X127" s="7">
        <v>45637</v>
      </c>
      <c r="Y127" s="7">
        <v>45639</v>
      </c>
      <c r="Z127" s="7">
        <v>46295</v>
      </c>
      <c r="AA127" t="s">
        <v>0</v>
      </c>
      <c r="AB127" s="2">
        <v>3385753.93</v>
      </c>
      <c r="AC127" s="2">
        <v>3385753.93</v>
      </c>
      <c r="AD127" s="2" t="s">
        <v>18</v>
      </c>
      <c r="AE127" s="2">
        <v>3660000</v>
      </c>
      <c r="AF127" s="2">
        <v>3660000</v>
      </c>
      <c r="AG127">
        <v>1.0504100000000001</v>
      </c>
      <c r="AH127" s="18"/>
      <c r="AI127" t="s">
        <v>131</v>
      </c>
      <c r="AJ127" t="s">
        <v>89</v>
      </c>
      <c r="AN127" s="18"/>
      <c r="AQ127" s="18"/>
      <c r="AR127" s="18"/>
      <c r="AS127" s="2"/>
      <c r="AT127" t="s">
        <v>92</v>
      </c>
      <c r="AU127" t="s">
        <v>101</v>
      </c>
      <c r="AV127" t="s">
        <v>92</v>
      </c>
      <c r="AW127" s="18">
        <v>1.0388999999999999</v>
      </c>
      <c r="AX127" s="13">
        <v>1</v>
      </c>
      <c r="AY127" s="19" t="s">
        <v>271</v>
      </c>
    </row>
    <row r="128" spans="1:51" x14ac:dyDescent="0.35">
      <c r="A128" s="14" t="str">
        <f>MatriceN[[#This Row],[ifrs_qualification]]&amp;"_"&amp;MatriceN[[#This Row],[underlying_nature]]</f>
        <v>CF_TRANSACT</v>
      </c>
      <c r="B128" s="17" t="s">
        <v>78</v>
      </c>
      <c r="C128" s="17">
        <v>5669947</v>
      </c>
      <c r="D128" s="17" t="s">
        <v>79</v>
      </c>
      <c r="E128" s="17" t="s">
        <v>80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0"/>
      <c r="L128" s="10"/>
      <c r="M128">
        <v>9300</v>
      </c>
      <c r="N128">
        <v>9997</v>
      </c>
      <c r="O128" t="s">
        <v>112</v>
      </c>
      <c r="P128" t="s">
        <v>82</v>
      </c>
      <c r="Q128">
        <v>5669947</v>
      </c>
      <c r="R128" t="s">
        <v>83</v>
      </c>
      <c r="S128" t="s">
        <v>84</v>
      </c>
      <c r="T128" t="s">
        <v>85</v>
      </c>
      <c r="U128" t="s">
        <v>152</v>
      </c>
      <c r="W128" t="s">
        <v>153</v>
      </c>
      <c r="X128" s="7">
        <v>45637</v>
      </c>
      <c r="Y128" s="7">
        <v>45639</v>
      </c>
      <c r="Z128" s="7">
        <v>46325</v>
      </c>
      <c r="AA128" t="s">
        <v>0</v>
      </c>
      <c r="AB128" s="2">
        <v>3385753.93</v>
      </c>
      <c r="AC128" s="2">
        <v>3385753.93</v>
      </c>
      <c r="AD128" s="2" t="s">
        <v>18</v>
      </c>
      <c r="AE128" s="2">
        <v>3660000</v>
      </c>
      <c r="AF128" s="2">
        <v>3660000</v>
      </c>
      <c r="AG128">
        <v>1.0504100000000001</v>
      </c>
      <c r="AH128" s="18"/>
      <c r="AI128" t="s">
        <v>131</v>
      </c>
      <c r="AJ128" t="s">
        <v>89</v>
      </c>
      <c r="AN128" s="18"/>
      <c r="AQ128" s="18"/>
      <c r="AR128" s="18"/>
      <c r="AS128" s="2"/>
      <c r="AT128" t="s">
        <v>92</v>
      </c>
      <c r="AU128" t="s">
        <v>101</v>
      </c>
      <c r="AV128" t="s">
        <v>92</v>
      </c>
      <c r="AW128" s="18">
        <v>1.0388999999999999</v>
      </c>
      <c r="AX128" s="13">
        <v>1</v>
      </c>
      <c r="AY128" s="19" t="s">
        <v>271</v>
      </c>
    </row>
    <row r="129" spans="1:51" x14ac:dyDescent="0.35">
      <c r="A129" s="14" t="str">
        <f>MatriceN[[#This Row],[ifrs_qualification]]&amp;"_"&amp;MatriceN[[#This Row],[underlying_nature]]</f>
        <v>CF_TRANSACT</v>
      </c>
      <c r="B129" s="17" t="s">
        <v>78</v>
      </c>
      <c r="C129" s="17">
        <v>5669948</v>
      </c>
      <c r="D129" s="17" t="s">
        <v>79</v>
      </c>
      <c r="E129" s="17" t="s">
        <v>80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0"/>
      <c r="L129" s="10"/>
      <c r="M129">
        <v>9300</v>
      </c>
      <c r="N129">
        <v>9997</v>
      </c>
      <c r="O129" t="s">
        <v>112</v>
      </c>
      <c r="P129" t="s">
        <v>82</v>
      </c>
      <c r="Q129">
        <v>5669948</v>
      </c>
      <c r="R129" t="s">
        <v>83</v>
      </c>
      <c r="S129" t="s">
        <v>84</v>
      </c>
      <c r="T129" t="s">
        <v>85</v>
      </c>
      <c r="U129" t="s">
        <v>152</v>
      </c>
      <c r="W129" t="s">
        <v>153</v>
      </c>
      <c r="X129" s="7">
        <v>45637</v>
      </c>
      <c r="Y129" s="7">
        <v>45639</v>
      </c>
      <c r="Z129" s="7">
        <v>46356</v>
      </c>
      <c r="AA129" t="s">
        <v>0</v>
      </c>
      <c r="AB129" s="2">
        <v>3399629.97</v>
      </c>
      <c r="AC129" s="2">
        <v>3399629.97</v>
      </c>
      <c r="AD129" s="2" t="s">
        <v>18</v>
      </c>
      <c r="AE129" s="2">
        <v>3675000</v>
      </c>
      <c r="AF129" s="2">
        <v>3675000</v>
      </c>
      <c r="AG129">
        <v>1.0504100000000001</v>
      </c>
      <c r="AH129" s="18"/>
      <c r="AI129" t="s">
        <v>131</v>
      </c>
      <c r="AJ129" t="s">
        <v>89</v>
      </c>
      <c r="AN129" s="18"/>
      <c r="AQ129" s="18"/>
      <c r="AR129" s="18"/>
      <c r="AS129" s="2"/>
      <c r="AT129" t="s">
        <v>92</v>
      </c>
      <c r="AU129" t="s">
        <v>101</v>
      </c>
      <c r="AV129" t="s">
        <v>92</v>
      </c>
      <c r="AW129" s="18">
        <v>1.0388999999999999</v>
      </c>
      <c r="AX129" s="13">
        <v>1</v>
      </c>
      <c r="AY129" s="19" t="s">
        <v>272</v>
      </c>
    </row>
    <row r="130" spans="1:51" x14ac:dyDescent="0.35">
      <c r="A130" s="14" t="str">
        <f>MatriceN[[#This Row],[ifrs_qualification]]&amp;"_"&amp;MatriceN[[#This Row],[underlying_nature]]</f>
        <v>CF_TRANSACT</v>
      </c>
      <c r="B130" s="17" t="s">
        <v>78</v>
      </c>
      <c r="C130" s="17">
        <v>5669949</v>
      </c>
      <c r="D130" s="17" t="s">
        <v>79</v>
      </c>
      <c r="E130" s="17" t="s">
        <v>80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0"/>
      <c r="L130" s="10"/>
      <c r="M130">
        <v>9300</v>
      </c>
      <c r="N130">
        <v>9997</v>
      </c>
      <c r="O130" t="s">
        <v>112</v>
      </c>
      <c r="P130" t="s">
        <v>82</v>
      </c>
      <c r="Q130">
        <v>5669949</v>
      </c>
      <c r="R130" t="s">
        <v>83</v>
      </c>
      <c r="S130" t="s">
        <v>84</v>
      </c>
      <c r="T130" t="s">
        <v>85</v>
      </c>
      <c r="U130" t="s">
        <v>152</v>
      </c>
      <c r="W130" t="s">
        <v>153</v>
      </c>
      <c r="X130" s="7">
        <v>45637</v>
      </c>
      <c r="Y130" s="7">
        <v>45639</v>
      </c>
      <c r="Z130" s="7">
        <v>46387</v>
      </c>
      <c r="AA130" t="s">
        <v>0</v>
      </c>
      <c r="AB130" s="2">
        <v>3395004.63</v>
      </c>
      <c r="AC130" s="2">
        <v>3395004.63</v>
      </c>
      <c r="AD130" s="2" t="s">
        <v>18</v>
      </c>
      <c r="AE130" s="2">
        <v>3670000</v>
      </c>
      <c r="AF130" s="2">
        <v>3670000</v>
      </c>
      <c r="AG130">
        <v>1.0504100000000001</v>
      </c>
      <c r="AH130" s="18"/>
      <c r="AI130" t="s">
        <v>131</v>
      </c>
      <c r="AJ130" t="s">
        <v>89</v>
      </c>
      <c r="AN130" s="18"/>
      <c r="AQ130" s="18"/>
      <c r="AR130" s="18"/>
      <c r="AS130" s="2"/>
      <c r="AT130" t="s">
        <v>92</v>
      </c>
      <c r="AU130" t="s">
        <v>101</v>
      </c>
      <c r="AV130" t="s">
        <v>92</v>
      </c>
      <c r="AW130" s="18">
        <v>1.0388999999999999</v>
      </c>
      <c r="AX130" s="13">
        <v>1</v>
      </c>
      <c r="AY130" s="19" t="s">
        <v>272</v>
      </c>
    </row>
    <row r="131" spans="1:51" x14ac:dyDescent="0.35">
      <c r="A131" s="14" t="str">
        <f>MatriceN[[#This Row],[ifrs_qualification]]&amp;"_"&amp;MatriceN[[#This Row],[underlying_nature]]</f>
        <v>CF_TRANSACT</v>
      </c>
      <c r="B131" s="17" t="s">
        <v>78</v>
      </c>
      <c r="C131" s="17">
        <v>5669950</v>
      </c>
      <c r="D131" s="17" t="s">
        <v>79</v>
      </c>
      <c r="E131" s="17" t="s">
        <v>80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0"/>
      <c r="L131" s="10"/>
      <c r="M131">
        <v>9300</v>
      </c>
      <c r="N131">
        <v>9997</v>
      </c>
      <c r="O131" t="s">
        <v>112</v>
      </c>
      <c r="P131" t="s">
        <v>82</v>
      </c>
      <c r="Q131">
        <v>5669950</v>
      </c>
      <c r="R131" t="s">
        <v>83</v>
      </c>
      <c r="S131" t="s">
        <v>84</v>
      </c>
      <c r="T131" t="s">
        <v>85</v>
      </c>
      <c r="U131" t="s">
        <v>152</v>
      </c>
      <c r="W131" t="s">
        <v>153</v>
      </c>
      <c r="X131" s="7">
        <v>45637</v>
      </c>
      <c r="Y131" s="7">
        <v>45639</v>
      </c>
      <c r="Z131" s="7">
        <v>46416</v>
      </c>
      <c r="AA131" t="s">
        <v>0</v>
      </c>
      <c r="AB131" s="2">
        <v>3413506.01</v>
      </c>
      <c r="AC131" s="2">
        <v>3413506.01</v>
      </c>
      <c r="AD131" s="2" t="s">
        <v>18</v>
      </c>
      <c r="AE131" s="2">
        <v>3690000</v>
      </c>
      <c r="AF131" s="2">
        <v>3690000</v>
      </c>
      <c r="AG131">
        <v>1.0504100000000001</v>
      </c>
      <c r="AH131" s="18"/>
      <c r="AI131" t="s">
        <v>131</v>
      </c>
      <c r="AJ131" t="s">
        <v>89</v>
      </c>
      <c r="AN131" s="18"/>
      <c r="AQ131" s="18"/>
      <c r="AR131" s="18"/>
      <c r="AS131" s="2"/>
      <c r="AT131" t="s">
        <v>92</v>
      </c>
      <c r="AU131" t="s">
        <v>101</v>
      </c>
      <c r="AV131" t="s">
        <v>92</v>
      </c>
      <c r="AW131" s="18">
        <v>1.0388999999999999</v>
      </c>
      <c r="AX131" s="13">
        <v>1</v>
      </c>
      <c r="AY131" s="19" t="s">
        <v>272</v>
      </c>
    </row>
    <row r="132" spans="1:51" x14ac:dyDescent="0.35">
      <c r="A132" s="14" t="str">
        <f>MatriceN[[#This Row],[ifrs_qualification]]&amp;"_"&amp;MatriceN[[#This Row],[underlying_nature]]</f>
        <v>CF_TRANSACT</v>
      </c>
      <c r="B132" s="17" t="s">
        <v>78</v>
      </c>
      <c r="C132" s="17">
        <v>5669951</v>
      </c>
      <c r="D132" s="17" t="s">
        <v>79</v>
      </c>
      <c r="E132" s="17" t="s">
        <v>80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0"/>
      <c r="L132" s="10"/>
      <c r="M132">
        <v>9300</v>
      </c>
      <c r="N132">
        <v>9997</v>
      </c>
      <c r="O132" t="s">
        <v>112</v>
      </c>
      <c r="P132" t="s">
        <v>82</v>
      </c>
      <c r="Q132">
        <v>5669951</v>
      </c>
      <c r="R132" t="s">
        <v>83</v>
      </c>
      <c r="S132" t="s">
        <v>84</v>
      </c>
      <c r="T132" t="s">
        <v>85</v>
      </c>
      <c r="U132" t="s">
        <v>152</v>
      </c>
      <c r="W132" t="s">
        <v>153</v>
      </c>
      <c r="X132" s="7">
        <v>45637</v>
      </c>
      <c r="Y132" s="7">
        <v>45639</v>
      </c>
      <c r="Z132" s="7">
        <v>46444</v>
      </c>
      <c r="AA132" t="s">
        <v>0</v>
      </c>
      <c r="AB132" s="2">
        <v>3413506.01</v>
      </c>
      <c r="AC132" s="2">
        <v>3413506.01</v>
      </c>
      <c r="AD132" s="2" t="s">
        <v>18</v>
      </c>
      <c r="AE132" s="2">
        <v>3690000</v>
      </c>
      <c r="AF132" s="2">
        <v>3690000</v>
      </c>
      <c r="AG132">
        <v>1.0504100000000001</v>
      </c>
      <c r="AH132" s="18"/>
      <c r="AI132" t="s">
        <v>131</v>
      </c>
      <c r="AJ132" t="s">
        <v>89</v>
      </c>
      <c r="AN132" s="18"/>
      <c r="AQ132" s="18"/>
      <c r="AR132" s="18"/>
      <c r="AS132" s="2"/>
      <c r="AT132" t="s">
        <v>92</v>
      </c>
      <c r="AU132" t="s">
        <v>101</v>
      </c>
      <c r="AV132" t="s">
        <v>92</v>
      </c>
      <c r="AW132" s="18">
        <v>1.0388999999999999</v>
      </c>
      <c r="AX132" s="13">
        <v>1</v>
      </c>
      <c r="AY132" s="19" t="s">
        <v>272</v>
      </c>
    </row>
    <row r="133" spans="1:51" x14ac:dyDescent="0.35">
      <c r="A133" s="14" t="str">
        <f>MatriceN[[#This Row],[ifrs_qualification]]&amp;"_"&amp;MatriceN[[#This Row],[underlying_nature]]</f>
        <v>CF_TRANSACT</v>
      </c>
      <c r="B133" s="17" t="s">
        <v>78</v>
      </c>
      <c r="C133" s="17">
        <v>5669952</v>
      </c>
      <c r="D133" s="17" t="s">
        <v>79</v>
      </c>
      <c r="E133" s="17" t="s">
        <v>80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0"/>
      <c r="L133" s="10"/>
      <c r="M133">
        <v>9300</v>
      </c>
      <c r="N133">
        <v>9997</v>
      </c>
      <c r="O133" t="s">
        <v>112</v>
      </c>
      <c r="P133" t="s">
        <v>82</v>
      </c>
      <c r="Q133">
        <v>5669952</v>
      </c>
      <c r="R133" t="s">
        <v>83</v>
      </c>
      <c r="S133" t="s">
        <v>84</v>
      </c>
      <c r="T133" t="s">
        <v>85</v>
      </c>
      <c r="U133" t="s">
        <v>152</v>
      </c>
      <c r="W133" t="s">
        <v>153</v>
      </c>
      <c r="X133" s="7">
        <v>45637</v>
      </c>
      <c r="Y133" s="7">
        <v>45639</v>
      </c>
      <c r="Z133" s="7">
        <v>46477</v>
      </c>
      <c r="AA133" t="s">
        <v>0</v>
      </c>
      <c r="AB133" s="2">
        <v>3413506.01</v>
      </c>
      <c r="AC133" s="2">
        <v>3413506.01</v>
      </c>
      <c r="AD133" s="2" t="s">
        <v>18</v>
      </c>
      <c r="AE133" s="2">
        <v>3690000</v>
      </c>
      <c r="AF133" s="2">
        <v>3690000</v>
      </c>
      <c r="AG133">
        <v>1.0504100000000001</v>
      </c>
      <c r="AH133" s="18"/>
      <c r="AI133" t="s">
        <v>131</v>
      </c>
      <c r="AJ133" t="s">
        <v>89</v>
      </c>
      <c r="AN133" s="18"/>
      <c r="AQ133" s="18"/>
      <c r="AR133" s="18"/>
      <c r="AS133" s="2"/>
      <c r="AT133" t="s">
        <v>92</v>
      </c>
      <c r="AU133" t="s">
        <v>101</v>
      </c>
      <c r="AV133" t="s">
        <v>92</v>
      </c>
      <c r="AW133" s="18">
        <v>1.0388999999999999</v>
      </c>
      <c r="AX133" s="13">
        <v>1</v>
      </c>
      <c r="AY133" s="19" t="s">
        <v>272</v>
      </c>
    </row>
    <row r="134" spans="1:51" x14ac:dyDescent="0.35">
      <c r="A134" s="14" t="str">
        <f>MatriceN[[#This Row],[ifrs_qualification]]&amp;"_"&amp;MatriceN[[#This Row],[underlying_nature]]</f>
        <v>CF_TRANSACT</v>
      </c>
      <c r="B134" s="17" t="s">
        <v>78</v>
      </c>
      <c r="C134" s="17">
        <v>5669953</v>
      </c>
      <c r="D134" s="17" t="s">
        <v>79</v>
      </c>
      <c r="E134" s="17" t="s">
        <v>80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0"/>
      <c r="L134" s="10"/>
      <c r="M134">
        <v>9300</v>
      </c>
      <c r="N134">
        <v>9997</v>
      </c>
      <c r="O134" t="s">
        <v>112</v>
      </c>
      <c r="P134" t="s">
        <v>82</v>
      </c>
      <c r="Q134">
        <v>5669953</v>
      </c>
      <c r="R134" t="s">
        <v>83</v>
      </c>
      <c r="S134" t="s">
        <v>84</v>
      </c>
      <c r="T134" t="s">
        <v>85</v>
      </c>
      <c r="U134" t="s">
        <v>152</v>
      </c>
      <c r="W134" t="s">
        <v>153</v>
      </c>
      <c r="X134" s="7">
        <v>45637</v>
      </c>
      <c r="Y134" s="7">
        <v>45639</v>
      </c>
      <c r="Z134" s="7">
        <v>46507</v>
      </c>
      <c r="AA134" t="s">
        <v>0</v>
      </c>
      <c r="AB134" s="2">
        <v>3413506.01</v>
      </c>
      <c r="AC134" s="2">
        <v>3413506.01</v>
      </c>
      <c r="AD134" s="2" t="s">
        <v>18</v>
      </c>
      <c r="AE134" s="2">
        <v>3690000</v>
      </c>
      <c r="AF134" s="2">
        <v>3690000</v>
      </c>
      <c r="AG134">
        <v>1.0504100000000001</v>
      </c>
      <c r="AH134" s="18"/>
      <c r="AI134" t="s">
        <v>131</v>
      </c>
      <c r="AJ134" t="s">
        <v>89</v>
      </c>
      <c r="AN134" s="18"/>
      <c r="AQ134" s="18"/>
      <c r="AR134" s="18"/>
      <c r="AS134" s="2"/>
      <c r="AT134" t="s">
        <v>92</v>
      </c>
      <c r="AU134" t="s">
        <v>101</v>
      </c>
      <c r="AV134" t="s">
        <v>92</v>
      </c>
      <c r="AW134" s="18">
        <v>1.0388999999999999</v>
      </c>
      <c r="AX134" s="13">
        <v>1</v>
      </c>
      <c r="AY134" s="19" t="s">
        <v>272</v>
      </c>
    </row>
    <row r="135" spans="1:51" x14ac:dyDescent="0.35">
      <c r="A135" s="14" t="str">
        <f>MatriceN[[#This Row],[ifrs_qualification]]&amp;"_"&amp;MatriceN[[#This Row],[underlying_nature]]</f>
        <v>CF_TRANSACT</v>
      </c>
      <c r="B135" s="17" t="s">
        <v>78</v>
      </c>
      <c r="C135" s="17">
        <v>5669954</v>
      </c>
      <c r="D135" s="17" t="s">
        <v>79</v>
      </c>
      <c r="E135" s="17" t="s">
        <v>80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0"/>
      <c r="L135" s="10"/>
      <c r="M135">
        <v>9300</v>
      </c>
      <c r="N135">
        <v>9997</v>
      </c>
      <c r="O135" t="s">
        <v>112</v>
      </c>
      <c r="P135" t="s">
        <v>82</v>
      </c>
      <c r="Q135">
        <v>5669954</v>
      </c>
      <c r="R135" t="s">
        <v>83</v>
      </c>
      <c r="S135" t="s">
        <v>84</v>
      </c>
      <c r="T135" t="s">
        <v>85</v>
      </c>
      <c r="U135" t="s">
        <v>152</v>
      </c>
      <c r="W135" t="s">
        <v>153</v>
      </c>
      <c r="X135" s="7">
        <v>45637</v>
      </c>
      <c r="Y135" s="7">
        <v>45639</v>
      </c>
      <c r="Z135" s="7">
        <v>46535</v>
      </c>
      <c r="AA135" t="s">
        <v>0</v>
      </c>
      <c r="AB135" s="2">
        <v>3413506.01</v>
      </c>
      <c r="AC135" s="2">
        <v>3413506.01</v>
      </c>
      <c r="AD135" s="2" t="s">
        <v>18</v>
      </c>
      <c r="AE135" s="2">
        <v>3690000</v>
      </c>
      <c r="AF135" s="2">
        <v>3690000</v>
      </c>
      <c r="AG135">
        <v>1.0504100000000001</v>
      </c>
      <c r="AH135" s="18"/>
      <c r="AI135" t="s">
        <v>131</v>
      </c>
      <c r="AJ135" t="s">
        <v>89</v>
      </c>
      <c r="AN135" s="18"/>
      <c r="AQ135" s="18"/>
      <c r="AR135" s="18"/>
      <c r="AS135" s="2"/>
      <c r="AT135" t="s">
        <v>92</v>
      </c>
      <c r="AU135" t="s">
        <v>101</v>
      </c>
      <c r="AV135" t="s">
        <v>92</v>
      </c>
      <c r="AW135" s="18">
        <v>1.0388999999999999</v>
      </c>
      <c r="AX135" s="13">
        <v>1</v>
      </c>
      <c r="AY135" s="19" t="s">
        <v>272</v>
      </c>
    </row>
    <row r="136" spans="1:51" x14ac:dyDescent="0.35">
      <c r="A136" s="14" t="str">
        <f>MatriceN[[#This Row],[ifrs_qualification]]&amp;"_"&amp;MatriceN[[#This Row],[underlying_nature]]</f>
        <v>CF_TRANSACT</v>
      </c>
      <c r="B136" s="17" t="s">
        <v>78</v>
      </c>
      <c r="C136" s="17">
        <v>5669955</v>
      </c>
      <c r="D136" s="17" t="s">
        <v>79</v>
      </c>
      <c r="E136" s="17" t="s">
        <v>80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0"/>
      <c r="L136" s="10"/>
      <c r="M136">
        <v>9300</v>
      </c>
      <c r="N136">
        <v>9997</v>
      </c>
      <c r="O136" t="s">
        <v>112</v>
      </c>
      <c r="P136" t="s">
        <v>82</v>
      </c>
      <c r="Q136">
        <v>5669955</v>
      </c>
      <c r="R136" t="s">
        <v>83</v>
      </c>
      <c r="S136" t="s">
        <v>84</v>
      </c>
      <c r="T136" t="s">
        <v>85</v>
      </c>
      <c r="U136" t="s">
        <v>152</v>
      </c>
      <c r="W136" t="s">
        <v>153</v>
      </c>
      <c r="X136" s="7">
        <v>45637</v>
      </c>
      <c r="Y136" s="7">
        <v>45639</v>
      </c>
      <c r="Z136" s="7">
        <v>46568</v>
      </c>
      <c r="AA136" t="s">
        <v>0</v>
      </c>
      <c r="AB136" s="2">
        <v>3413506.01</v>
      </c>
      <c r="AC136" s="2">
        <v>3413506.01</v>
      </c>
      <c r="AD136" s="2" t="s">
        <v>18</v>
      </c>
      <c r="AE136" s="2">
        <v>3690000</v>
      </c>
      <c r="AF136" s="2">
        <v>3690000</v>
      </c>
      <c r="AG136">
        <v>1.0504100000000001</v>
      </c>
      <c r="AH136" s="18"/>
      <c r="AI136" t="s">
        <v>131</v>
      </c>
      <c r="AJ136" t="s">
        <v>89</v>
      </c>
      <c r="AN136" s="18"/>
      <c r="AQ136" s="18"/>
      <c r="AR136" s="18"/>
      <c r="AS136" s="2"/>
      <c r="AT136" t="s">
        <v>92</v>
      </c>
      <c r="AU136" t="s">
        <v>101</v>
      </c>
      <c r="AV136" t="s">
        <v>92</v>
      </c>
      <c r="AW136" s="18">
        <v>1.0388999999999999</v>
      </c>
      <c r="AX136" s="13">
        <v>1</v>
      </c>
      <c r="AY136" s="19" t="s">
        <v>272</v>
      </c>
    </row>
    <row r="137" spans="1:51" x14ac:dyDescent="0.35">
      <c r="A137" s="14" t="str">
        <f>MatriceN[[#This Row],[ifrs_qualification]]&amp;"_"&amp;MatriceN[[#This Row],[underlying_nature]]</f>
        <v>CF_TRANSACT</v>
      </c>
      <c r="B137" s="17" t="s">
        <v>78</v>
      </c>
      <c r="C137" s="17">
        <v>5684541</v>
      </c>
      <c r="D137" s="17" t="s">
        <v>79</v>
      </c>
      <c r="E137" s="17" t="s">
        <v>80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0"/>
      <c r="L137" s="10"/>
      <c r="M137">
        <v>9300</v>
      </c>
      <c r="N137">
        <v>9997</v>
      </c>
      <c r="O137" t="s">
        <v>112</v>
      </c>
      <c r="P137" t="s">
        <v>82</v>
      </c>
      <c r="Q137">
        <v>5684541</v>
      </c>
      <c r="R137" t="s">
        <v>83</v>
      </c>
      <c r="S137" t="s">
        <v>84</v>
      </c>
      <c r="T137" t="s">
        <v>85</v>
      </c>
      <c r="U137" t="s">
        <v>102</v>
      </c>
      <c r="W137" t="s">
        <v>103</v>
      </c>
      <c r="X137" s="7">
        <v>45649</v>
      </c>
      <c r="Y137" s="7">
        <v>45652</v>
      </c>
      <c r="Z137" s="7">
        <v>46598</v>
      </c>
      <c r="AA137" t="s">
        <v>0</v>
      </c>
      <c r="AB137" s="2">
        <v>3301422.56</v>
      </c>
      <c r="AC137" s="2">
        <v>3301422.56</v>
      </c>
      <c r="AD137" s="2" t="s">
        <v>18</v>
      </c>
      <c r="AE137" s="2">
        <v>3690000</v>
      </c>
      <c r="AF137" s="2">
        <v>3690000</v>
      </c>
      <c r="AG137">
        <v>1.04</v>
      </c>
      <c r="AH137" s="18"/>
      <c r="AI137" t="s">
        <v>131</v>
      </c>
      <c r="AJ137" t="s">
        <v>89</v>
      </c>
      <c r="AN137" s="18"/>
      <c r="AQ137" s="18"/>
      <c r="AR137" s="18"/>
      <c r="AS137" s="2"/>
      <c r="AT137" t="s">
        <v>92</v>
      </c>
      <c r="AU137" t="s">
        <v>101</v>
      </c>
      <c r="AV137" t="s">
        <v>92</v>
      </c>
      <c r="AW137" s="18">
        <v>1.0388999999999999</v>
      </c>
      <c r="AX137" s="13">
        <v>1</v>
      </c>
      <c r="AY137" s="19" t="s">
        <v>271</v>
      </c>
    </row>
    <row r="138" spans="1:51" x14ac:dyDescent="0.35">
      <c r="A138" s="14" t="str">
        <f>MatriceN[[#This Row],[ifrs_qualification]]&amp;"_"&amp;MatriceN[[#This Row],[underlying_nature]]</f>
        <v>CF_TRANSACT</v>
      </c>
      <c r="B138" s="17" t="s">
        <v>78</v>
      </c>
      <c r="C138" s="17">
        <v>5684542</v>
      </c>
      <c r="D138" s="17" t="s">
        <v>79</v>
      </c>
      <c r="E138" s="17" t="s">
        <v>80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0"/>
      <c r="L138" s="10"/>
      <c r="M138">
        <v>9300</v>
      </c>
      <c r="N138">
        <v>9997</v>
      </c>
      <c r="O138" t="s">
        <v>112</v>
      </c>
      <c r="P138" t="s">
        <v>82</v>
      </c>
      <c r="Q138">
        <v>5684542</v>
      </c>
      <c r="R138" t="s">
        <v>83</v>
      </c>
      <c r="S138" t="s">
        <v>84</v>
      </c>
      <c r="T138" t="s">
        <v>85</v>
      </c>
      <c r="U138" t="s">
        <v>102</v>
      </c>
      <c r="W138" t="s">
        <v>103</v>
      </c>
      <c r="X138" s="7">
        <v>45649</v>
      </c>
      <c r="Y138" s="7">
        <v>45652</v>
      </c>
      <c r="Z138" s="7">
        <v>46630</v>
      </c>
      <c r="AA138" t="s">
        <v>0</v>
      </c>
      <c r="AB138" s="2">
        <v>3301422.56</v>
      </c>
      <c r="AC138" s="2">
        <v>3301422.56</v>
      </c>
      <c r="AD138" s="2" t="s">
        <v>18</v>
      </c>
      <c r="AE138" s="2">
        <v>3690000</v>
      </c>
      <c r="AF138" s="2">
        <v>3690000</v>
      </c>
      <c r="AG138">
        <v>1.04</v>
      </c>
      <c r="AH138" s="18"/>
      <c r="AI138" t="s">
        <v>131</v>
      </c>
      <c r="AJ138" t="s">
        <v>89</v>
      </c>
      <c r="AN138" s="18"/>
      <c r="AQ138" s="18"/>
      <c r="AR138" s="18"/>
      <c r="AS138" s="2"/>
      <c r="AT138" t="s">
        <v>92</v>
      </c>
      <c r="AU138" t="s">
        <v>101</v>
      </c>
      <c r="AV138" t="s">
        <v>92</v>
      </c>
      <c r="AW138" s="18">
        <v>1.0388999999999999</v>
      </c>
      <c r="AX138" s="13">
        <v>1</v>
      </c>
      <c r="AY138" s="19" t="s">
        <v>271</v>
      </c>
    </row>
    <row r="139" spans="1:51" x14ac:dyDescent="0.35">
      <c r="A139" s="14" t="str">
        <f>MatriceN[[#This Row],[ifrs_qualification]]&amp;"_"&amp;MatriceN[[#This Row],[underlying_nature]]</f>
        <v>CF_TRANSACT</v>
      </c>
      <c r="B139" s="17" t="s">
        <v>78</v>
      </c>
      <c r="C139" s="17">
        <v>5684543</v>
      </c>
      <c r="D139" s="17" t="s">
        <v>79</v>
      </c>
      <c r="E139" s="17" t="s">
        <v>80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0"/>
      <c r="L139" s="10"/>
      <c r="M139">
        <v>9300</v>
      </c>
      <c r="N139">
        <v>9997</v>
      </c>
      <c r="O139" t="s">
        <v>112</v>
      </c>
      <c r="P139" t="s">
        <v>82</v>
      </c>
      <c r="Q139">
        <v>5684543</v>
      </c>
      <c r="R139" t="s">
        <v>83</v>
      </c>
      <c r="S139" t="s">
        <v>84</v>
      </c>
      <c r="T139" t="s">
        <v>85</v>
      </c>
      <c r="U139" t="s">
        <v>102</v>
      </c>
      <c r="W139" t="s">
        <v>103</v>
      </c>
      <c r="X139" s="7">
        <v>45649</v>
      </c>
      <c r="Y139" s="7">
        <v>45652</v>
      </c>
      <c r="Z139" s="7">
        <v>46660</v>
      </c>
      <c r="AA139" t="s">
        <v>0</v>
      </c>
      <c r="AB139" s="2">
        <v>3310369.51</v>
      </c>
      <c r="AC139" s="2">
        <v>3310369.51</v>
      </c>
      <c r="AD139" s="2" t="s">
        <v>18</v>
      </c>
      <c r="AE139" s="2">
        <v>3700000</v>
      </c>
      <c r="AF139" s="2">
        <v>3700000</v>
      </c>
      <c r="AG139">
        <v>1.04</v>
      </c>
      <c r="AH139" s="18"/>
      <c r="AI139" t="s">
        <v>131</v>
      </c>
      <c r="AJ139" t="s">
        <v>89</v>
      </c>
      <c r="AN139" s="18"/>
      <c r="AQ139" s="18"/>
      <c r="AR139" s="18"/>
      <c r="AS139" s="2"/>
      <c r="AT139" t="s">
        <v>92</v>
      </c>
      <c r="AU139" t="s">
        <v>101</v>
      </c>
      <c r="AV139" t="s">
        <v>92</v>
      </c>
      <c r="AW139" s="18">
        <v>1.0388999999999999</v>
      </c>
      <c r="AX139" s="13">
        <v>1</v>
      </c>
      <c r="AY139" s="19" t="s">
        <v>271</v>
      </c>
    </row>
    <row r="140" spans="1:51" x14ac:dyDescent="0.35">
      <c r="A140" s="14" t="str">
        <f>MatriceN[[#This Row],[ifrs_qualification]]&amp;"_"&amp;MatriceN[[#This Row],[underlying_nature]]</f>
        <v>CF_TRANSACT</v>
      </c>
      <c r="B140" s="17" t="s">
        <v>78</v>
      </c>
      <c r="C140" s="17">
        <v>5684544</v>
      </c>
      <c r="D140" s="17" t="s">
        <v>79</v>
      </c>
      <c r="E140" s="17" t="s">
        <v>80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0"/>
      <c r="L140" s="10"/>
      <c r="M140">
        <v>9300</v>
      </c>
      <c r="N140">
        <v>9997</v>
      </c>
      <c r="O140" t="s">
        <v>112</v>
      </c>
      <c r="P140" t="s">
        <v>82</v>
      </c>
      <c r="Q140">
        <v>5684544</v>
      </c>
      <c r="R140" t="s">
        <v>83</v>
      </c>
      <c r="S140" t="s">
        <v>84</v>
      </c>
      <c r="T140" t="s">
        <v>85</v>
      </c>
      <c r="U140" t="s">
        <v>102</v>
      </c>
      <c r="W140" t="s">
        <v>103</v>
      </c>
      <c r="X140" s="7">
        <v>45649</v>
      </c>
      <c r="Y140" s="7">
        <v>45652</v>
      </c>
      <c r="Z140" s="7">
        <v>46689</v>
      </c>
      <c r="AA140" t="s">
        <v>0</v>
      </c>
      <c r="AB140" s="2">
        <v>3310369.51</v>
      </c>
      <c r="AC140" s="2">
        <v>3310369.51</v>
      </c>
      <c r="AD140" s="2" t="s">
        <v>18</v>
      </c>
      <c r="AE140" s="2">
        <v>3700000</v>
      </c>
      <c r="AF140" s="2">
        <v>3700000</v>
      </c>
      <c r="AG140">
        <v>1.04</v>
      </c>
      <c r="AH140" s="18"/>
      <c r="AI140" t="s">
        <v>131</v>
      </c>
      <c r="AJ140" t="s">
        <v>89</v>
      </c>
      <c r="AN140" s="18"/>
      <c r="AQ140" s="18"/>
      <c r="AR140" s="18"/>
      <c r="AS140" s="2"/>
      <c r="AT140" t="s">
        <v>92</v>
      </c>
      <c r="AU140" t="s">
        <v>101</v>
      </c>
      <c r="AV140" t="s">
        <v>92</v>
      </c>
      <c r="AW140" s="18">
        <v>1.0388999999999999</v>
      </c>
      <c r="AX140" s="13">
        <v>1</v>
      </c>
      <c r="AY140" s="19" t="s">
        <v>271</v>
      </c>
    </row>
    <row r="141" spans="1:51" x14ac:dyDescent="0.35">
      <c r="A141" s="14" t="str">
        <f>MatriceN[[#This Row],[ifrs_qualification]]&amp;"_"&amp;MatriceN[[#This Row],[underlying_nature]]</f>
        <v>CF_TRANSACT</v>
      </c>
      <c r="B141" s="17" t="s">
        <v>78</v>
      </c>
      <c r="C141" s="17">
        <v>5684545</v>
      </c>
      <c r="D141" s="17" t="s">
        <v>79</v>
      </c>
      <c r="E141" s="17" t="s">
        <v>80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0"/>
      <c r="L141" s="10"/>
      <c r="M141">
        <v>9300</v>
      </c>
      <c r="N141">
        <v>9997</v>
      </c>
      <c r="O141" t="s">
        <v>112</v>
      </c>
      <c r="P141" t="s">
        <v>82</v>
      </c>
      <c r="Q141">
        <v>5684545</v>
      </c>
      <c r="R141" t="s">
        <v>83</v>
      </c>
      <c r="S141" t="s">
        <v>84</v>
      </c>
      <c r="T141" t="s">
        <v>85</v>
      </c>
      <c r="U141" t="s">
        <v>102</v>
      </c>
      <c r="W141" t="s">
        <v>103</v>
      </c>
      <c r="X141" s="7">
        <v>45649</v>
      </c>
      <c r="Y141" s="7">
        <v>45652</v>
      </c>
      <c r="Z141" s="7">
        <v>46721</v>
      </c>
      <c r="AA141" t="s">
        <v>0</v>
      </c>
      <c r="AB141" s="2">
        <v>3310369.51</v>
      </c>
      <c r="AC141" s="2">
        <v>3310369.51</v>
      </c>
      <c r="AD141" s="2" t="s">
        <v>18</v>
      </c>
      <c r="AE141" s="2">
        <v>3700000</v>
      </c>
      <c r="AF141" s="2">
        <v>3700000</v>
      </c>
      <c r="AG141">
        <v>1.04</v>
      </c>
      <c r="AH141" s="18"/>
      <c r="AI141" t="s">
        <v>131</v>
      </c>
      <c r="AJ141" t="s">
        <v>89</v>
      </c>
      <c r="AN141" s="18"/>
      <c r="AQ141" s="18"/>
      <c r="AR141" s="18"/>
      <c r="AS141" s="2"/>
      <c r="AT141" t="s">
        <v>92</v>
      </c>
      <c r="AU141" t="s">
        <v>101</v>
      </c>
      <c r="AV141" t="s">
        <v>92</v>
      </c>
      <c r="AW141" s="18">
        <v>1.0388999999999999</v>
      </c>
      <c r="AX141" s="13">
        <v>1</v>
      </c>
      <c r="AY141" s="19" t="s">
        <v>271</v>
      </c>
    </row>
    <row r="142" spans="1:51" x14ac:dyDescent="0.35">
      <c r="A142" s="14" t="str">
        <f>MatriceN[[#This Row],[ifrs_qualification]]&amp;"_"&amp;MatriceN[[#This Row],[underlying_nature]]</f>
        <v>CF_TRANSACT</v>
      </c>
      <c r="B142" s="17" t="s">
        <v>78</v>
      </c>
      <c r="C142" s="17">
        <v>5684546</v>
      </c>
      <c r="D142" s="17" t="s">
        <v>79</v>
      </c>
      <c r="E142" s="17" t="s">
        <v>80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0"/>
      <c r="L142" s="10"/>
      <c r="M142">
        <v>9300</v>
      </c>
      <c r="N142">
        <v>9997</v>
      </c>
      <c r="O142" t="s">
        <v>112</v>
      </c>
      <c r="P142" t="s">
        <v>82</v>
      </c>
      <c r="Q142">
        <v>5684546</v>
      </c>
      <c r="R142" t="s">
        <v>83</v>
      </c>
      <c r="S142" t="s">
        <v>84</v>
      </c>
      <c r="T142" t="s">
        <v>85</v>
      </c>
      <c r="U142" t="s">
        <v>102</v>
      </c>
      <c r="W142" t="s">
        <v>103</v>
      </c>
      <c r="X142" s="7">
        <v>45649</v>
      </c>
      <c r="Y142" s="7">
        <v>45652</v>
      </c>
      <c r="Z142" s="7">
        <v>46752</v>
      </c>
      <c r="AA142" t="s">
        <v>0</v>
      </c>
      <c r="AB142" s="2">
        <v>3314842.98</v>
      </c>
      <c r="AC142" s="2">
        <v>3314842.98</v>
      </c>
      <c r="AD142" s="2" t="s">
        <v>18</v>
      </c>
      <c r="AE142" s="2">
        <v>3705000</v>
      </c>
      <c r="AF142" s="2">
        <v>3705000</v>
      </c>
      <c r="AG142">
        <v>1.04</v>
      </c>
      <c r="AH142" s="18"/>
      <c r="AI142" t="s">
        <v>131</v>
      </c>
      <c r="AJ142" t="s">
        <v>89</v>
      </c>
      <c r="AN142" s="18"/>
      <c r="AQ142" s="18"/>
      <c r="AR142" s="18"/>
      <c r="AS142" s="2"/>
      <c r="AT142" t="s">
        <v>92</v>
      </c>
      <c r="AU142" t="s">
        <v>101</v>
      </c>
      <c r="AV142" t="s">
        <v>92</v>
      </c>
      <c r="AW142" s="18">
        <v>1.0388999999999999</v>
      </c>
      <c r="AX142" s="13">
        <v>1</v>
      </c>
      <c r="AY142" s="19" t="s">
        <v>271</v>
      </c>
    </row>
    <row r="143" spans="1:51" x14ac:dyDescent="0.35">
      <c r="A143" s="14" t="str">
        <f>MatriceN[[#This Row],[ifrs_qualification]]&amp;"_"&amp;MatriceN[[#This Row],[underlying_nature]]</f>
        <v>CF_TRANSACT</v>
      </c>
      <c r="B143" s="17" t="s">
        <v>78</v>
      </c>
      <c r="C143" s="17">
        <v>5684549</v>
      </c>
      <c r="D143" s="17" t="s">
        <v>79</v>
      </c>
      <c r="E143" s="17" t="s">
        <v>80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0"/>
      <c r="L143" s="10"/>
      <c r="M143">
        <v>9300</v>
      </c>
      <c r="N143">
        <v>9997</v>
      </c>
      <c r="O143" t="s">
        <v>112</v>
      </c>
      <c r="P143" t="s">
        <v>82</v>
      </c>
      <c r="Q143">
        <v>5684549</v>
      </c>
      <c r="R143" t="s">
        <v>83</v>
      </c>
      <c r="S143" t="s">
        <v>84</v>
      </c>
      <c r="T143" t="s">
        <v>85</v>
      </c>
      <c r="U143" t="s">
        <v>102</v>
      </c>
      <c r="W143" t="s">
        <v>103</v>
      </c>
      <c r="X143" s="7">
        <v>45649</v>
      </c>
      <c r="Y143" s="7">
        <v>45652</v>
      </c>
      <c r="Z143" s="7">
        <v>46783</v>
      </c>
      <c r="AA143" t="s">
        <v>0</v>
      </c>
      <c r="AB143" s="2">
        <v>3342056.9</v>
      </c>
      <c r="AC143" s="2">
        <v>3342056.9</v>
      </c>
      <c r="AD143" s="2" t="s">
        <v>18</v>
      </c>
      <c r="AE143" s="2">
        <v>3735417</v>
      </c>
      <c r="AF143" s="2">
        <v>3735417</v>
      </c>
      <c r="AG143">
        <v>1.04</v>
      </c>
      <c r="AH143" s="18"/>
      <c r="AI143" t="s">
        <v>131</v>
      </c>
      <c r="AJ143" t="s">
        <v>89</v>
      </c>
      <c r="AN143" s="18"/>
      <c r="AQ143" s="18"/>
      <c r="AR143" s="18"/>
      <c r="AS143" s="2"/>
      <c r="AT143" t="s">
        <v>92</v>
      </c>
      <c r="AU143" t="s">
        <v>101</v>
      </c>
      <c r="AV143" t="s">
        <v>92</v>
      </c>
      <c r="AW143" s="18">
        <v>1.0388999999999999</v>
      </c>
      <c r="AX143" s="13">
        <v>1</v>
      </c>
      <c r="AY143" s="19" t="s">
        <v>271</v>
      </c>
    </row>
    <row r="144" spans="1:51" x14ac:dyDescent="0.35">
      <c r="A144" s="14" t="str">
        <f>MatriceN[[#This Row],[ifrs_qualification]]&amp;"_"&amp;MatriceN[[#This Row],[underlying_nature]]</f>
        <v>CF_TRANSACT</v>
      </c>
      <c r="B144" s="17" t="s">
        <v>78</v>
      </c>
      <c r="C144" s="17">
        <v>5684550</v>
      </c>
      <c r="D144" s="17" t="s">
        <v>79</v>
      </c>
      <c r="E144" s="17" t="s">
        <v>80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0"/>
      <c r="L144" s="10"/>
      <c r="M144">
        <v>9300</v>
      </c>
      <c r="N144">
        <v>9997</v>
      </c>
      <c r="O144" t="s">
        <v>112</v>
      </c>
      <c r="P144" t="s">
        <v>82</v>
      </c>
      <c r="Q144">
        <v>5684550</v>
      </c>
      <c r="R144" t="s">
        <v>83</v>
      </c>
      <c r="S144" t="s">
        <v>84</v>
      </c>
      <c r="T144" t="s">
        <v>85</v>
      </c>
      <c r="U144" t="s">
        <v>102</v>
      </c>
      <c r="W144" t="s">
        <v>103</v>
      </c>
      <c r="X144" s="7">
        <v>45649</v>
      </c>
      <c r="Y144" s="7">
        <v>45652</v>
      </c>
      <c r="Z144" s="7">
        <v>46811</v>
      </c>
      <c r="AA144" t="s">
        <v>0</v>
      </c>
      <c r="AB144" s="2">
        <v>3342056.9</v>
      </c>
      <c r="AC144" s="2">
        <v>3342056.9</v>
      </c>
      <c r="AD144" s="2" t="s">
        <v>18</v>
      </c>
      <c r="AE144" s="2">
        <v>3735417</v>
      </c>
      <c r="AF144" s="2">
        <v>3735417</v>
      </c>
      <c r="AG144">
        <v>1.04</v>
      </c>
      <c r="AH144" s="18"/>
      <c r="AI144" t="s">
        <v>131</v>
      </c>
      <c r="AJ144" t="s">
        <v>89</v>
      </c>
      <c r="AN144" s="18"/>
      <c r="AQ144" s="18"/>
      <c r="AR144" s="18"/>
      <c r="AS144" s="2"/>
      <c r="AT144" t="s">
        <v>92</v>
      </c>
      <c r="AU144" t="s">
        <v>101</v>
      </c>
      <c r="AV144" t="s">
        <v>92</v>
      </c>
      <c r="AW144" s="18">
        <v>1.0388999999999999</v>
      </c>
      <c r="AX144" s="13">
        <v>1</v>
      </c>
      <c r="AY144" s="19" t="s">
        <v>271</v>
      </c>
    </row>
    <row r="145" spans="1:51" x14ac:dyDescent="0.35">
      <c r="A145" s="14" t="str">
        <f>MatriceN[[#This Row],[ifrs_qualification]]&amp;"_"&amp;MatriceN[[#This Row],[underlying_nature]]</f>
        <v>CF_TRANSACT</v>
      </c>
      <c r="B145" s="17" t="s">
        <v>78</v>
      </c>
      <c r="C145" s="17">
        <v>5684551</v>
      </c>
      <c r="D145" s="17" t="s">
        <v>79</v>
      </c>
      <c r="E145" s="17" t="s">
        <v>80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0"/>
      <c r="L145" s="10"/>
      <c r="M145">
        <v>9300</v>
      </c>
      <c r="N145">
        <v>9997</v>
      </c>
      <c r="O145" t="s">
        <v>112</v>
      </c>
      <c r="P145" t="s">
        <v>82</v>
      </c>
      <c r="Q145">
        <v>5684551</v>
      </c>
      <c r="R145" t="s">
        <v>83</v>
      </c>
      <c r="S145" t="s">
        <v>84</v>
      </c>
      <c r="T145" t="s">
        <v>85</v>
      </c>
      <c r="U145" t="s">
        <v>102</v>
      </c>
      <c r="W145" t="s">
        <v>103</v>
      </c>
      <c r="X145" s="7">
        <v>45649</v>
      </c>
      <c r="Y145" s="7">
        <v>45652</v>
      </c>
      <c r="Z145" s="7">
        <v>46843</v>
      </c>
      <c r="AA145" t="s">
        <v>0</v>
      </c>
      <c r="AB145" s="2">
        <v>3342056.9</v>
      </c>
      <c r="AC145" s="2">
        <v>3342056.9</v>
      </c>
      <c r="AD145" s="2" t="s">
        <v>18</v>
      </c>
      <c r="AE145" s="2">
        <v>3735417</v>
      </c>
      <c r="AF145" s="2">
        <v>3735417</v>
      </c>
      <c r="AG145">
        <v>1.04</v>
      </c>
      <c r="AH145" s="18"/>
      <c r="AI145" t="s">
        <v>131</v>
      </c>
      <c r="AJ145" t="s">
        <v>89</v>
      </c>
      <c r="AN145" s="18"/>
      <c r="AQ145" s="18"/>
      <c r="AR145" s="18"/>
      <c r="AS145" s="2"/>
      <c r="AT145" t="s">
        <v>92</v>
      </c>
      <c r="AU145" t="s">
        <v>101</v>
      </c>
      <c r="AV145" t="s">
        <v>92</v>
      </c>
      <c r="AW145" s="18">
        <v>1.0388999999999999</v>
      </c>
      <c r="AX145" s="13">
        <v>1</v>
      </c>
      <c r="AY145" s="19" t="s">
        <v>271</v>
      </c>
    </row>
    <row r="146" spans="1:51" x14ac:dyDescent="0.35">
      <c r="A146" s="14" t="str">
        <f>MatriceN[[#This Row],[ifrs_qualification]]&amp;"_"&amp;MatriceN[[#This Row],[underlying_nature]]</f>
        <v>CF_TRANSACT</v>
      </c>
      <c r="B146" s="17" t="s">
        <v>78</v>
      </c>
      <c r="C146" s="17">
        <v>5684552</v>
      </c>
      <c r="D146" s="17" t="s">
        <v>79</v>
      </c>
      <c r="E146" s="17" t="s">
        <v>80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0"/>
      <c r="L146" s="10"/>
      <c r="M146">
        <v>9300</v>
      </c>
      <c r="N146">
        <v>9997</v>
      </c>
      <c r="O146" t="s">
        <v>112</v>
      </c>
      <c r="P146" t="s">
        <v>82</v>
      </c>
      <c r="Q146">
        <v>5684552</v>
      </c>
      <c r="R146" t="s">
        <v>83</v>
      </c>
      <c r="S146" t="s">
        <v>84</v>
      </c>
      <c r="T146" t="s">
        <v>85</v>
      </c>
      <c r="U146" t="s">
        <v>102</v>
      </c>
      <c r="W146" t="s">
        <v>103</v>
      </c>
      <c r="X146" s="7">
        <v>45649</v>
      </c>
      <c r="Y146" s="7">
        <v>45652</v>
      </c>
      <c r="Z146" s="7">
        <v>46871</v>
      </c>
      <c r="AA146" t="s">
        <v>0</v>
      </c>
      <c r="AB146" s="2">
        <v>3342056.9</v>
      </c>
      <c r="AC146" s="2">
        <v>3342056.9</v>
      </c>
      <c r="AD146" s="2" t="s">
        <v>18</v>
      </c>
      <c r="AE146" s="2">
        <v>3735417</v>
      </c>
      <c r="AF146" s="2">
        <v>3735417</v>
      </c>
      <c r="AG146">
        <v>1.04</v>
      </c>
      <c r="AH146" s="18"/>
      <c r="AI146" t="s">
        <v>131</v>
      </c>
      <c r="AJ146" t="s">
        <v>89</v>
      </c>
      <c r="AN146" s="18"/>
      <c r="AQ146" s="18"/>
      <c r="AR146" s="18"/>
      <c r="AS146" s="2"/>
      <c r="AT146" t="s">
        <v>92</v>
      </c>
      <c r="AU146" t="s">
        <v>101</v>
      </c>
      <c r="AV146" t="s">
        <v>92</v>
      </c>
      <c r="AW146" s="18">
        <v>1.0388999999999999</v>
      </c>
      <c r="AX146" s="13">
        <v>1</v>
      </c>
      <c r="AY146" s="19" t="s">
        <v>271</v>
      </c>
    </row>
    <row r="147" spans="1:51" x14ac:dyDescent="0.35">
      <c r="A147" s="14" t="str">
        <f>MatriceN[[#This Row],[ifrs_qualification]]&amp;"_"&amp;MatriceN[[#This Row],[underlying_nature]]</f>
        <v>CF_TRANSACT</v>
      </c>
      <c r="B147" s="17" t="s">
        <v>78</v>
      </c>
      <c r="C147" s="17">
        <v>5684553</v>
      </c>
      <c r="D147" s="17" t="s">
        <v>79</v>
      </c>
      <c r="E147" s="17" t="s">
        <v>80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0"/>
      <c r="L147" s="10"/>
      <c r="M147">
        <v>9300</v>
      </c>
      <c r="N147">
        <v>9997</v>
      </c>
      <c r="O147" t="s">
        <v>112</v>
      </c>
      <c r="P147" t="s">
        <v>82</v>
      </c>
      <c r="Q147">
        <v>5684553</v>
      </c>
      <c r="R147" t="s">
        <v>83</v>
      </c>
      <c r="S147" t="s">
        <v>84</v>
      </c>
      <c r="T147" t="s">
        <v>85</v>
      </c>
      <c r="U147" t="s">
        <v>102</v>
      </c>
      <c r="W147" t="s">
        <v>103</v>
      </c>
      <c r="X147" s="7">
        <v>45649</v>
      </c>
      <c r="Y147" s="7">
        <v>45652</v>
      </c>
      <c r="Z147" s="7">
        <v>46903</v>
      </c>
      <c r="AA147" t="s">
        <v>0</v>
      </c>
      <c r="AB147" s="2">
        <v>3342056.9</v>
      </c>
      <c r="AC147" s="2">
        <v>3342056.9</v>
      </c>
      <c r="AD147" s="2" t="s">
        <v>18</v>
      </c>
      <c r="AE147" s="2">
        <v>3735417</v>
      </c>
      <c r="AF147" s="2">
        <v>3735417</v>
      </c>
      <c r="AG147">
        <v>1.04</v>
      </c>
      <c r="AH147" s="18"/>
      <c r="AI147" t="s">
        <v>131</v>
      </c>
      <c r="AJ147" t="s">
        <v>89</v>
      </c>
      <c r="AN147" s="18"/>
      <c r="AQ147" s="18"/>
      <c r="AR147" s="18"/>
      <c r="AS147" s="2"/>
      <c r="AT147" t="s">
        <v>92</v>
      </c>
      <c r="AU147" t="s">
        <v>101</v>
      </c>
      <c r="AV147" t="s">
        <v>92</v>
      </c>
      <c r="AW147" s="18">
        <v>1.0388999999999999</v>
      </c>
      <c r="AX147" s="13">
        <v>1</v>
      </c>
      <c r="AY147" s="19" t="s">
        <v>271</v>
      </c>
    </row>
    <row r="148" spans="1:51" x14ac:dyDescent="0.35">
      <c r="A148" s="14" t="str">
        <f>MatriceN[[#This Row],[ifrs_qualification]]&amp;"_"&amp;MatriceN[[#This Row],[underlying_nature]]</f>
        <v>CF_TRANSACT</v>
      </c>
      <c r="B148" s="17" t="s">
        <v>78</v>
      </c>
      <c r="C148" s="17">
        <v>5684555</v>
      </c>
      <c r="D148" s="17" t="s">
        <v>79</v>
      </c>
      <c r="E148" s="17" t="s">
        <v>80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0"/>
      <c r="L148" s="10"/>
      <c r="M148">
        <v>9300</v>
      </c>
      <c r="N148">
        <v>9997</v>
      </c>
      <c r="O148" t="s">
        <v>112</v>
      </c>
      <c r="P148" t="s">
        <v>82</v>
      </c>
      <c r="Q148">
        <v>5684555</v>
      </c>
      <c r="R148" t="s">
        <v>83</v>
      </c>
      <c r="S148" t="s">
        <v>84</v>
      </c>
      <c r="T148" t="s">
        <v>85</v>
      </c>
      <c r="U148" t="s">
        <v>102</v>
      </c>
      <c r="W148" t="s">
        <v>103</v>
      </c>
      <c r="X148" s="7">
        <v>45649</v>
      </c>
      <c r="Y148" s="7">
        <v>45652</v>
      </c>
      <c r="Z148" s="7">
        <v>46934</v>
      </c>
      <c r="AA148" t="s">
        <v>0</v>
      </c>
      <c r="AB148" s="2">
        <v>3342056.9</v>
      </c>
      <c r="AC148" s="2">
        <v>3342056.9</v>
      </c>
      <c r="AD148" s="2" t="s">
        <v>18</v>
      </c>
      <c r="AE148" s="2">
        <v>3735417</v>
      </c>
      <c r="AF148" s="2">
        <v>3735417</v>
      </c>
      <c r="AG148">
        <v>1.04</v>
      </c>
      <c r="AH148" s="18"/>
      <c r="AI148" t="s">
        <v>131</v>
      </c>
      <c r="AJ148" t="s">
        <v>89</v>
      </c>
      <c r="AN148" s="18"/>
      <c r="AQ148" s="18"/>
      <c r="AR148" s="18"/>
      <c r="AS148" s="2"/>
      <c r="AT148" t="s">
        <v>92</v>
      </c>
      <c r="AU148" t="s">
        <v>101</v>
      </c>
      <c r="AV148" t="s">
        <v>92</v>
      </c>
      <c r="AW148" s="18">
        <v>1.0388999999999999</v>
      </c>
      <c r="AX148" s="13">
        <v>1</v>
      </c>
      <c r="AY148" s="19" t="s">
        <v>271</v>
      </c>
    </row>
    <row r="149" spans="1:51" x14ac:dyDescent="0.35">
      <c r="A149" s="14" t="str">
        <f>MatriceN[[#This Row],[ifrs_qualification]]&amp;"_"&amp;MatriceN[[#This Row],[underlying_nature]]</f>
        <v>CF_TRANSACT</v>
      </c>
      <c r="B149" s="17" t="s">
        <v>78</v>
      </c>
      <c r="C149" s="17">
        <v>5684556</v>
      </c>
      <c r="D149" s="17" t="s">
        <v>79</v>
      </c>
      <c r="E149" s="17" t="s">
        <v>80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0"/>
      <c r="L149" s="10"/>
      <c r="M149">
        <v>9300</v>
      </c>
      <c r="N149">
        <v>9997</v>
      </c>
      <c r="O149" t="s">
        <v>112</v>
      </c>
      <c r="P149" t="s">
        <v>82</v>
      </c>
      <c r="Q149">
        <v>5684556</v>
      </c>
      <c r="R149" t="s">
        <v>83</v>
      </c>
      <c r="S149" t="s">
        <v>84</v>
      </c>
      <c r="T149" t="s">
        <v>85</v>
      </c>
      <c r="U149" t="s">
        <v>102</v>
      </c>
      <c r="W149" t="s">
        <v>103</v>
      </c>
      <c r="X149" s="7">
        <v>45649</v>
      </c>
      <c r="Y149" s="7">
        <v>45652</v>
      </c>
      <c r="Z149" s="7">
        <v>46965</v>
      </c>
      <c r="AA149" t="s">
        <v>0</v>
      </c>
      <c r="AB149" s="2">
        <v>3342056.9</v>
      </c>
      <c r="AC149" s="2">
        <v>3342056.9</v>
      </c>
      <c r="AD149" s="2" t="s">
        <v>18</v>
      </c>
      <c r="AE149" s="2">
        <v>3735417</v>
      </c>
      <c r="AF149" s="2">
        <v>3735417</v>
      </c>
      <c r="AG149">
        <v>1.04</v>
      </c>
      <c r="AH149" s="18"/>
      <c r="AI149" t="s">
        <v>131</v>
      </c>
      <c r="AJ149" t="s">
        <v>89</v>
      </c>
      <c r="AN149" s="18"/>
      <c r="AQ149" s="18"/>
      <c r="AR149" s="18"/>
      <c r="AS149" s="2"/>
      <c r="AT149" t="s">
        <v>92</v>
      </c>
      <c r="AU149" t="s">
        <v>101</v>
      </c>
      <c r="AV149" t="s">
        <v>92</v>
      </c>
      <c r="AW149" s="18">
        <v>1.0388999999999999</v>
      </c>
      <c r="AX149" s="13">
        <v>1</v>
      </c>
      <c r="AY149" s="19" t="s">
        <v>272</v>
      </c>
    </row>
    <row r="150" spans="1:51" x14ac:dyDescent="0.35">
      <c r="A150" s="14" t="str">
        <f>MatriceN[[#This Row],[ifrs_qualification]]&amp;"_"&amp;MatriceN[[#This Row],[underlying_nature]]</f>
        <v>CF_TRANSACT</v>
      </c>
      <c r="B150" s="17" t="s">
        <v>78</v>
      </c>
      <c r="C150" s="17">
        <v>5684557</v>
      </c>
      <c r="D150" s="17" t="s">
        <v>79</v>
      </c>
      <c r="E150" s="17" t="s">
        <v>80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0"/>
      <c r="L150" s="10"/>
      <c r="M150">
        <v>9300</v>
      </c>
      <c r="N150">
        <v>9997</v>
      </c>
      <c r="O150" t="s">
        <v>112</v>
      </c>
      <c r="P150" t="s">
        <v>82</v>
      </c>
      <c r="Q150">
        <v>5684557</v>
      </c>
      <c r="R150" t="s">
        <v>83</v>
      </c>
      <c r="S150" t="s">
        <v>84</v>
      </c>
      <c r="T150" t="s">
        <v>85</v>
      </c>
      <c r="U150" t="s">
        <v>102</v>
      </c>
      <c r="W150" t="s">
        <v>103</v>
      </c>
      <c r="X150" s="7">
        <v>45649</v>
      </c>
      <c r="Y150" s="7">
        <v>45652</v>
      </c>
      <c r="Z150" s="7">
        <v>46996</v>
      </c>
      <c r="AA150" t="s">
        <v>0</v>
      </c>
      <c r="AB150" s="2">
        <v>3342056.9</v>
      </c>
      <c r="AC150" s="2">
        <v>3342056.9</v>
      </c>
      <c r="AD150" s="2" t="s">
        <v>18</v>
      </c>
      <c r="AE150" s="2">
        <v>3735417</v>
      </c>
      <c r="AF150" s="2">
        <v>3735417</v>
      </c>
      <c r="AG150">
        <v>1.04</v>
      </c>
      <c r="AH150" s="18"/>
      <c r="AI150" t="s">
        <v>131</v>
      </c>
      <c r="AJ150" t="s">
        <v>89</v>
      </c>
      <c r="AN150" s="18"/>
      <c r="AQ150" s="18"/>
      <c r="AR150" s="18"/>
      <c r="AS150" s="2"/>
      <c r="AT150" t="s">
        <v>92</v>
      </c>
      <c r="AU150" t="s">
        <v>101</v>
      </c>
      <c r="AV150" t="s">
        <v>92</v>
      </c>
      <c r="AW150" s="18">
        <v>1.0388999999999999</v>
      </c>
      <c r="AX150" s="13">
        <v>1</v>
      </c>
      <c r="AY150" s="19" t="s">
        <v>272</v>
      </c>
    </row>
    <row r="151" spans="1:51" x14ac:dyDescent="0.35">
      <c r="A151" s="14" t="str">
        <f>MatriceN[[#This Row],[ifrs_qualification]]&amp;"_"&amp;MatriceN[[#This Row],[underlying_nature]]</f>
        <v>CF_TRANSACT</v>
      </c>
      <c r="B151" s="17" t="s">
        <v>78</v>
      </c>
      <c r="C151" s="17">
        <v>5684558</v>
      </c>
      <c r="D151" s="17" t="s">
        <v>79</v>
      </c>
      <c r="E151" s="17" t="s">
        <v>80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0"/>
      <c r="L151" s="10"/>
      <c r="M151">
        <v>9300</v>
      </c>
      <c r="N151">
        <v>9997</v>
      </c>
      <c r="O151" t="s">
        <v>112</v>
      </c>
      <c r="P151" t="s">
        <v>82</v>
      </c>
      <c r="Q151">
        <v>5684558</v>
      </c>
      <c r="R151" t="s">
        <v>83</v>
      </c>
      <c r="S151" t="s">
        <v>84</v>
      </c>
      <c r="T151" t="s">
        <v>85</v>
      </c>
      <c r="U151" t="s">
        <v>102</v>
      </c>
      <c r="W151" t="s">
        <v>103</v>
      </c>
      <c r="X151" s="7">
        <v>45649</v>
      </c>
      <c r="Y151" s="7">
        <v>45652</v>
      </c>
      <c r="Z151" s="7">
        <v>47025</v>
      </c>
      <c r="AA151" t="s">
        <v>0</v>
      </c>
      <c r="AB151" s="2">
        <v>3342056.9</v>
      </c>
      <c r="AC151" s="2">
        <v>3342056.9</v>
      </c>
      <c r="AD151" s="2" t="s">
        <v>18</v>
      </c>
      <c r="AE151" s="2">
        <v>3735417</v>
      </c>
      <c r="AF151" s="2">
        <v>3735417</v>
      </c>
      <c r="AG151">
        <v>1.04</v>
      </c>
      <c r="AH151" s="18"/>
      <c r="AI151" t="s">
        <v>131</v>
      </c>
      <c r="AJ151" t="s">
        <v>89</v>
      </c>
      <c r="AN151" s="18"/>
      <c r="AQ151" s="18"/>
      <c r="AR151" s="18"/>
      <c r="AS151" s="2"/>
      <c r="AT151" t="s">
        <v>92</v>
      </c>
      <c r="AU151" t="s">
        <v>101</v>
      </c>
      <c r="AV151" t="s">
        <v>92</v>
      </c>
      <c r="AW151" s="18">
        <v>1.0388999999999999</v>
      </c>
      <c r="AX151" s="13">
        <v>1</v>
      </c>
      <c r="AY151" s="19" t="s">
        <v>272</v>
      </c>
    </row>
    <row r="152" spans="1:51" x14ac:dyDescent="0.35">
      <c r="A152" s="14" t="str">
        <f>MatriceN[[#This Row],[ifrs_qualification]]&amp;"_"&amp;MatriceN[[#This Row],[underlying_nature]]</f>
        <v>CF_TRANSACT</v>
      </c>
      <c r="B152" s="17" t="s">
        <v>78</v>
      </c>
      <c r="C152" s="17">
        <v>5684559</v>
      </c>
      <c r="D152" s="17" t="s">
        <v>79</v>
      </c>
      <c r="E152" s="17" t="s">
        <v>80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0"/>
      <c r="L152" s="10"/>
      <c r="M152">
        <v>9300</v>
      </c>
      <c r="N152">
        <v>9997</v>
      </c>
      <c r="O152" t="s">
        <v>112</v>
      </c>
      <c r="P152" t="s">
        <v>82</v>
      </c>
      <c r="Q152">
        <v>5684559</v>
      </c>
      <c r="R152" t="s">
        <v>83</v>
      </c>
      <c r="S152" t="s">
        <v>84</v>
      </c>
      <c r="T152" t="s">
        <v>85</v>
      </c>
      <c r="U152" t="s">
        <v>102</v>
      </c>
      <c r="W152" t="s">
        <v>103</v>
      </c>
      <c r="X152" s="7">
        <v>45649</v>
      </c>
      <c r="Y152" s="7">
        <v>45652</v>
      </c>
      <c r="Z152" s="7">
        <v>47057</v>
      </c>
      <c r="AA152" t="s">
        <v>0</v>
      </c>
      <c r="AB152" s="2">
        <v>3342056.9</v>
      </c>
      <c r="AC152" s="2">
        <v>3342056.9</v>
      </c>
      <c r="AD152" s="2" t="s">
        <v>18</v>
      </c>
      <c r="AE152" s="2">
        <v>3735417</v>
      </c>
      <c r="AF152" s="2">
        <v>3735417</v>
      </c>
      <c r="AG152">
        <v>1.04</v>
      </c>
      <c r="AH152" s="18"/>
      <c r="AI152" t="s">
        <v>131</v>
      </c>
      <c r="AJ152" t="s">
        <v>89</v>
      </c>
      <c r="AN152" s="18"/>
      <c r="AQ152" s="18"/>
      <c r="AR152" s="18"/>
      <c r="AS152" s="2"/>
      <c r="AT152" t="s">
        <v>92</v>
      </c>
      <c r="AU152" t="s">
        <v>101</v>
      </c>
      <c r="AV152" t="s">
        <v>92</v>
      </c>
      <c r="AW152" s="18">
        <v>1.0388999999999999</v>
      </c>
      <c r="AX152" s="13">
        <v>1</v>
      </c>
      <c r="AY152" s="19" t="s">
        <v>272</v>
      </c>
    </row>
    <row r="153" spans="1:51" x14ac:dyDescent="0.35">
      <c r="A153" s="14" t="str">
        <f>MatriceN[[#This Row],[ifrs_qualification]]&amp;"_"&amp;MatriceN[[#This Row],[underlying_nature]]</f>
        <v>CF_TRANSACT</v>
      </c>
      <c r="B153" s="17" t="s">
        <v>78</v>
      </c>
      <c r="C153" s="17">
        <v>5684560</v>
      </c>
      <c r="D153" s="17" t="s">
        <v>79</v>
      </c>
      <c r="E153" s="17" t="s">
        <v>80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0"/>
      <c r="L153" s="10"/>
      <c r="M153">
        <v>9300</v>
      </c>
      <c r="N153">
        <v>9997</v>
      </c>
      <c r="O153" t="s">
        <v>112</v>
      </c>
      <c r="P153" t="s">
        <v>82</v>
      </c>
      <c r="Q153">
        <v>5684560</v>
      </c>
      <c r="R153" t="s">
        <v>83</v>
      </c>
      <c r="S153" t="s">
        <v>84</v>
      </c>
      <c r="T153" t="s">
        <v>85</v>
      </c>
      <c r="U153" t="s">
        <v>102</v>
      </c>
      <c r="W153" t="s">
        <v>103</v>
      </c>
      <c r="X153" s="7">
        <v>45649</v>
      </c>
      <c r="Y153" s="7">
        <v>45652</v>
      </c>
      <c r="Z153" s="7">
        <v>47087</v>
      </c>
      <c r="AA153" t="s">
        <v>0</v>
      </c>
      <c r="AB153" s="2">
        <v>3342056.9</v>
      </c>
      <c r="AC153" s="2">
        <v>3342056.9</v>
      </c>
      <c r="AD153" s="2" t="s">
        <v>18</v>
      </c>
      <c r="AE153" s="2">
        <v>3735417</v>
      </c>
      <c r="AF153" s="2">
        <v>3735417</v>
      </c>
      <c r="AG153">
        <v>1.04</v>
      </c>
      <c r="AH153" s="18"/>
      <c r="AI153" t="s">
        <v>131</v>
      </c>
      <c r="AJ153" t="s">
        <v>89</v>
      </c>
      <c r="AN153" s="18"/>
      <c r="AQ153" s="18"/>
      <c r="AR153" s="18"/>
      <c r="AS153" s="2"/>
      <c r="AT153" t="s">
        <v>92</v>
      </c>
      <c r="AU153" t="s">
        <v>101</v>
      </c>
      <c r="AV153" t="s">
        <v>92</v>
      </c>
      <c r="AW153" s="18">
        <v>1.0388999999999999</v>
      </c>
      <c r="AX153" s="13">
        <v>1</v>
      </c>
      <c r="AY153" s="19" t="s">
        <v>272</v>
      </c>
    </row>
    <row r="154" spans="1:51" x14ac:dyDescent="0.35">
      <c r="A154" s="14" t="str">
        <f>MatriceN[[#This Row],[ifrs_qualification]]&amp;"_"&amp;MatriceN[[#This Row],[underlying_nature]]</f>
        <v>CF_TRANSACT</v>
      </c>
      <c r="B154" s="17" t="s">
        <v>78</v>
      </c>
      <c r="C154" s="17">
        <v>5684561</v>
      </c>
      <c r="D154" s="17" t="s">
        <v>79</v>
      </c>
      <c r="E154" s="17" t="s">
        <v>80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0"/>
      <c r="L154" s="10"/>
      <c r="M154">
        <v>9300</v>
      </c>
      <c r="N154">
        <v>9997</v>
      </c>
      <c r="O154" t="s">
        <v>112</v>
      </c>
      <c r="P154" t="s">
        <v>82</v>
      </c>
      <c r="Q154">
        <v>5684561</v>
      </c>
      <c r="R154" t="s">
        <v>83</v>
      </c>
      <c r="S154" t="s">
        <v>84</v>
      </c>
      <c r="T154" t="s">
        <v>85</v>
      </c>
      <c r="U154" t="s">
        <v>102</v>
      </c>
      <c r="W154" t="s">
        <v>103</v>
      </c>
      <c r="X154" s="7">
        <v>45649</v>
      </c>
      <c r="Y154" s="7">
        <v>45652</v>
      </c>
      <c r="Z154" s="7">
        <v>47116</v>
      </c>
      <c r="AA154" t="s">
        <v>0</v>
      </c>
      <c r="AB154" s="2">
        <v>3342056.9</v>
      </c>
      <c r="AC154" s="2">
        <v>3342056.9</v>
      </c>
      <c r="AD154" s="2" t="s">
        <v>18</v>
      </c>
      <c r="AE154" s="2">
        <v>3735417</v>
      </c>
      <c r="AF154" s="2">
        <v>3735417</v>
      </c>
      <c r="AG154">
        <v>1.04</v>
      </c>
      <c r="AH154" s="18"/>
      <c r="AI154" t="s">
        <v>131</v>
      </c>
      <c r="AJ154" t="s">
        <v>89</v>
      </c>
      <c r="AN154" s="18"/>
      <c r="AQ154" s="18"/>
      <c r="AR154" s="18"/>
      <c r="AS154" s="2"/>
      <c r="AT154" t="s">
        <v>92</v>
      </c>
      <c r="AU154" t="s">
        <v>101</v>
      </c>
      <c r="AV154" t="s">
        <v>92</v>
      </c>
      <c r="AW154" s="18">
        <v>1.0388999999999999</v>
      </c>
      <c r="AX154" s="13">
        <v>1</v>
      </c>
      <c r="AY154" s="19" t="s">
        <v>272</v>
      </c>
    </row>
    <row r="155" spans="1:51" x14ac:dyDescent="0.35">
      <c r="A155" s="14" t="str">
        <f>MatriceN[[#This Row],[ifrs_qualification]]&amp;"_"&amp;MatriceN[[#This Row],[underlying_nature]]</f>
        <v>CF_TRANSACT</v>
      </c>
      <c r="B155" s="17" t="s">
        <v>78</v>
      </c>
      <c r="C155" s="17">
        <v>5684564</v>
      </c>
      <c r="D155" s="17" t="s">
        <v>79</v>
      </c>
      <c r="E155" s="17" t="s">
        <v>80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0"/>
      <c r="L155" s="10"/>
      <c r="M155">
        <v>9300</v>
      </c>
      <c r="N155">
        <v>9997</v>
      </c>
      <c r="O155" t="s">
        <v>112</v>
      </c>
      <c r="P155" t="s">
        <v>82</v>
      </c>
      <c r="Q155">
        <v>5684564</v>
      </c>
      <c r="R155" t="s">
        <v>83</v>
      </c>
      <c r="S155" t="s">
        <v>84</v>
      </c>
      <c r="T155" t="s">
        <v>85</v>
      </c>
      <c r="U155" t="s">
        <v>102</v>
      </c>
      <c r="W155" t="s">
        <v>103</v>
      </c>
      <c r="X155" s="7">
        <v>45649</v>
      </c>
      <c r="Y155" s="7">
        <v>45652</v>
      </c>
      <c r="Z155" s="7">
        <v>47149</v>
      </c>
      <c r="AA155" t="s">
        <v>0</v>
      </c>
      <c r="AB155" s="2">
        <v>3342056.9</v>
      </c>
      <c r="AC155" s="2">
        <v>3342056.9</v>
      </c>
      <c r="AD155" s="2" t="s">
        <v>18</v>
      </c>
      <c r="AE155" s="2">
        <v>3735417</v>
      </c>
      <c r="AF155" s="2">
        <v>3735417</v>
      </c>
      <c r="AG155">
        <v>1.04</v>
      </c>
      <c r="AH155" s="18"/>
      <c r="AI155" t="s">
        <v>131</v>
      </c>
      <c r="AJ155" t="s">
        <v>89</v>
      </c>
      <c r="AN155" s="18"/>
      <c r="AQ155" s="18"/>
      <c r="AR155" s="18"/>
      <c r="AS155" s="2"/>
      <c r="AT155" t="s">
        <v>92</v>
      </c>
      <c r="AU155" t="s">
        <v>101</v>
      </c>
      <c r="AV155" t="s">
        <v>92</v>
      </c>
      <c r="AW155" s="18">
        <v>1.0388999999999999</v>
      </c>
      <c r="AX155" s="13">
        <v>1</v>
      </c>
      <c r="AY155" s="19" t="s">
        <v>272</v>
      </c>
    </row>
    <row r="156" spans="1:51" x14ac:dyDescent="0.35">
      <c r="A156" s="14" t="str">
        <f>MatriceN[[#This Row],[ifrs_qualification]]&amp;"_"&amp;MatriceN[[#This Row],[underlying_nature]]</f>
        <v>CF_TRANSACT</v>
      </c>
      <c r="B156" s="17" t="s">
        <v>78</v>
      </c>
      <c r="C156" s="17">
        <v>5684569</v>
      </c>
      <c r="D156" s="17" t="s">
        <v>79</v>
      </c>
      <c r="E156" s="17" t="s">
        <v>80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0"/>
      <c r="L156" s="10"/>
      <c r="M156">
        <v>9300</v>
      </c>
      <c r="N156">
        <v>9997</v>
      </c>
      <c r="O156" t="s">
        <v>112</v>
      </c>
      <c r="P156" t="s">
        <v>82</v>
      </c>
      <c r="Q156">
        <v>5684569</v>
      </c>
      <c r="R156" t="s">
        <v>83</v>
      </c>
      <c r="S156" t="s">
        <v>84</v>
      </c>
      <c r="T156" t="s">
        <v>85</v>
      </c>
      <c r="U156" t="s">
        <v>102</v>
      </c>
      <c r="W156" t="s">
        <v>103</v>
      </c>
      <c r="X156" s="7">
        <v>45649</v>
      </c>
      <c r="Y156" s="7">
        <v>45652</v>
      </c>
      <c r="Z156" s="7">
        <v>47177</v>
      </c>
      <c r="AA156" t="s">
        <v>0</v>
      </c>
      <c r="AB156" s="2">
        <v>3342056.9</v>
      </c>
      <c r="AC156" s="2">
        <v>3342056.9</v>
      </c>
      <c r="AD156" s="2" t="s">
        <v>18</v>
      </c>
      <c r="AE156" s="2">
        <v>3735417</v>
      </c>
      <c r="AF156" s="2">
        <v>3735417</v>
      </c>
      <c r="AG156">
        <v>1.04</v>
      </c>
      <c r="AH156" s="18"/>
      <c r="AI156" t="s">
        <v>131</v>
      </c>
      <c r="AJ156" t="s">
        <v>89</v>
      </c>
      <c r="AN156" s="18"/>
      <c r="AQ156" s="18"/>
      <c r="AR156" s="18"/>
      <c r="AS156" s="2"/>
      <c r="AT156" t="s">
        <v>92</v>
      </c>
      <c r="AU156" t="s">
        <v>101</v>
      </c>
      <c r="AV156" t="s">
        <v>92</v>
      </c>
      <c r="AW156" s="18">
        <v>1.0388999999999999</v>
      </c>
      <c r="AX156" s="13">
        <v>1</v>
      </c>
      <c r="AY156" s="19" t="s">
        <v>272</v>
      </c>
    </row>
    <row r="157" spans="1:51" x14ac:dyDescent="0.35">
      <c r="A157" s="14" t="str">
        <f>MatriceN[[#This Row],[ifrs_qualification]]&amp;"_"&amp;MatriceN[[#This Row],[underlying_nature]]</f>
        <v>CF_TRANSACT</v>
      </c>
      <c r="B157" s="17" t="s">
        <v>78</v>
      </c>
      <c r="C157" s="17">
        <v>5684570</v>
      </c>
      <c r="D157" s="17" t="s">
        <v>79</v>
      </c>
      <c r="E157" s="17" t="s">
        <v>80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0"/>
      <c r="L157" s="10"/>
      <c r="M157">
        <v>9300</v>
      </c>
      <c r="N157">
        <v>9997</v>
      </c>
      <c r="O157" t="s">
        <v>112</v>
      </c>
      <c r="P157" t="s">
        <v>82</v>
      </c>
      <c r="Q157">
        <v>5684570</v>
      </c>
      <c r="R157" t="s">
        <v>83</v>
      </c>
      <c r="S157" t="s">
        <v>84</v>
      </c>
      <c r="T157" t="s">
        <v>85</v>
      </c>
      <c r="U157" t="s">
        <v>102</v>
      </c>
      <c r="W157" t="s">
        <v>103</v>
      </c>
      <c r="X157" s="7">
        <v>45649</v>
      </c>
      <c r="Y157" s="7">
        <v>45652</v>
      </c>
      <c r="Z157" s="7">
        <v>47206</v>
      </c>
      <c r="AA157" t="s">
        <v>0</v>
      </c>
      <c r="AB157" s="2">
        <v>3342056.9</v>
      </c>
      <c r="AC157" s="2">
        <v>3342056.9</v>
      </c>
      <c r="AD157" s="2" t="s">
        <v>18</v>
      </c>
      <c r="AE157" s="2">
        <v>3735417</v>
      </c>
      <c r="AF157" s="2">
        <v>3735417</v>
      </c>
      <c r="AG157">
        <v>1.04</v>
      </c>
      <c r="AH157" s="18"/>
      <c r="AI157" t="s">
        <v>131</v>
      </c>
      <c r="AJ157" t="s">
        <v>89</v>
      </c>
      <c r="AN157" s="18"/>
      <c r="AQ157" s="18"/>
      <c r="AR157" s="18"/>
      <c r="AS157" s="2"/>
      <c r="AT157" t="s">
        <v>92</v>
      </c>
      <c r="AU157" t="s">
        <v>101</v>
      </c>
      <c r="AV157" t="s">
        <v>92</v>
      </c>
      <c r="AW157" s="18">
        <v>1.0388999999999999</v>
      </c>
      <c r="AX157" s="13">
        <v>1</v>
      </c>
      <c r="AY157" s="19" t="s">
        <v>272</v>
      </c>
    </row>
    <row r="158" spans="1:51" x14ac:dyDescent="0.35">
      <c r="A158" s="14" t="str">
        <f>MatriceN[[#This Row],[ifrs_qualification]]&amp;"_"&amp;MatriceN[[#This Row],[underlying_nature]]</f>
        <v>CF_TRANSACT</v>
      </c>
      <c r="B158" s="17" t="s">
        <v>78</v>
      </c>
      <c r="C158" s="17">
        <v>5684571</v>
      </c>
      <c r="D158" s="17" t="s">
        <v>79</v>
      </c>
      <c r="E158" s="17" t="s">
        <v>80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0"/>
      <c r="L158" s="10"/>
      <c r="M158">
        <v>9300</v>
      </c>
      <c r="N158">
        <v>9997</v>
      </c>
      <c r="O158" t="s">
        <v>112</v>
      </c>
      <c r="P158" t="s">
        <v>82</v>
      </c>
      <c r="Q158">
        <v>5684571</v>
      </c>
      <c r="R158" t="s">
        <v>83</v>
      </c>
      <c r="S158" t="s">
        <v>84</v>
      </c>
      <c r="T158" t="s">
        <v>85</v>
      </c>
      <c r="U158" t="s">
        <v>102</v>
      </c>
      <c r="W158" t="s">
        <v>103</v>
      </c>
      <c r="X158" s="7">
        <v>45649</v>
      </c>
      <c r="Y158" s="7">
        <v>45652</v>
      </c>
      <c r="Z158" s="7">
        <v>47238</v>
      </c>
      <c r="AA158" t="s">
        <v>0</v>
      </c>
      <c r="AB158" s="2">
        <v>3342056.9</v>
      </c>
      <c r="AC158" s="2">
        <v>3342056.9</v>
      </c>
      <c r="AD158" s="2" t="s">
        <v>18</v>
      </c>
      <c r="AE158" s="2">
        <v>3735417</v>
      </c>
      <c r="AF158" s="2">
        <v>3735417</v>
      </c>
      <c r="AG158">
        <v>1.04</v>
      </c>
      <c r="AH158" s="18"/>
      <c r="AI158" t="s">
        <v>131</v>
      </c>
      <c r="AJ158" t="s">
        <v>89</v>
      </c>
      <c r="AN158" s="18"/>
      <c r="AQ158" s="18"/>
      <c r="AR158" s="18"/>
      <c r="AS158" s="2"/>
      <c r="AT158" t="s">
        <v>92</v>
      </c>
      <c r="AU158" t="s">
        <v>101</v>
      </c>
      <c r="AV158" t="s">
        <v>92</v>
      </c>
      <c r="AW158" s="18">
        <v>1.0388999999999999</v>
      </c>
      <c r="AX158" s="13">
        <v>1</v>
      </c>
      <c r="AY158" s="19" t="s">
        <v>272</v>
      </c>
    </row>
    <row r="159" spans="1:51" x14ac:dyDescent="0.35">
      <c r="A159" s="14" t="str">
        <f>MatriceN[[#This Row],[ifrs_qualification]]&amp;"_"&amp;MatriceN[[#This Row],[underlying_nature]]</f>
        <v>CF_TRANSACT</v>
      </c>
      <c r="B159" s="17" t="s">
        <v>78</v>
      </c>
      <c r="C159" s="17">
        <v>5684572</v>
      </c>
      <c r="D159" s="17" t="s">
        <v>79</v>
      </c>
      <c r="E159" s="17" t="s">
        <v>80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0"/>
      <c r="L159" s="10"/>
      <c r="M159">
        <v>9300</v>
      </c>
      <c r="N159">
        <v>9997</v>
      </c>
      <c r="O159" t="s">
        <v>112</v>
      </c>
      <c r="P159" t="s">
        <v>82</v>
      </c>
      <c r="Q159">
        <v>5684572</v>
      </c>
      <c r="R159" t="s">
        <v>83</v>
      </c>
      <c r="S159" t="s">
        <v>84</v>
      </c>
      <c r="T159" t="s">
        <v>85</v>
      </c>
      <c r="U159" t="s">
        <v>102</v>
      </c>
      <c r="W159" t="s">
        <v>103</v>
      </c>
      <c r="X159" s="7">
        <v>45649</v>
      </c>
      <c r="Y159" s="7">
        <v>45652</v>
      </c>
      <c r="Z159" s="7">
        <v>47269</v>
      </c>
      <c r="AA159" t="s">
        <v>0</v>
      </c>
      <c r="AB159" s="2">
        <v>3342056.9</v>
      </c>
      <c r="AC159" s="2">
        <v>3342056.9</v>
      </c>
      <c r="AD159" s="2" t="s">
        <v>18</v>
      </c>
      <c r="AE159" s="2">
        <v>3735417</v>
      </c>
      <c r="AF159" s="2">
        <v>3735417</v>
      </c>
      <c r="AG159">
        <v>1.04</v>
      </c>
      <c r="AH159" s="18"/>
      <c r="AI159" t="s">
        <v>131</v>
      </c>
      <c r="AJ159" t="s">
        <v>89</v>
      </c>
      <c r="AN159" s="18"/>
      <c r="AQ159" s="18"/>
      <c r="AR159" s="18"/>
      <c r="AS159" s="2"/>
      <c r="AT159" t="s">
        <v>92</v>
      </c>
      <c r="AU159" t="s">
        <v>101</v>
      </c>
      <c r="AV159" t="s">
        <v>92</v>
      </c>
      <c r="AW159" s="18">
        <v>1.0388999999999999</v>
      </c>
      <c r="AX159" s="13">
        <v>1</v>
      </c>
      <c r="AY159" s="19" t="s">
        <v>272</v>
      </c>
    </row>
    <row r="160" spans="1:51" x14ac:dyDescent="0.35">
      <c r="A160" s="14" t="str">
        <f>MatriceN[[#This Row],[ifrs_qualification]]&amp;"_"&amp;MatriceN[[#This Row],[underlying_nature]]</f>
        <v>CF_TRANSACT</v>
      </c>
      <c r="B160" s="17" t="s">
        <v>78</v>
      </c>
      <c r="C160" s="17">
        <v>5684573</v>
      </c>
      <c r="D160" s="17" t="s">
        <v>79</v>
      </c>
      <c r="E160" s="17" t="s">
        <v>80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0"/>
      <c r="L160" s="10"/>
      <c r="M160">
        <v>9300</v>
      </c>
      <c r="N160">
        <v>9997</v>
      </c>
      <c r="O160" t="s">
        <v>112</v>
      </c>
      <c r="P160" t="s">
        <v>82</v>
      </c>
      <c r="Q160">
        <v>5684573</v>
      </c>
      <c r="R160" t="s">
        <v>83</v>
      </c>
      <c r="S160" t="s">
        <v>84</v>
      </c>
      <c r="T160" t="s">
        <v>85</v>
      </c>
      <c r="U160" t="s">
        <v>102</v>
      </c>
      <c r="W160" t="s">
        <v>103</v>
      </c>
      <c r="X160" s="7">
        <v>45649</v>
      </c>
      <c r="Y160" s="7">
        <v>45652</v>
      </c>
      <c r="Z160" s="7">
        <v>47298</v>
      </c>
      <c r="AA160" t="s">
        <v>0</v>
      </c>
      <c r="AB160" s="2">
        <v>3342056.9</v>
      </c>
      <c r="AC160" s="2">
        <v>3342056.9</v>
      </c>
      <c r="AD160" s="2" t="s">
        <v>18</v>
      </c>
      <c r="AE160" s="2">
        <v>3735417</v>
      </c>
      <c r="AF160" s="2">
        <v>3735417</v>
      </c>
      <c r="AG160">
        <v>1.04</v>
      </c>
      <c r="AH160" s="18"/>
      <c r="AI160" t="s">
        <v>131</v>
      </c>
      <c r="AJ160" t="s">
        <v>89</v>
      </c>
      <c r="AN160" s="18"/>
      <c r="AQ160" s="18"/>
      <c r="AR160" s="18"/>
      <c r="AS160" s="2"/>
      <c r="AT160" t="s">
        <v>92</v>
      </c>
      <c r="AU160" t="s">
        <v>101</v>
      </c>
      <c r="AV160" t="s">
        <v>92</v>
      </c>
      <c r="AW160" s="18">
        <v>1.0388999999999999</v>
      </c>
      <c r="AX160" s="13">
        <v>1</v>
      </c>
      <c r="AY160" s="19" t="s">
        <v>272</v>
      </c>
    </row>
    <row r="161" spans="1:51" x14ac:dyDescent="0.35">
      <c r="A161" s="14" t="str">
        <f>MatriceN[[#This Row],[ifrs_qualification]]&amp;"_"&amp;MatriceN[[#This Row],[underlying_nature]]</f>
        <v>CF_TRANSACT</v>
      </c>
      <c r="B161" s="17" t="s">
        <v>78</v>
      </c>
      <c r="C161" s="17">
        <v>5684574</v>
      </c>
      <c r="D161" s="17" t="s">
        <v>79</v>
      </c>
      <c r="E161" s="17" t="s">
        <v>80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0"/>
      <c r="L161" s="10"/>
      <c r="M161">
        <v>9300</v>
      </c>
      <c r="N161">
        <v>9997</v>
      </c>
      <c r="O161" t="s">
        <v>112</v>
      </c>
      <c r="P161" t="s">
        <v>82</v>
      </c>
      <c r="Q161">
        <v>5684574</v>
      </c>
      <c r="R161" t="s">
        <v>83</v>
      </c>
      <c r="S161" t="s">
        <v>84</v>
      </c>
      <c r="T161" t="s">
        <v>85</v>
      </c>
      <c r="U161" t="s">
        <v>102</v>
      </c>
      <c r="W161" t="s">
        <v>103</v>
      </c>
      <c r="X161" s="7">
        <v>45649</v>
      </c>
      <c r="Y161" s="7">
        <v>45652</v>
      </c>
      <c r="Z161" s="7">
        <v>47330</v>
      </c>
      <c r="AA161" t="s">
        <v>0</v>
      </c>
      <c r="AB161" s="2">
        <v>3342056.9</v>
      </c>
      <c r="AC161" s="2">
        <v>3342056.9</v>
      </c>
      <c r="AD161" s="2" t="s">
        <v>18</v>
      </c>
      <c r="AE161" s="2">
        <v>3735417</v>
      </c>
      <c r="AF161" s="2">
        <v>3735417</v>
      </c>
      <c r="AG161">
        <v>1.04</v>
      </c>
      <c r="AH161" s="18"/>
      <c r="AI161" t="s">
        <v>131</v>
      </c>
      <c r="AJ161" t="s">
        <v>89</v>
      </c>
      <c r="AN161" s="18"/>
      <c r="AQ161" s="18"/>
      <c r="AR161" s="18"/>
      <c r="AS161" s="2"/>
      <c r="AT161" t="s">
        <v>92</v>
      </c>
      <c r="AU161" t="s">
        <v>101</v>
      </c>
      <c r="AV161" t="s">
        <v>92</v>
      </c>
      <c r="AW161" s="18">
        <v>1.0388999999999999</v>
      </c>
      <c r="AX161" s="13">
        <v>1</v>
      </c>
      <c r="AY161" s="19" t="s">
        <v>272</v>
      </c>
    </row>
    <row r="162" spans="1:51" x14ac:dyDescent="0.35">
      <c r="A162" s="14" t="str">
        <f>MatriceN[[#This Row],[ifrs_qualification]]&amp;"_"&amp;MatriceN[[#This Row],[underlying_nature]]</f>
        <v>CF_TRANSACT</v>
      </c>
      <c r="B162" s="17" t="s">
        <v>78</v>
      </c>
      <c r="C162" s="17">
        <v>5684575</v>
      </c>
      <c r="D162" s="17" t="s">
        <v>79</v>
      </c>
      <c r="E162" s="17" t="s">
        <v>80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0"/>
      <c r="L162" s="10"/>
      <c r="M162">
        <v>9300</v>
      </c>
      <c r="N162">
        <v>9997</v>
      </c>
      <c r="O162" t="s">
        <v>112</v>
      </c>
      <c r="P162" t="s">
        <v>82</v>
      </c>
      <c r="Q162">
        <v>5684575</v>
      </c>
      <c r="R162" t="s">
        <v>83</v>
      </c>
      <c r="S162" t="s">
        <v>84</v>
      </c>
      <c r="T162" t="s">
        <v>85</v>
      </c>
      <c r="U162" t="s">
        <v>102</v>
      </c>
      <c r="W162" t="s">
        <v>103</v>
      </c>
      <c r="X162" s="7">
        <v>45649</v>
      </c>
      <c r="Y162" s="7">
        <v>45652</v>
      </c>
      <c r="Z162" s="7">
        <v>47361</v>
      </c>
      <c r="AA162" t="s">
        <v>0</v>
      </c>
      <c r="AB162" s="2">
        <v>3342056.9</v>
      </c>
      <c r="AC162" s="2">
        <v>3342056.9</v>
      </c>
      <c r="AD162" s="2" t="s">
        <v>18</v>
      </c>
      <c r="AE162" s="2">
        <v>3735417</v>
      </c>
      <c r="AF162" s="2">
        <v>3735417</v>
      </c>
      <c r="AG162">
        <v>1.04</v>
      </c>
      <c r="AH162" s="18"/>
      <c r="AI162" t="s">
        <v>131</v>
      </c>
      <c r="AJ162" t="s">
        <v>89</v>
      </c>
      <c r="AN162" s="18"/>
      <c r="AQ162" s="18"/>
      <c r="AR162" s="18"/>
      <c r="AS162" s="2"/>
      <c r="AT162" t="s">
        <v>92</v>
      </c>
      <c r="AU162" t="s">
        <v>101</v>
      </c>
      <c r="AV162" t="s">
        <v>92</v>
      </c>
      <c r="AW162" s="18">
        <v>1.0388999999999999</v>
      </c>
      <c r="AX162" s="13">
        <v>1</v>
      </c>
      <c r="AY162" s="19" t="s">
        <v>272</v>
      </c>
    </row>
    <row r="163" spans="1:51" x14ac:dyDescent="0.35">
      <c r="A163" s="14" t="str">
        <f>MatriceN[[#This Row],[ifrs_qualification]]&amp;"_"&amp;MatriceN[[#This Row],[underlying_nature]]</f>
        <v>CF_TRANSACT</v>
      </c>
      <c r="B163" s="17" t="s">
        <v>78</v>
      </c>
      <c r="C163" s="17">
        <v>5684576</v>
      </c>
      <c r="D163" s="17" t="s">
        <v>79</v>
      </c>
      <c r="E163" s="17" t="s">
        <v>80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0"/>
      <c r="L163" s="10"/>
      <c r="M163">
        <v>9300</v>
      </c>
      <c r="N163">
        <v>9997</v>
      </c>
      <c r="O163" t="s">
        <v>112</v>
      </c>
      <c r="P163" t="s">
        <v>82</v>
      </c>
      <c r="Q163">
        <v>5684576</v>
      </c>
      <c r="R163" t="s">
        <v>83</v>
      </c>
      <c r="S163" t="s">
        <v>84</v>
      </c>
      <c r="T163" t="s">
        <v>85</v>
      </c>
      <c r="U163" t="s">
        <v>102</v>
      </c>
      <c r="W163" t="s">
        <v>103</v>
      </c>
      <c r="X163" s="7">
        <v>45649</v>
      </c>
      <c r="Y163" s="7">
        <v>45652</v>
      </c>
      <c r="Z163" s="7">
        <v>47389</v>
      </c>
      <c r="AA163" t="s">
        <v>0</v>
      </c>
      <c r="AB163" s="2">
        <v>3342056.9</v>
      </c>
      <c r="AC163" s="2">
        <v>3342056.9</v>
      </c>
      <c r="AD163" s="2" t="s">
        <v>18</v>
      </c>
      <c r="AE163" s="2">
        <v>3735417</v>
      </c>
      <c r="AF163" s="2">
        <v>3735417</v>
      </c>
      <c r="AG163">
        <v>1.04</v>
      </c>
      <c r="AH163" s="18"/>
      <c r="AI163" t="s">
        <v>131</v>
      </c>
      <c r="AJ163" t="s">
        <v>89</v>
      </c>
      <c r="AN163" s="18"/>
      <c r="AQ163" s="18"/>
      <c r="AR163" s="18"/>
      <c r="AS163" s="2"/>
      <c r="AT163" t="s">
        <v>92</v>
      </c>
      <c r="AU163" t="s">
        <v>101</v>
      </c>
      <c r="AV163" t="s">
        <v>92</v>
      </c>
      <c r="AW163" s="18">
        <v>1.0388999999999999</v>
      </c>
      <c r="AX163" s="13">
        <v>1</v>
      </c>
      <c r="AY163" s="19" t="s">
        <v>272</v>
      </c>
    </row>
    <row r="164" spans="1:51" x14ac:dyDescent="0.35">
      <c r="A164" s="14" t="str">
        <f>MatriceN[[#This Row],[ifrs_qualification]]&amp;"_"&amp;MatriceN[[#This Row],[underlying_nature]]</f>
        <v>CF_TRANSACT</v>
      </c>
      <c r="B164" s="17" t="s">
        <v>78</v>
      </c>
      <c r="C164" s="17">
        <v>5684577</v>
      </c>
      <c r="D164" s="17" t="s">
        <v>79</v>
      </c>
      <c r="E164" s="17" t="s">
        <v>80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0"/>
      <c r="L164" s="10"/>
      <c r="M164">
        <v>9300</v>
      </c>
      <c r="N164">
        <v>9997</v>
      </c>
      <c r="O164" t="s">
        <v>112</v>
      </c>
      <c r="P164" t="s">
        <v>82</v>
      </c>
      <c r="Q164">
        <v>5684577</v>
      </c>
      <c r="R164" t="s">
        <v>83</v>
      </c>
      <c r="S164" t="s">
        <v>84</v>
      </c>
      <c r="T164" t="s">
        <v>85</v>
      </c>
      <c r="U164" t="s">
        <v>102</v>
      </c>
      <c r="W164" t="s">
        <v>103</v>
      </c>
      <c r="X164" s="7">
        <v>45649</v>
      </c>
      <c r="Y164" s="7">
        <v>45652</v>
      </c>
      <c r="Z164" s="7">
        <v>47452</v>
      </c>
      <c r="AA164" t="s">
        <v>0</v>
      </c>
      <c r="AB164" s="2">
        <v>3342056.9</v>
      </c>
      <c r="AC164" s="2">
        <v>3342056.9</v>
      </c>
      <c r="AD164" s="2" t="s">
        <v>18</v>
      </c>
      <c r="AE164" s="2">
        <v>3735417</v>
      </c>
      <c r="AF164" s="2">
        <v>3735417</v>
      </c>
      <c r="AG164">
        <v>1.04</v>
      </c>
      <c r="AH164" s="18"/>
      <c r="AI164" t="s">
        <v>131</v>
      </c>
      <c r="AJ164" t="s">
        <v>89</v>
      </c>
      <c r="AN164" s="18"/>
      <c r="AQ164" s="18"/>
      <c r="AR164" s="18"/>
      <c r="AS164" s="2"/>
      <c r="AT164" t="s">
        <v>92</v>
      </c>
      <c r="AU164" t="s">
        <v>101</v>
      </c>
      <c r="AV164" t="s">
        <v>92</v>
      </c>
      <c r="AW164" s="18">
        <v>1.0388999999999999</v>
      </c>
      <c r="AX164" s="13">
        <v>1</v>
      </c>
      <c r="AY164" s="19" t="s">
        <v>272</v>
      </c>
    </row>
    <row r="165" spans="1:51" x14ac:dyDescent="0.35">
      <c r="A165" s="14" t="str">
        <f>MatriceN[[#This Row],[ifrs_qualification]]&amp;"_"&amp;MatriceN[[#This Row],[underlying_nature]]</f>
        <v>CF_TRANSACT</v>
      </c>
      <c r="B165" s="17" t="s">
        <v>78</v>
      </c>
      <c r="C165" s="17">
        <v>5684578</v>
      </c>
      <c r="D165" s="17" t="s">
        <v>79</v>
      </c>
      <c r="E165" s="17" t="s">
        <v>80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0"/>
      <c r="L165" s="10"/>
      <c r="M165">
        <v>9300</v>
      </c>
      <c r="N165">
        <v>9997</v>
      </c>
      <c r="O165" t="s">
        <v>112</v>
      </c>
      <c r="P165" t="s">
        <v>82</v>
      </c>
      <c r="Q165">
        <v>5684578</v>
      </c>
      <c r="R165" t="s">
        <v>83</v>
      </c>
      <c r="S165" t="s">
        <v>84</v>
      </c>
      <c r="T165" t="s">
        <v>85</v>
      </c>
      <c r="U165" t="s">
        <v>102</v>
      </c>
      <c r="W165" t="s">
        <v>103</v>
      </c>
      <c r="X165" s="7">
        <v>45649</v>
      </c>
      <c r="Y165" s="7">
        <v>45652</v>
      </c>
      <c r="Z165" s="7">
        <v>47483</v>
      </c>
      <c r="AA165" t="s">
        <v>0</v>
      </c>
      <c r="AB165" s="2">
        <v>3342056.9</v>
      </c>
      <c r="AC165" s="2">
        <v>3342056.9</v>
      </c>
      <c r="AD165" s="2" t="s">
        <v>18</v>
      </c>
      <c r="AE165" s="2">
        <v>3735417</v>
      </c>
      <c r="AF165" s="2">
        <v>3735417</v>
      </c>
      <c r="AG165">
        <v>1.04</v>
      </c>
      <c r="AH165" s="18"/>
      <c r="AI165" t="s">
        <v>131</v>
      </c>
      <c r="AJ165" t="s">
        <v>89</v>
      </c>
      <c r="AN165" s="18"/>
      <c r="AQ165" s="18"/>
      <c r="AR165" s="18"/>
      <c r="AS165" s="2"/>
      <c r="AT165" t="s">
        <v>92</v>
      </c>
      <c r="AU165" t="s">
        <v>101</v>
      </c>
      <c r="AV165" t="s">
        <v>92</v>
      </c>
      <c r="AW165" s="18">
        <v>1.0388999999999999</v>
      </c>
      <c r="AX165" s="13">
        <v>1</v>
      </c>
      <c r="AY165" s="19" t="s">
        <v>272</v>
      </c>
    </row>
    <row r="166" spans="1:51" x14ac:dyDescent="0.35">
      <c r="A166" s="14" t="str">
        <f>MatriceN[[#This Row],[ifrs_qualification]]&amp;"_"&amp;MatriceN[[#This Row],[underlying_nature]]</f>
        <v>CF_TRANSACT</v>
      </c>
      <c r="B166" s="17" t="s">
        <v>78</v>
      </c>
      <c r="C166" s="17">
        <v>5684581</v>
      </c>
      <c r="D166" s="17" t="s">
        <v>79</v>
      </c>
      <c r="E166" s="17" t="s">
        <v>80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0"/>
      <c r="L166" s="10"/>
      <c r="M166">
        <v>9300</v>
      </c>
      <c r="N166">
        <v>9997</v>
      </c>
      <c r="O166" t="s">
        <v>112</v>
      </c>
      <c r="P166" t="s">
        <v>82</v>
      </c>
      <c r="Q166">
        <v>5684581</v>
      </c>
      <c r="R166" t="s">
        <v>83</v>
      </c>
      <c r="S166" t="s">
        <v>84</v>
      </c>
      <c r="T166" t="s">
        <v>85</v>
      </c>
      <c r="U166" t="s">
        <v>102</v>
      </c>
      <c r="W166" t="s">
        <v>103</v>
      </c>
      <c r="X166" s="7">
        <v>45649</v>
      </c>
      <c r="Y166" s="7">
        <v>45652</v>
      </c>
      <c r="Z166" s="7">
        <v>47422</v>
      </c>
      <c r="AA166" t="s">
        <v>0</v>
      </c>
      <c r="AB166" s="2">
        <v>3342056.9</v>
      </c>
      <c r="AC166" s="2">
        <v>3342056.9</v>
      </c>
      <c r="AD166" s="2" t="s">
        <v>18</v>
      </c>
      <c r="AE166" s="2">
        <v>3735417</v>
      </c>
      <c r="AF166" s="2">
        <v>3735417</v>
      </c>
      <c r="AG166">
        <v>1.04</v>
      </c>
      <c r="AH166" s="18"/>
      <c r="AI166" t="s">
        <v>131</v>
      </c>
      <c r="AJ166" t="s">
        <v>89</v>
      </c>
      <c r="AN166" s="18"/>
      <c r="AQ166" s="18"/>
      <c r="AR166" s="18"/>
      <c r="AS166" s="2"/>
      <c r="AT166" t="s">
        <v>92</v>
      </c>
      <c r="AU166" t="s">
        <v>101</v>
      </c>
      <c r="AV166" t="s">
        <v>92</v>
      </c>
      <c r="AW166" s="18">
        <v>1.0388999999999999</v>
      </c>
      <c r="AX166" s="13">
        <v>1</v>
      </c>
      <c r="AY166" s="19" t="s">
        <v>272</v>
      </c>
    </row>
    <row r="167" spans="1:51" hidden="1" x14ac:dyDescent="0.35">
      <c r="A167" s="14" t="str">
        <f>MatriceN[[#This Row],[ifrs_qualification]]&amp;"_"&amp;MatriceN[[#This Row],[underlying_nature]]</f>
        <v>CF_TRANSACT</v>
      </c>
      <c r="B167" s="17" t="s">
        <v>78</v>
      </c>
      <c r="C167" s="17">
        <v>5687407</v>
      </c>
      <c r="D167" s="17" t="s">
        <v>79</v>
      </c>
      <c r="E167" s="17" t="s">
        <v>80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0"/>
      <c r="L167" s="10"/>
      <c r="M167">
        <v>9300</v>
      </c>
      <c r="N167">
        <v>9997</v>
      </c>
      <c r="O167" t="s">
        <v>112</v>
      </c>
      <c r="P167" t="s">
        <v>82</v>
      </c>
      <c r="Q167">
        <v>5687407</v>
      </c>
      <c r="R167" t="s">
        <v>83</v>
      </c>
      <c r="S167" t="s">
        <v>93</v>
      </c>
      <c r="T167" t="s">
        <v>85</v>
      </c>
      <c r="U167" t="s">
        <v>106</v>
      </c>
      <c r="W167" t="s">
        <v>107</v>
      </c>
      <c r="X167" s="7">
        <v>45653</v>
      </c>
      <c r="Y167" s="7">
        <v>45653</v>
      </c>
      <c r="Z167" s="7">
        <v>45747</v>
      </c>
      <c r="AA167" t="s">
        <v>18</v>
      </c>
      <c r="AB167" s="2">
        <v>827460</v>
      </c>
      <c r="AC167" s="2">
        <v>827460</v>
      </c>
      <c r="AD167" s="2" t="s">
        <v>0</v>
      </c>
      <c r="AE167" s="2">
        <v>791200.92</v>
      </c>
      <c r="AF167" s="2">
        <v>791200.92</v>
      </c>
      <c r="AG167">
        <v>1.0412385</v>
      </c>
      <c r="AH167" s="18"/>
      <c r="AI167" t="s">
        <v>88</v>
      </c>
      <c r="AJ167" t="s">
        <v>89</v>
      </c>
      <c r="AN167" s="18"/>
      <c r="AQ167" s="18"/>
      <c r="AR167" s="18"/>
      <c r="AS167" s="2"/>
      <c r="AT167" t="s">
        <v>92</v>
      </c>
      <c r="AU167" t="s">
        <v>101</v>
      </c>
      <c r="AV167" t="s">
        <v>92</v>
      </c>
      <c r="AW167" s="18">
        <v>1.0388999999999999</v>
      </c>
      <c r="AX167" s="13">
        <v>1</v>
      </c>
      <c r="AY167" s="19">
        <v>48420</v>
      </c>
    </row>
    <row r="168" spans="1:51" hidden="1" x14ac:dyDescent="0.35">
      <c r="A168" s="14" t="str">
        <f>MatriceN[[#This Row],[ifrs_qualification]]&amp;"_"&amp;MatriceN[[#This Row],[underlying_nature]]</f>
        <v>CF_TRANSACT</v>
      </c>
      <c r="B168" s="17" t="s">
        <v>78</v>
      </c>
      <c r="C168" s="17">
        <v>5689003</v>
      </c>
      <c r="D168" s="17" t="s">
        <v>79</v>
      </c>
      <c r="E168" s="17" t="s">
        <v>80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0"/>
      <c r="L168" s="10"/>
      <c r="M168">
        <v>9300</v>
      </c>
      <c r="N168">
        <v>9997</v>
      </c>
      <c r="O168" t="s">
        <v>112</v>
      </c>
      <c r="P168" t="s">
        <v>82</v>
      </c>
      <c r="Q168">
        <v>5689003</v>
      </c>
      <c r="R168" t="s">
        <v>83</v>
      </c>
      <c r="S168" t="s">
        <v>93</v>
      </c>
      <c r="T168" t="s">
        <v>85</v>
      </c>
      <c r="U168" t="s">
        <v>141</v>
      </c>
      <c r="W168" t="s">
        <v>142</v>
      </c>
      <c r="X168" s="7">
        <v>45656</v>
      </c>
      <c r="Y168" s="7">
        <v>45657</v>
      </c>
      <c r="Z168" s="7">
        <v>45747</v>
      </c>
      <c r="AA168" t="s">
        <v>18</v>
      </c>
      <c r="AB168" s="2">
        <v>812230</v>
      </c>
      <c r="AC168" s="2">
        <v>812230</v>
      </c>
      <c r="AD168" s="2" t="s">
        <v>0</v>
      </c>
      <c r="AE168" s="2">
        <v>776436.88</v>
      </c>
      <c r="AF168" s="2">
        <v>776436.88</v>
      </c>
      <c r="AG168">
        <v>1.0417231</v>
      </c>
      <c r="AH168" s="18"/>
      <c r="AI168" t="s">
        <v>88</v>
      </c>
      <c r="AJ168" t="s">
        <v>89</v>
      </c>
      <c r="AN168" s="18"/>
      <c r="AQ168" s="18"/>
      <c r="AR168" s="18"/>
      <c r="AS168" s="2"/>
      <c r="AT168" t="s">
        <v>92</v>
      </c>
      <c r="AU168" t="s">
        <v>101</v>
      </c>
      <c r="AV168" t="s">
        <v>92</v>
      </c>
      <c r="AW168" s="18">
        <v>1.0388999999999999</v>
      </c>
      <c r="AX168" s="13">
        <v>1</v>
      </c>
      <c r="AY168" s="19">
        <v>48420</v>
      </c>
    </row>
    <row r="169" spans="1:51" hidden="1" x14ac:dyDescent="0.35">
      <c r="A169" s="14" t="str">
        <f>MatriceN[[#This Row],[ifrs_qualification]]&amp;"_"&amp;MatriceN[[#This Row],[underlying_nature]]</f>
        <v>CF_TRANSACT</v>
      </c>
      <c r="B169" s="17" t="s">
        <v>78</v>
      </c>
      <c r="C169" s="17">
        <v>5689066</v>
      </c>
      <c r="D169" s="17" t="s">
        <v>79</v>
      </c>
      <c r="E169" s="17" t="s">
        <v>80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0"/>
      <c r="L169" s="10"/>
      <c r="M169">
        <v>9300</v>
      </c>
      <c r="N169">
        <v>9997</v>
      </c>
      <c r="O169" t="s">
        <v>112</v>
      </c>
      <c r="P169" t="s">
        <v>82</v>
      </c>
      <c r="Q169">
        <v>5689066</v>
      </c>
      <c r="R169" t="s">
        <v>83</v>
      </c>
      <c r="S169" t="s">
        <v>93</v>
      </c>
      <c r="T169" t="s">
        <v>85</v>
      </c>
      <c r="U169" t="s">
        <v>141</v>
      </c>
      <c r="W169" t="s">
        <v>142</v>
      </c>
      <c r="X169" s="7">
        <v>45656</v>
      </c>
      <c r="Y169" s="7">
        <v>45656</v>
      </c>
      <c r="Z169" s="7">
        <v>45747</v>
      </c>
      <c r="AA169" t="s">
        <v>18</v>
      </c>
      <c r="AB169" s="2">
        <v>213140</v>
      </c>
      <c r="AC169" s="2">
        <v>213140</v>
      </c>
      <c r="AD169" s="2" t="s">
        <v>0</v>
      </c>
      <c r="AE169" s="2">
        <v>203828.6</v>
      </c>
      <c r="AF169" s="2">
        <v>203828.6</v>
      </c>
      <c r="AG169">
        <v>1.0412712</v>
      </c>
      <c r="AH169" s="18"/>
      <c r="AI169" t="s">
        <v>88</v>
      </c>
      <c r="AJ169" t="s">
        <v>89</v>
      </c>
      <c r="AN169" s="18"/>
      <c r="AQ169" s="18"/>
      <c r="AR169" s="18"/>
      <c r="AS169" s="2"/>
      <c r="AT169" t="s">
        <v>92</v>
      </c>
      <c r="AU169" t="s">
        <v>101</v>
      </c>
      <c r="AV169" t="s">
        <v>92</v>
      </c>
      <c r="AW169" s="18">
        <v>1.0388999999999999</v>
      </c>
      <c r="AX169" s="13">
        <v>1</v>
      </c>
      <c r="AY169" s="19">
        <v>48420</v>
      </c>
    </row>
    <row r="170" spans="1:51" hidden="1" x14ac:dyDescent="0.35">
      <c r="A170" s="14" t="str">
        <f>MatriceN[[#This Row],[ifrs_qualification]]&amp;"_"&amp;MatriceN[[#This Row],[underlying_nature]]</f>
        <v>CF_TRANSACT</v>
      </c>
      <c r="B170" s="17" t="s">
        <v>78</v>
      </c>
      <c r="C170" s="17">
        <v>5690880</v>
      </c>
      <c r="D170" s="17" t="s">
        <v>79</v>
      </c>
      <c r="E170" s="17" t="s">
        <v>80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0"/>
      <c r="L170" s="10"/>
      <c r="M170">
        <v>9300</v>
      </c>
      <c r="N170">
        <v>9997</v>
      </c>
      <c r="O170" t="s">
        <v>112</v>
      </c>
      <c r="P170" t="s">
        <v>82</v>
      </c>
      <c r="Q170">
        <v>5690880</v>
      </c>
      <c r="R170" t="s">
        <v>83</v>
      </c>
      <c r="S170" t="s">
        <v>93</v>
      </c>
      <c r="T170" t="s">
        <v>85</v>
      </c>
      <c r="U170" t="s">
        <v>86</v>
      </c>
      <c r="W170" t="s">
        <v>87</v>
      </c>
      <c r="X170" s="7">
        <v>45657</v>
      </c>
      <c r="Y170" s="7">
        <v>45657</v>
      </c>
      <c r="Z170" s="7">
        <v>45747</v>
      </c>
      <c r="AA170" t="s">
        <v>18</v>
      </c>
      <c r="AB170" s="2">
        <v>106270</v>
      </c>
      <c r="AC170" s="2">
        <v>106270</v>
      </c>
      <c r="AD170" s="2" t="s">
        <v>0</v>
      </c>
      <c r="AE170" s="2">
        <v>101678.46</v>
      </c>
      <c r="AF170" s="2">
        <v>101678.46</v>
      </c>
      <c r="AG170">
        <v>1.0408267</v>
      </c>
      <c r="AH170" s="18"/>
      <c r="AI170" t="s">
        <v>88</v>
      </c>
      <c r="AJ170" t="s">
        <v>89</v>
      </c>
      <c r="AN170" s="18"/>
      <c r="AQ170" s="18"/>
      <c r="AR170" s="18"/>
      <c r="AS170" s="2"/>
      <c r="AT170" t="s">
        <v>92</v>
      </c>
      <c r="AU170" t="s">
        <v>101</v>
      </c>
      <c r="AV170" t="s">
        <v>92</v>
      </c>
      <c r="AW170" s="18">
        <v>1.0388999999999999</v>
      </c>
      <c r="AX170" s="13">
        <v>1</v>
      </c>
      <c r="AY170" s="19">
        <v>48420</v>
      </c>
    </row>
    <row r="171" spans="1:51" hidden="1" x14ac:dyDescent="0.35">
      <c r="A171" s="14" t="str">
        <f>MatriceN[[#This Row],[ifrs_qualification]]&amp;"_"&amp;MatriceN[[#This Row],[underlying_nature]]</f>
        <v>ND_FINANCING</v>
      </c>
      <c r="B171" s="17" t="s">
        <v>113</v>
      </c>
      <c r="C171" s="17">
        <v>5342739</v>
      </c>
      <c r="D171" s="17" t="s">
        <v>79</v>
      </c>
      <c r="E171" s="17" t="s">
        <v>119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0"/>
      <c r="L171" s="10"/>
      <c r="M171">
        <v>9300</v>
      </c>
      <c r="N171" t="s">
        <v>16</v>
      </c>
      <c r="O171" t="s">
        <v>81</v>
      </c>
      <c r="P171" t="s">
        <v>82</v>
      </c>
      <c r="Q171">
        <v>5342739</v>
      </c>
      <c r="R171" t="s">
        <v>115</v>
      </c>
      <c r="S171" t="s">
        <v>120</v>
      </c>
      <c r="T171" t="s">
        <v>85</v>
      </c>
      <c r="U171" t="s">
        <v>273</v>
      </c>
      <c r="W171" t="s">
        <v>274</v>
      </c>
      <c r="X171" s="7">
        <v>45344</v>
      </c>
      <c r="Y171" s="7">
        <v>45352</v>
      </c>
      <c r="Z171" s="7">
        <v>45446</v>
      </c>
      <c r="AA171" t="s">
        <v>0</v>
      </c>
      <c r="AB171" s="2">
        <v>20000000</v>
      </c>
      <c r="AC171" s="2">
        <v>0</v>
      </c>
      <c r="AD171" s="2" t="s">
        <v>0</v>
      </c>
      <c r="AE171" s="2">
        <v>20000000</v>
      </c>
      <c r="AF171" s="2">
        <v>0</v>
      </c>
      <c r="AH171" s="18"/>
      <c r="AI171" t="s">
        <v>88</v>
      </c>
      <c r="AJ171" t="s">
        <v>89</v>
      </c>
      <c r="AK171" t="s">
        <v>121</v>
      </c>
      <c r="AN171" s="18"/>
      <c r="AO171" t="s">
        <v>121</v>
      </c>
      <c r="AQ171" s="18"/>
      <c r="AR171" s="18"/>
      <c r="AS171" s="2">
        <v>0</v>
      </c>
      <c r="AT171" t="s">
        <v>90</v>
      </c>
      <c r="AU171" t="s">
        <v>91</v>
      </c>
      <c r="AV171" t="s">
        <v>90</v>
      </c>
      <c r="AW171" s="18">
        <v>1</v>
      </c>
      <c r="AX171" s="13">
        <v>1</v>
      </c>
      <c r="AY171" s="11"/>
    </row>
    <row r="172" spans="1:51" hidden="1" x14ac:dyDescent="0.35">
      <c r="A172" s="14" t="str">
        <f>MatriceN[[#This Row],[ifrs_qualification]]&amp;"_"&amp;MatriceN[[#This Row],[underlying_nature]]</f>
        <v>ND_FINANCING</v>
      </c>
      <c r="B172" s="17" t="s">
        <v>113</v>
      </c>
      <c r="C172" s="17">
        <v>5360969</v>
      </c>
      <c r="D172" s="17" t="s">
        <v>79</v>
      </c>
      <c r="E172" s="17" t="s">
        <v>119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0"/>
      <c r="L172" s="10"/>
      <c r="M172">
        <v>9300</v>
      </c>
      <c r="N172" t="s">
        <v>16</v>
      </c>
      <c r="O172" t="s">
        <v>81</v>
      </c>
      <c r="P172" t="s">
        <v>82</v>
      </c>
      <c r="Q172">
        <v>5360969</v>
      </c>
      <c r="R172" t="s">
        <v>115</v>
      </c>
      <c r="S172" t="s">
        <v>120</v>
      </c>
      <c r="T172" t="s">
        <v>85</v>
      </c>
      <c r="U172" t="s">
        <v>96</v>
      </c>
      <c r="W172" t="s">
        <v>2</v>
      </c>
      <c r="X172" s="7">
        <v>45359</v>
      </c>
      <c r="Y172" s="7">
        <v>45359</v>
      </c>
      <c r="Z172" s="7">
        <v>45453</v>
      </c>
      <c r="AA172" t="s">
        <v>0</v>
      </c>
      <c r="AB172" s="2">
        <v>75000000</v>
      </c>
      <c r="AC172" s="2">
        <v>0</v>
      </c>
      <c r="AD172" s="2" t="s">
        <v>0</v>
      </c>
      <c r="AE172" s="2">
        <v>75000000</v>
      </c>
      <c r="AF172" s="2">
        <v>0</v>
      </c>
      <c r="AH172" s="18"/>
      <c r="AI172" t="s">
        <v>88</v>
      </c>
      <c r="AJ172" t="s">
        <v>89</v>
      </c>
      <c r="AK172" t="s">
        <v>121</v>
      </c>
      <c r="AN172" s="18"/>
      <c r="AO172" t="s">
        <v>121</v>
      </c>
      <c r="AQ172" s="18"/>
      <c r="AR172" s="18"/>
      <c r="AS172" s="2">
        <v>0</v>
      </c>
      <c r="AT172" t="s">
        <v>90</v>
      </c>
      <c r="AU172" t="s">
        <v>91</v>
      </c>
      <c r="AV172" t="s">
        <v>90</v>
      </c>
      <c r="AW172" s="18">
        <v>1</v>
      </c>
      <c r="AX172" s="13">
        <v>1</v>
      </c>
      <c r="AY172" s="11"/>
    </row>
    <row r="173" spans="1:51" hidden="1" x14ac:dyDescent="0.35">
      <c r="A173" s="14" t="str">
        <f>MatriceN[[#This Row],[ifrs_qualification]]&amp;"_"&amp;MatriceN[[#This Row],[underlying_nature]]</f>
        <v>ND_FINANCING</v>
      </c>
      <c r="B173" s="17" t="s">
        <v>113</v>
      </c>
      <c r="C173" s="17">
        <v>5377338</v>
      </c>
      <c r="D173" s="17" t="s">
        <v>79</v>
      </c>
      <c r="E173" s="17" t="s">
        <v>119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0"/>
      <c r="L173" s="10"/>
      <c r="M173">
        <v>9300</v>
      </c>
      <c r="N173" t="s">
        <v>16</v>
      </c>
      <c r="O173" t="s">
        <v>81</v>
      </c>
      <c r="P173" t="s">
        <v>82</v>
      </c>
      <c r="Q173">
        <v>5377338</v>
      </c>
      <c r="R173" t="s">
        <v>115</v>
      </c>
      <c r="S173" t="s">
        <v>120</v>
      </c>
      <c r="T173" t="s">
        <v>85</v>
      </c>
      <c r="U173" t="s">
        <v>102</v>
      </c>
      <c r="W173" t="s">
        <v>103</v>
      </c>
      <c r="X173" s="7">
        <v>45376</v>
      </c>
      <c r="Y173" s="7">
        <v>45378</v>
      </c>
      <c r="Z173" s="7">
        <v>45470</v>
      </c>
      <c r="AA173" t="s">
        <v>0</v>
      </c>
      <c r="AB173" s="2">
        <v>50000000</v>
      </c>
      <c r="AC173" s="2">
        <v>0</v>
      </c>
      <c r="AD173" s="2" t="s">
        <v>0</v>
      </c>
      <c r="AE173" s="2">
        <v>50000000</v>
      </c>
      <c r="AF173" s="2">
        <v>0</v>
      </c>
      <c r="AH173" s="18"/>
      <c r="AI173" t="s">
        <v>88</v>
      </c>
      <c r="AJ173" t="s">
        <v>89</v>
      </c>
      <c r="AK173" t="s">
        <v>121</v>
      </c>
      <c r="AN173" s="18"/>
      <c r="AO173" t="s">
        <v>121</v>
      </c>
      <c r="AQ173" s="18"/>
      <c r="AR173" s="18"/>
      <c r="AS173" s="2">
        <v>0</v>
      </c>
      <c r="AT173" t="s">
        <v>90</v>
      </c>
      <c r="AU173" t="s">
        <v>91</v>
      </c>
      <c r="AV173" t="s">
        <v>90</v>
      </c>
      <c r="AW173" s="18">
        <v>1</v>
      </c>
      <c r="AX173" s="13">
        <v>1</v>
      </c>
      <c r="AY173" s="11"/>
    </row>
    <row r="174" spans="1:51" hidden="1" x14ac:dyDescent="0.35">
      <c r="A174" s="14" t="str">
        <f>MatriceN[[#This Row],[ifrs_qualification]]&amp;"_"&amp;MatriceN[[#This Row],[underlying_nature]]</f>
        <v>ND_FINANCING</v>
      </c>
      <c r="B174" s="17" t="s">
        <v>113</v>
      </c>
      <c r="C174" s="17">
        <v>5378913</v>
      </c>
      <c r="D174" s="17" t="s">
        <v>79</v>
      </c>
      <c r="E174" s="17" t="s">
        <v>119</v>
      </c>
      <c r="F174" s="17">
        <v>0</v>
      </c>
      <c r="G174" s="17">
        <v>127470.47</v>
      </c>
      <c r="H174" s="17">
        <v>0</v>
      </c>
      <c r="I174" s="17">
        <v>0</v>
      </c>
      <c r="J174" s="17">
        <v>0</v>
      </c>
      <c r="K174" s="10"/>
      <c r="L174" s="10"/>
      <c r="M174">
        <v>9300</v>
      </c>
      <c r="N174" t="s">
        <v>16</v>
      </c>
      <c r="O174" t="s">
        <v>81</v>
      </c>
      <c r="P174" t="s">
        <v>82</v>
      </c>
      <c r="Q174">
        <v>5378913</v>
      </c>
      <c r="R174" t="s">
        <v>115</v>
      </c>
      <c r="S174" t="s">
        <v>201</v>
      </c>
      <c r="T174" t="s">
        <v>85</v>
      </c>
      <c r="U174" t="s">
        <v>111</v>
      </c>
      <c r="W174" t="s">
        <v>10</v>
      </c>
      <c r="X174" s="7">
        <v>45376</v>
      </c>
      <c r="Y174" s="7">
        <v>45378</v>
      </c>
      <c r="Z174" s="7">
        <v>45470</v>
      </c>
      <c r="AA174" t="s">
        <v>15</v>
      </c>
      <c r="AB174" s="2">
        <v>98983113.480000004</v>
      </c>
      <c r="AC174" s="2">
        <v>0</v>
      </c>
      <c r="AD174" s="2" t="s">
        <v>0</v>
      </c>
      <c r="AE174" s="2">
        <v>8637269.9399999995</v>
      </c>
      <c r="AF174" s="2">
        <v>0</v>
      </c>
      <c r="AH174" s="18"/>
      <c r="AI174" t="s">
        <v>88</v>
      </c>
      <c r="AJ174" t="s">
        <v>89</v>
      </c>
      <c r="AK174" t="s">
        <v>121</v>
      </c>
      <c r="AN174" s="18"/>
      <c r="AO174" t="s">
        <v>121</v>
      </c>
      <c r="AQ174" s="18"/>
      <c r="AR174" s="18"/>
      <c r="AS174" s="2">
        <v>0</v>
      </c>
      <c r="AT174" t="s">
        <v>90</v>
      </c>
      <c r="AU174" t="s">
        <v>91</v>
      </c>
      <c r="AV174" t="s">
        <v>90</v>
      </c>
      <c r="AW174" s="18">
        <v>11.459</v>
      </c>
      <c r="AX174" s="13">
        <v>1</v>
      </c>
      <c r="AY174" s="11"/>
    </row>
    <row r="175" spans="1:51" hidden="1" x14ac:dyDescent="0.35">
      <c r="A175" s="14" t="str">
        <f>MatriceN[[#This Row],[ifrs_qualification]]&amp;"_"&amp;MatriceN[[#This Row],[underlying_nature]]</f>
        <v>ND_FINANCING</v>
      </c>
      <c r="B175" s="17" t="s">
        <v>113</v>
      </c>
      <c r="C175" s="17">
        <v>5378944</v>
      </c>
      <c r="D175" s="17" t="s">
        <v>79</v>
      </c>
      <c r="E175" s="17" t="s">
        <v>119</v>
      </c>
      <c r="F175" s="17">
        <v>0</v>
      </c>
      <c r="G175" s="17">
        <v>-20142.82</v>
      </c>
      <c r="H175" s="17">
        <v>0</v>
      </c>
      <c r="I175" s="17">
        <v>0</v>
      </c>
      <c r="J175" s="17">
        <v>0</v>
      </c>
      <c r="K175" s="10"/>
      <c r="L175" s="10"/>
      <c r="M175">
        <v>9300</v>
      </c>
      <c r="N175" t="s">
        <v>16</v>
      </c>
      <c r="O175" t="s">
        <v>81</v>
      </c>
      <c r="P175" t="s">
        <v>82</v>
      </c>
      <c r="Q175">
        <v>5378944</v>
      </c>
      <c r="R175" t="s">
        <v>115</v>
      </c>
      <c r="S175" t="s">
        <v>201</v>
      </c>
      <c r="T175" t="s">
        <v>85</v>
      </c>
      <c r="U175" t="s">
        <v>111</v>
      </c>
      <c r="W175" t="s">
        <v>10</v>
      </c>
      <c r="X175" s="7">
        <v>45365</v>
      </c>
      <c r="Y175" s="7">
        <v>45366</v>
      </c>
      <c r="Z175" s="7">
        <v>45460</v>
      </c>
      <c r="AA175" t="s">
        <v>15</v>
      </c>
      <c r="AB175" s="2">
        <v>98961236.879999995</v>
      </c>
      <c r="AC175" s="2">
        <v>0</v>
      </c>
      <c r="AD175" s="2" t="s">
        <v>0</v>
      </c>
      <c r="AE175" s="2">
        <v>8832197.2100000009</v>
      </c>
      <c r="AF175" s="2">
        <v>0</v>
      </c>
      <c r="AH175" s="18"/>
      <c r="AI175" t="s">
        <v>88</v>
      </c>
      <c r="AJ175" t="s">
        <v>89</v>
      </c>
      <c r="AK175" t="s">
        <v>121</v>
      </c>
      <c r="AN175" s="18"/>
      <c r="AO175" t="s">
        <v>121</v>
      </c>
      <c r="AQ175" s="18"/>
      <c r="AR175" s="18"/>
      <c r="AS175" s="2">
        <v>0</v>
      </c>
      <c r="AT175" t="s">
        <v>90</v>
      </c>
      <c r="AU175" t="s">
        <v>91</v>
      </c>
      <c r="AV175" t="s">
        <v>90</v>
      </c>
      <c r="AW175" s="18">
        <v>11.459</v>
      </c>
      <c r="AX175" s="13">
        <v>1</v>
      </c>
      <c r="AY175" s="11"/>
    </row>
    <row r="176" spans="1:51" hidden="1" x14ac:dyDescent="0.35">
      <c r="A176" s="14" t="str">
        <f>MatriceN[[#This Row],[ifrs_qualification]]&amp;"_"&amp;MatriceN[[#This Row],[underlying_nature]]</f>
        <v>ND_FINANCING</v>
      </c>
      <c r="B176" s="17" t="s">
        <v>113</v>
      </c>
      <c r="C176" s="17">
        <v>5378945</v>
      </c>
      <c r="D176" s="17" t="s">
        <v>79</v>
      </c>
      <c r="E176" s="17" t="s">
        <v>119</v>
      </c>
      <c r="F176" s="17">
        <v>0</v>
      </c>
      <c r="G176" s="17">
        <v>-183378.61000000002</v>
      </c>
      <c r="H176" s="17">
        <v>0</v>
      </c>
      <c r="I176" s="17">
        <v>0</v>
      </c>
      <c r="J176" s="17">
        <v>0</v>
      </c>
      <c r="K176" s="10"/>
      <c r="L176" s="10"/>
      <c r="M176">
        <v>9300</v>
      </c>
      <c r="N176" t="s">
        <v>16</v>
      </c>
      <c r="O176" t="s">
        <v>81</v>
      </c>
      <c r="P176" t="s">
        <v>82</v>
      </c>
      <c r="Q176">
        <v>5378945</v>
      </c>
      <c r="R176" t="s">
        <v>115</v>
      </c>
      <c r="S176" t="s">
        <v>201</v>
      </c>
      <c r="T176" t="s">
        <v>85</v>
      </c>
      <c r="U176" t="s">
        <v>111</v>
      </c>
      <c r="W176" t="s">
        <v>10</v>
      </c>
      <c r="X176" s="7">
        <v>45365</v>
      </c>
      <c r="Y176" s="7">
        <v>45366</v>
      </c>
      <c r="Z176" s="7">
        <v>45432</v>
      </c>
      <c r="AA176" t="s">
        <v>15</v>
      </c>
      <c r="AB176" s="2">
        <v>69487874.370000005</v>
      </c>
      <c r="AC176" s="2">
        <v>0</v>
      </c>
      <c r="AD176" s="2" t="s">
        <v>0</v>
      </c>
      <c r="AE176" s="2">
        <v>6201727.3600000003</v>
      </c>
      <c r="AF176" s="2">
        <v>0</v>
      </c>
      <c r="AH176" s="18"/>
      <c r="AI176" t="s">
        <v>88</v>
      </c>
      <c r="AJ176" t="s">
        <v>89</v>
      </c>
      <c r="AK176" t="s">
        <v>121</v>
      </c>
      <c r="AN176" s="18"/>
      <c r="AO176" t="s">
        <v>121</v>
      </c>
      <c r="AQ176" s="18"/>
      <c r="AR176" s="18"/>
      <c r="AS176" s="2">
        <v>0</v>
      </c>
      <c r="AT176" t="s">
        <v>90</v>
      </c>
      <c r="AU176" t="s">
        <v>91</v>
      </c>
      <c r="AV176" t="s">
        <v>90</v>
      </c>
      <c r="AW176" s="18">
        <v>11.459</v>
      </c>
      <c r="AX176" s="13">
        <v>1</v>
      </c>
      <c r="AY176" s="11"/>
    </row>
    <row r="177" spans="1:51" hidden="1" x14ac:dyDescent="0.35">
      <c r="A177" s="14" t="str">
        <f>MatriceN[[#This Row],[ifrs_qualification]]&amp;"_"&amp;MatriceN[[#This Row],[underlying_nature]]</f>
        <v>ND_FINANCING</v>
      </c>
      <c r="B177" s="17" t="s">
        <v>113</v>
      </c>
      <c r="C177" s="17">
        <v>5378946</v>
      </c>
      <c r="D177" s="17" t="s">
        <v>79</v>
      </c>
      <c r="E177" s="17" t="s">
        <v>119</v>
      </c>
      <c r="F177" s="17">
        <v>0</v>
      </c>
      <c r="G177" s="17">
        <v>36334.549999999996</v>
      </c>
      <c r="H177" s="17">
        <v>0</v>
      </c>
      <c r="I177" s="17">
        <v>0</v>
      </c>
      <c r="J177" s="17">
        <v>0</v>
      </c>
      <c r="K177" s="10"/>
      <c r="L177" s="10"/>
      <c r="M177">
        <v>9300</v>
      </c>
      <c r="N177" t="s">
        <v>16</v>
      </c>
      <c r="O177" t="s">
        <v>81</v>
      </c>
      <c r="P177" t="s">
        <v>82</v>
      </c>
      <c r="Q177">
        <v>5378946</v>
      </c>
      <c r="R177" t="s">
        <v>115</v>
      </c>
      <c r="S177" t="s">
        <v>201</v>
      </c>
      <c r="T177" t="s">
        <v>85</v>
      </c>
      <c r="U177" t="s">
        <v>111</v>
      </c>
      <c r="W177" t="s">
        <v>10</v>
      </c>
      <c r="X177" s="7">
        <v>45365</v>
      </c>
      <c r="Y177" s="7">
        <v>45366</v>
      </c>
      <c r="Z177" s="7">
        <v>45456</v>
      </c>
      <c r="AA177" t="s">
        <v>15</v>
      </c>
      <c r="AB177" s="2">
        <v>99004999.75</v>
      </c>
      <c r="AC177" s="2">
        <v>0</v>
      </c>
      <c r="AD177" s="2" t="s">
        <v>0</v>
      </c>
      <c r="AE177" s="2">
        <v>8836103.0099999998</v>
      </c>
      <c r="AF177" s="2">
        <v>0</v>
      </c>
      <c r="AH177" s="18"/>
      <c r="AI177" t="s">
        <v>88</v>
      </c>
      <c r="AJ177" t="s">
        <v>89</v>
      </c>
      <c r="AK177" t="s">
        <v>121</v>
      </c>
      <c r="AN177" s="18"/>
      <c r="AO177" t="s">
        <v>121</v>
      </c>
      <c r="AQ177" s="18"/>
      <c r="AR177" s="18"/>
      <c r="AS177" s="2">
        <v>0</v>
      </c>
      <c r="AT177" t="s">
        <v>90</v>
      </c>
      <c r="AU177" t="s">
        <v>91</v>
      </c>
      <c r="AV177" t="s">
        <v>90</v>
      </c>
      <c r="AW177" s="18">
        <v>11.459</v>
      </c>
      <c r="AX177" s="13">
        <v>1</v>
      </c>
      <c r="AY177" s="11"/>
    </row>
    <row r="178" spans="1:51" hidden="1" x14ac:dyDescent="0.35">
      <c r="A178" s="14" t="str">
        <f>MatriceN[[#This Row],[ifrs_qualification]]&amp;"_"&amp;MatriceN[[#This Row],[underlying_nature]]</f>
        <v>ND_FINANCING</v>
      </c>
      <c r="B178" s="17" t="s">
        <v>113</v>
      </c>
      <c r="C178" s="17">
        <v>5378947</v>
      </c>
      <c r="D178" s="17" t="s">
        <v>79</v>
      </c>
      <c r="E178" s="17" t="s">
        <v>119</v>
      </c>
      <c r="F178" s="17">
        <v>0</v>
      </c>
      <c r="G178" s="17">
        <v>-326005.59000000003</v>
      </c>
      <c r="H178" s="17">
        <v>0</v>
      </c>
      <c r="I178" s="17">
        <v>0</v>
      </c>
      <c r="J178" s="17">
        <v>0</v>
      </c>
      <c r="K178" s="10"/>
      <c r="L178" s="10"/>
      <c r="M178">
        <v>9300</v>
      </c>
      <c r="N178" t="s">
        <v>16</v>
      </c>
      <c r="O178" t="s">
        <v>81</v>
      </c>
      <c r="P178" t="s">
        <v>82</v>
      </c>
      <c r="Q178">
        <v>5378947</v>
      </c>
      <c r="R178" t="s">
        <v>115</v>
      </c>
      <c r="S178" t="s">
        <v>201</v>
      </c>
      <c r="T178" t="s">
        <v>85</v>
      </c>
      <c r="U178" t="s">
        <v>111</v>
      </c>
      <c r="W178" t="s">
        <v>10</v>
      </c>
      <c r="X178" s="7">
        <v>45365</v>
      </c>
      <c r="Y178" s="7">
        <v>45366</v>
      </c>
      <c r="Z178" s="7">
        <v>45425</v>
      </c>
      <c r="AA178" t="s">
        <v>15</v>
      </c>
      <c r="AB178" s="2">
        <v>99345478.870000005</v>
      </c>
      <c r="AC178" s="2">
        <v>0</v>
      </c>
      <c r="AD178" s="2" t="s">
        <v>0</v>
      </c>
      <c r="AE178" s="2">
        <v>8866490.4499999993</v>
      </c>
      <c r="AF178" s="2">
        <v>0</v>
      </c>
      <c r="AH178" s="18"/>
      <c r="AI178" t="s">
        <v>88</v>
      </c>
      <c r="AJ178" t="s">
        <v>89</v>
      </c>
      <c r="AK178" t="s">
        <v>121</v>
      </c>
      <c r="AN178" s="18"/>
      <c r="AO178" t="s">
        <v>121</v>
      </c>
      <c r="AQ178" s="18"/>
      <c r="AR178" s="18"/>
      <c r="AS178" s="2">
        <v>0</v>
      </c>
      <c r="AT178" t="s">
        <v>90</v>
      </c>
      <c r="AU178" t="s">
        <v>91</v>
      </c>
      <c r="AV178" t="s">
        <v>90</v>
      </c>
      <c r="AW178" s="18">
        <v>11.459</v>
      </c>
      <c r="AX178" s="13">
        <v>1</v>
      </c>
      <c r="AY178" s="11"/>
    </row>
    <row r="179" spans="1:51" hidden="1" x14ac:dyDescent="0.35">
      <c r="A179" s="14" t="str">
        <f>MatriceN[[#This Row],[ifrs_qualification]]&amp;"_"&amp;MatriceN[[#This Row],[underlying_nature]]</f>
        <v>ND_FINANCING</v>
      </c>
      <c r="B179" s="17" t="s">
        <v>113</v>
      </c>
      <c r="C179" s="17">
        <v>5432882</v>
      </c>
      <c r="D179" s="17" t="s">
        <v>79</v>
      </c>
      <c r="E179" s="17" t="s">
        <v>119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0"/>
      <c r="L179" s="10"/>
      <c r="M179">
        <v>9300</v>
      </c>
      <c r="N179" t="s">
        <v>16</v>
      </c>
      <c r="O179" t="s">
        <v>81</v>
      </c>
      <c r="P179" t="s">
        <v>82</v>
      </c>
      <c r="Q179">
        <v>5432882</v>
      </c>
      <c r="R179" t="s">
        <v>115</v>
      </c>
      <c r="S179" t="s">
        <v>120</v>
      </c>
      <c r="T179" t="s">
        <v>85</v>
      </c>
      <c r="U179" t="s">
        <v>102</v>
      </c>
      <c r="W179" t="s">
        <v>103</v>
      </c>
      <c r="X179" s="7">
        <v>45426</v>
      </c>
      <c r="Y179" s="7">
        <v>45428</v>
      </c>
      <c r="Z179" s="7">
        <v>45574</v>
      </c>
      <c r="AA179" t="s">
        <v>0</v>
      </c>
      <c r="AB179" s="2">
        <v>50000000</v>
      </c>
      <c r="AC179" s="2">
        <v>0</v>
      </c>
      <c r="AD179" s="2" t="s">
        <v>0</v>
      </c>
      <c r="AE179" s="2">
        <v>50000000</v>
      </c>
      <c r="AF179" s="2">
        <v>0</v>
      </c>
      <c r="AH179" s="18"/>
      <c r="AI179" t="s">
        <v>88</v>
      </c>
      <c r="AJ179" t="s">
        <v>89</v>
      </c>
      <c r="AK179" t="s">
        <v>121</v>
      </c>
      <c r="AN179" s="18"/>
      <c r="AO179" t="s">
        <v>121</v>
      </c>
      <c r="AQ179" s="18"/>
      <c r="AR179" s="18"/>
      <c r="AS179" s="2">
        <v>0</v>
      </c>
      <c r="AT179" t="s">
        <v>90</v>
      </c>
      <c r="AU179" t="s">
        <v>91</v>
      </c>
      <c r="AV179" t="s">
        <v>90</v>
      </c>
      <c r="AW179" s="18">
        <v>1</v>
      </c>
      <c r="AX179" s="13">
        <v>1</v>
      </c>
      <c r="AY179" s="11"/>
    </row>
    <row r="180" spans="1:51" hidden="1" x14ac:dyDescent="0.35">
      <c r="A180" s="14" t="str">
        <f>MatriceN[[#This Row],[ifrs_qualification]]&amp;"_"&amp;MatriceN[[#This Row],[underlying_nature]]</f>
        <v>ND_FINANCING</v>
      </c>
      <c r="B180" s="17" t="s">
        <v>113</v>
      </c>
      <c r="C180" s="17">
        <v>5434131</v>
      </c>
      <c r="D180" s="17" t="s">
        <v>79</v>
      </c>
      <c r="E180" s="17" t="s">
        <v>119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0"/>
      <c r="L180" s="10"/>
      <c r="M180">
        <v>9300</v>
      </c>
      <c r="N180" t="s">
        <v>16</v>
      </c>
      <c r="O180" t="s">
        <v>81</v>
      </c>
      <c r="P180" t="s">
        <v>82</v>
      </c>
      <c r="Q180">
        <v>5434131</v>
      </c>
      <c r="R180" t="s">
        <v>115</v>
      </c>
      <c r="S180" t="s">
        <v>120</v>
      </c>
      <c r="T180" t="s">
        <v>85</v>
      </c>
      <c r="U180" t="s">
        <v>124</v>
      </c>
      <c r="W180" t="s">
        <v>125</v>
      </c>
      <c r="X180" s="7">
        <v>45427</v>
      </c>
      <c r="Y180" s="7">
        <v>45429</v>
      </c>
      <c r="Z180" s="7">
        <v>45614</v>
      </c>
      <c r="AA180" t="s">
        <v>0</v>
      </c>
      <c r="AB180" s="2">
        <v>45000000</v>
      </c>
      <c r="AC180" s="2">
        <v>0</v>
      </c>
      <c r="AD180" s="2" t="s">
        <v>0</v>
      </c>
      <c r="AE180" s="2">
        <v>45000000</v>
      </c>
      <c r="AF180" s="2">
        <v>0</v>
      </c>
      <c r="AH180" s="18"/>
      <c r="AI180" t="s">
        <v>88</v>
      </c>
      <c r="AJ180" t="s">
        <v>89</v>
      </c>
      <c r="AK180" t="s">
        <v>121</v>
      </c>
      <c r="AN180" s="18"/>
      <c r="AO180" t="s">
        <v>121</v>
      </c>
      <c r="AQ180" s="18"/>
      <c r="AR180" s="18"/>
      <c r="AS180" s="2">
        <v>0</v>
      </c>
      <c r="AT180" t="s">
        <v>90</v>
      </c>
      <c r="AU180" t="s">
        <v>91</v>
      </c>
      <c r="AV180" t="s">
        <v>90</v>
      </c>
      <c r="AW180" s="18">
        <v>1</v>
      </c>
      <c r="AX180" s="13">
        <v>1</v>
      </c>
      <c r="AY180" s="11"/>
    </row>
    <row r="181" spans="1:51" hidden="1" x14ac:dyDescent="0.35">
      <c r="A181" s="14" t="str">
        <f>MatriceN[[#This Row],[ifrs_qualification]]&amp;"_"&amp;MatriceN[[#This Row],[underlying_nature]]</f>
        <v>ND_FINANCING</v>
      </c>
      <c r="B181" s="17" t="s">
        <v>113</v>
      </c>
      <c r="C181" s="17">
        <v>5435535</v>
      </c>
      <c r="D181" s="17" t="s">
        <v>79</v>
      </c>
      <c r="E181" s="17" t="s">
        <v>119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0"/>
      <c r="L181" s="10"/>
      <c r="M181">
        <v>9300</v>
      </c>
      <c r="N181" t="s">
        <v>16</v>
      </c>
      <c r="O181" t="s">
        <v>81</v>
      </c>
      <c r="P181" t="s">
        <v>82</v>
      </c>
      <c r="Q181">
        <v>5435535</v>
      </c>
      <c r="R181" t="s">
        <v>115</v>
      </c>
      <c r="S181" t="s">
        <v>120</v>
      </c>
      <c r="T181" t="s">
        <v>85</v>
      </c>
      <c r="U181" t="s">
        <v>102</v>
      </c>
      <c r="W181" t="s">
        <v>103</v>
      </c>
      <c r="X181" s="7">
        <v>45428</v>
      </c>
      <c r="Y181" s="7">
        <v>45433</v>
      </c>
      <c r="Z181" s="7">
        <v>45525</v>
      </c>
      <c r="AA181" t="s">
        <v>0</v>
      </c>
      <c r="AB181" s="2">
        <v>20000000</v>
      </c>
      <c r="AC181" s="2">
        <v>0</v>
      </c>
      <c r="AD181" s="2" t="s">
        <v>0</v>
      </c>
      <c r="AE181" s="2">
        <v>20000000</v>
      </c>
      <c r="AF181" s="2">
        <v>0</v>
      </c>
      <c r="AH181" s="18"/>
      <c r="AI181" t="s">
        <v>88</v>
      </c>
      <c r="AJ181" t="s">
        <v>89</v>
      </c>
      <c r="AK181" t="s">
        <v>121</v>
      </c>
      <c r="AN181" s="18"/>
      <c r="AO181" t="s">
        <v>121</v>
      </c>
      <c r="AQ181" s="18"/>
      <c r="AR181" s="18"/>
      <c r="AS181" s="2">
        <v>0</v>
      </c>
      <c r="AT181" t="s">
        <v>90</v>
      </c>
      <c r="AU181" t="s">
        <v>91</v>
      </c>
      <c r="AV181" t="s">
        <v>90</v>
      </c>
      <c r="AW181" s="18">
        <v>1</v>
      </c>
      <c r="AX181" s="13">
        <v>1</v>
      </c>
      <c r="AY181" s="11"/>
    </row>
    <row r="182" spans="1:51" hidden="1" x14ac:dyDescent="0.35">
      <c r="A182" s="14" t="str">
        <f>MatriceN[[#This Row],[ifrs_qualification]]&amp;"_"&amp;MatriceN[[#This Row],[underlying_nature]]</f>
        <v>ND_FINANCING</v>
      </c>
      <c r="B182" s="17" t="s">
        <v>113</v>
      </c>
      <c r="C182" s="17">
        <v>5437079</v>
      </c>
      <c r="D182" s="17" t="s">
        <v>79</v>
      </c>
      <c r="E182" s="17" t="s">
        <v>119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0"/>
      <c r="L182" s="10"/>
      <c r="M182">
        <v>9300</v>
      </c>
      <c r="N182" t="s">
        <v>16</v>
      </c>
      <c r="O182" t="s">
        <v>81</v>
      </c>
      <c r="P182" t="s">
        <v>82</v>
      </c>
      <c r="Q182">
        <v>5437079</v>
      </c>
      <c r="R182" t="s">
        <v>115</v>
      </c>
      <c r="S182" t="s">
        <v>120</v>
      </c>
      <c r="T182" t="s">
        <v>85</v>
      </c>
      <c r="U182" t="s">
        <v>124</v>
      </c>
      <c r="W182" t="s">
        <v>125</v>
      </c>
      <c r="X182" s="7">
        <v>45429</v>
      </c>
      <c r="Y182" s="7">
        <v>45434</v>
      </c>
      <c r="Z182" s="7">
        <v>45618</v>
      </c>
      <c r="AA182" t="s">
        <v>0</v>
      </c>
      <c r="AB182" s="2">
        <v>20000000</v>
      </c>
      <c r="AC182" s="2">
        <v>0</v>
      </c>
      <c r="AD182" s="2" t="s">
        <v>0</v>
      </c>
      <c r="AE182" s="2">
        <v>20000000</v>
      </c>
      <c r="AF182" s="2">
        <v>0</v>
      </c>
      <c r="AH182" s="18"/>
      <c r="AI182" t="s">
        <v>88</v>
      </c>
      <c r="AJ182" t="s">
        <v>89</v>
      </c>
      <c r="AK182" t="s">
        <v>121</v>
      </c>
      <c r="AN182" s="18"/>
      <c r="AO182" t="s">
        <v>121</v>
      </c>
      <c r="AQ182" s="18"/>
      <c r="AR182" s="18"/>
      <c r="AS182" s="2">
        <v>0</v>
      </c>
      <c r="AT182" t="s">
        <v>90</v>
      </c>
      <c r="AU182" t="s">
        <v>91</v>
      </c>
      <c r="AV182" t="s">
        <v>90</v>
      </c>
      <c r="AW182" s="18">
        <v>1</v>
      </c>
      <c r="AX182" s="13">
        <v>1</v>
      </c>
      <c r="AY182" s="11"/>
    </row>
    <row r="183" spans="1:51" hidden="1" x14ac:dyDescent="0.35">
      <c r="A183" s="14" t="str">
        <f>MatriceN[[#This Row],[ifrs_qualification]]&amp;"_"&amp;MatriceN[[#This Row],[underlying_nature]]</f>
        <v>ND_FINANCING</v>
      </c>
      <c r="B183" s="17" t="s">
        <v>113</v>
      </c>
      <c r="C183" s="17">
        <v>5441829</v>
      </c>
      <c r="D183" s="17" t="s">
        <v>79</v>
      </c>
      <c r="E183" s="17" t="s">
        <v>119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0"/>
      <c r="L183" s="10"/>
      <c r="M183">
        <v>9300</v>
      </c>
      <c r="N183" t="s">
        <v>16</v>
      </c>
      <c r="O183" t="s">
        <v>81</v>
      </c>
      <c r="P183" t="s">
        <v>82</v>
      </c>
      <c r="Q183">
        <v>5441829</v>
      </c>
      <c r="R183" t="s">
        <v>115</v>
      </c>
      <c r="S183" t="s">
        <v>120</v>
      </c>
      <c r="T183" t="s">
        <v>85</v>
      </c>
      <c r="U183" t="s">
        <v>102</v>
      </c>
      <c r="W183" t="s">
        <v>103</v>
      </c>
      <c r="X183" s="7">
        <v>45434</v>
      </c>
      <c r="Y183" s="7">
        <v>45436</v>
      </c>
      <c r="Z183" s="7">
        <v>45467</v>
      </c>
      <c r="AA183" t="s">
        <v>0</v>
      </c>
      <c r="AB183" s="2">
        <v>20000000</v>
      </c>
      <c r="AC183" s="2">
        <v>0</v>
      </c>
      <c r="AD183" s="2" t="s">
        <v>0</v>
      </c>
      <c r="AE183" s="2">
        <v>20000000</v>
      </c>
      <c r="AF183" s="2">
        <v>0</v>
      </c>
      <c r="AH183" s="18"/>
      <c r="AI183" t="s">
        <v>88</v>
      </c>
      <c r="AJ183" t="s">
        <v>89</v>
      </c>
      <c r="AK183" t="s">
        <v>121</v>
      </c>
      <c r="AN183" s="18"/>
      <c r="AO183" t="s">
        <v>121</v>
      </c>
      <c r="AQ183" s="18"/>
      <c r="AR183" s="18"/>
      <c r="AS183" s="2">
        <v>0</v>
      </c>
      <c r="AT183" t="s">
        <v>90</v>
      </c>
      <c r="AU183" t="s">
        <v>91</v>
      </c>
      <c r="AV183" t="s">
        <v>90</v>
      </c>
      <c r="AW183" s="18">
        <v>1</v>
      </c>
      <c r="AX183" s="13">
        <v>1</v>
      </c>
      <c r="AY183" s="11"/>
    </row>
    <row r="184" spans="1:51" hidden="1" x14ac:dyDescent="0.35">
      <c r="A184" s="14" t="str">
        <f>MatriceN[[#This Row],[ifrs_qualification]]&amp;"_"&amp;MatriceN[[#This Row],[underlying_nature]]</f>
        <v>ND_FINANCING</v>
      </c>
      <c r="B184" s="17" t="s">
        <v>113</v>
      </c>
      <c r="C184" s="17">
        <v>5465268</v>
      </c>
      <c r="D184" s="17" t="s">
        <v>79</v>
      </c>
      <c r="E184" s="17" t="s">
        <v>119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0"/>
      <c r="L184" s="10"/>
      <c r="M184">
        <v>9300</v>
      </c>
      <c r="N184" t="s">
        <v>16</v>
      </c>
      <c r="O184" t="s">
        <v>81</v>
      </c>
      <c r="P184" t="s">
        <v>82</v>
      </c>
      <c r="Q184">
        <v>5465268</v>
      </c>
      <c r="R184" t="s">
        <v>115</v>
      </c>
      <c r="S184" t="s">
        <v>120</v>
      </c>
      <c r="T184" t="s">
        <v>85</v>
      </c>
      <c r="U184" t="s">
        <v>102</v>
      </c>
      <c r="W184" t="s">
        <v>103</v>
      </c>
      <c r="X184" s="7">
        <v>45454</v>
      </c>
      <c r="Y184" s="7">
        <v>45457</v>
      </c>
      <c r="Z184" s="7">
        <v>45579</v>
      </c>
      <c r="AA184" t="s">
        <v>0</v>
      </c>
      <c r="AB184" s="2">
        <v>50000000</v>
      </c>
      <c r="AC184" s="2">
        <v>0</v>
      </c>
      <c r="AD184" s="2" t="s">
        <v>0</v>
      </c>
      <c r="AE184" s="2">
        <v>50000000</v>
      </c>
      <c r="AF184" s="2">
        <v>0</v>
      </c>
      <c r="AH184" s="18"/>
      <c r="AI184" t="s">
        <v>88</v>
      </c>
      <c r="AJ184" t="s">
        <v>89</v>
      </c>
      <c r="AK184" t="s">
        <v>121</v>
      </c>
      <c r="AN184" s="18"/>
      <c r="AO184" t="s">
        <v>121</v>
      </c>
      <c r="AQ184" s="18"/>
      <c r="AR184" s="18"/>
      <c r="AS184" s="2">
        <v>0</v>
      </c>
      <c r="AT184" t="s">
        <v>90</v>
      </c>
      <c r="AU184" t="s">
        <v>91</v>
      </c>
      <c r="AV184" t="s">
        <v>90</v>
      </c>
      <c r="AW184" s="18">
        <v>1</v>
      </c>
      <c r="AX184" s="13">
        <v>1</v>
      </c>
      <c r="AY184" s="11"/>
    </row>
    <row r="185" spans="1:51" hidden="1" x14ac:dyDescent="0.35">
      <c r="A185" s="14" t="str">
        <f>MatriceN[[#This Row],[ifrs_qualification]]&amp;"_"&amp;MatriceN[[#This Row],[underlying_nature]]</f>
        <v>ND_FINANCING</v>
      </c>
      <c r="B185" s="17" t="s">
        <v>113</v>
      </c>
      <c r="C185" s="17">
        <v>5475796</v>
      </c>
      <c r="D185" s="17" t="s">
        <v>79</v>
      </c>
      <c r="E185" s="17" t="s">
        <v>119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0"/>
      <c r="L185" s="10"/>
      <c r="M185">
        <v>9300</v>
      </c>
      <c r="N185" t="s">
        <v>16</v>
      </c>
      <c r="O185" t="s">
        <v>81</v>
      </c>
      <c r="P185" t="s">
        <v>82</v>
      </c>
      <c r="Q185">
        <v>5475796</v>
      </c>
      <c r="R185" t="s">
        <v>115</v>
      </c>
      <c r="S185" t="s">
        <v>120</v>
      </c>
      <c r="T185" t="s">
        <v>85</v>
      </c>
      <c r="U185" t="s">
        <v>102</v>
      </c>
      <c r="W185" t="s">
        <v>103</v>
      </c>
      <c r="X185" s="7">
        <v>45462</v>
      </c>
      <c r="Y185" s="7">
        <v>45467</v>
      </c>
      <c r="Z185" s="7">
        <v>45559</v>
      </c>
      <c r="AA185" t="s">
        <v>0</v>
      </c>
      <c r="AB185" s="2">
        <v>50000000</v>
      </c>
      <c r="AC185" s="2">
        <v>0</v>
      </c>
      <c r="AD185" s="2" t="s">
        <v>0</v>
      </c>
      <c r="AE185" s="2">
        <v>50000000</v>
      </c>
      <c r="AF185" s="2">
        <v>0</v>
      </c>
      <c r="AH185" s="18"/>
      <c r="AI185" t="s">
        <v>88</v>
      </c>
      <c r="AJ185" t="s">
        <v>89</v>
      </c>
      <c r="AK185" t="s">
        <v>121</v>
      </c>
      <c r="AN185" s="18"/>
      <c r="AO185" t="s">
        <v>121</v>
      </c>
      <c r="AQ185" s="18"/>
      <c r="AR185" s="18"/>
      <c r="AS185" s="2">
        <v>0</v>
      </c>
      <c r="AT185" t="s">
        <v>90</v>
      </c>
      <c r="AU185" t="s">
        <v>91</v>
      </c>
      <c r="AV185" t="s">
        <v>90</v>
      </c>
      <c r="AW185" s="18">
        <v>1</v>
      </c>
      <c r="AX185" s="13">
        <v>1</v>
      </c>
      <c r="AY185" s="11"/>
    </row>
    <row r="186" spans="1:51" hidden="1" x14ac:dyDescent="0.35">
      <c r="A186" s="14" t="str">
        <f>MatriceN[[#This Row],[ifrs_qualification]]&amp;"_"&amp;MatriceN[[#This Row],[underlying_nature]]</f>
        <v>ND_FINANCING</v>
      </c>
      <c r="B186" s="17" t="s">
        <v>113</v>
      </c>
      <c r="C186" s="17">
        <v>5475797</v>
      </c>
      <c r="D186" s="17" t="s">
        <v>79</v>
      </c>
      <c r="E186" s="17" t="s">
        <v>119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0"/>
      <c r="L186" s="10"/>
      <c r="M186">
        <v>9300</v>
      </c>
      <c r="N186" t="s">
        <v>16</v>
      </c>
      <c r="O186" t="s">
        <v>81</v>
      </c>
      <c r="P186" t="s">
        <v>82</v>
      </c>
      <c r="Q186">
        <v>5475797</v>
      </c>
      <c r="R186" t="s">
        <v>115</v>
      </c>
      <c r="S186" t="s">
        <v>120</v>
      </c>
      <c r="T186" t="s">
        <v>85</v>
      </c>
      <c r="U186" t="s">
        <v>102</v>
      </c>
      <c r="W186" t="s">
        <v>103</v>
      </c>
      <c r="X186" s="7">
        <v>45462</v>
      </c>
      <c r="Y186" s="7">
        <v>45470</v>
      </c>
      <c r="Z186" s="7">
        <v>45649</v>
      </c>
      <c r="AA186" t="s">
        <v>0</v>
      </c>
      <c r="AB186" s="2">
        <v>50000000</v>
      </c>
      <c r="AC186" s="2">
        <v>0</v>
      </c>
      <c r="AD186" s="2" t="s">
        <v>0</v>
      </c>
      <c r="AE186" s="2">
        <v>50000000</v>
      </c>
      <c r="AF186" s="2">
        <v>0</v>
      </c>
      <c r="AH186" s="18"/>
      <c r="AI186" t="s">
        <v>88</v>
      </c>
      <c r="AJ186" t="s">
        <v>89</v>
      </c>
      <c r="AK186" t="s">
        <v>121</v>
      </c>
      <c r="AN186" s="18"/>
      <c r="AO186" t="s">
        <v>121</v>
      </c>
      <c r="AQ186" s="18"/>
      <c r="AR186" s="18"/>
      <c r="AS186" s="2">
        <v>0</v>
      </c>
      <c r="AT186" t="s">
        <v>90</v>
      </c>
      <c r="AU186" t="s">
        <v>91</v>
      </c>
      <c r="AV186" t="s">
        <v>90</v>
      </c>
      <c r="AW186" s="18">
        <v>1</v>
      </c>
      <c r="AX186" s="13">
        <v>1</v>
      </c>
      <c r="AY186" s="11"/>
    </row>
    <row r="187" spans="1:51" hidden="1" x14ac:dyDescent="0.35">
      <c r="A187" s="14" t="str">
        <f>MatriceN[[#This Row],[ifrs_qualification]]&amp;"_"&amp;MatriceN[[#This Row],[underlying_nature]]</f>
        <v>ND_FINANCING</v>
      </c>
      <c r="B187" s="17" t="s">
        <v>113</v>
      </c>
      <c r="C187" s="17">
        <v>5489020</v>
      </c>
      <c r="D187" s="17" t="s">
        <v>79</v>
      </c>
      <c r="E187" s="17" t="s">
        <v>119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0"/>
      <c r="L187" s="10"/>
      <c r="M187">
        <v>9300</v>
      </c>
      <c r="N187" t="s">
        <v>16</v>
      </c>
      <c r="O187" t="s">
        <v>81</v>
      </c>
      <c r="P187" t="s">
        <v>82</v>
      </c>
      <c r="Q187">
        <v>5489020</v>
      </c>
      <c r="R187" t="s">
        <v>115</v>
      </c>
      <c r="S187" t="s">
        <v>120</v>
      </c>
      <c r="T187" t="s">
        <v>85</v>
      </c>
      <c r="U187" t="s">
        <v>102</v>
      </c>
      <c r="W187" t="s">
        <v>103</v>
      </c>
      <c r="X187" s="7">
        <v>45471</v>
      </c>
      <c r="Y187" s="7">
        <v>45475</v>
      </c>
      <c r="Z187" s="7">
        <v>45653</v>
      </c>
      <c r="AA187" t="s">
        <v>0</v>
      </c>
      <c r="AB187" s="2">
        <v>30000000</v>
      </c>
      <c r="AC187" s="2">
        <v>0</v>
      </c>
      <c r="AD187" s="2" t="s">
        <v>0</v>
      </c>
      <c r="AE187" s="2">
        <v>30000000</v>
      </c>
      <c r="AF187" s="2">
        <v>0</v>
      </c>
      <c r="AH187" s="18"/>
      <c r="AI187" t="s">
        <v>88</v>
      </c>
      <c r="AJ187" t="s">
        <v>89</v>
      </c>
      <c r="AK187" t="s">
        <v>121</v>
      </c>
      <c r="AN187" s="18"/>
      <c r="AO187" t="s">
        <v>121</v>
      </c>
      <c r="AQ187" s="18"/>
      <c r="AR187" s="18"/>
      <c r="AS187" s="2">
        <v>0</v>
      </c>
      <c r="AT187" t="s">
        <v>90</v>
      </c>
      <c r="AU187" t="s">
        <v>91</v>
      </c>
      <c r="AV187" t="s">
        <v>90</v>
      </c>
      <c r="AW187" s="18">
        <v>1</v>
      </c>
      <c r="AX187" s="13">
        <v>1</v>
      </c>
      <c r="AY187" s="11"/>
    </row>
    <row r="188" spans="1:51" hidden="1" x14ac:dyDescent="0.35">
      <c r="A188" s="14" t="str">
        <f>MatriceN[[#This Row],[ifrs_qualification]]&amp;"_"&amp;MatriceN[[#This Row],[underlying_nature]]</f>
        <v>ND_FINANCING</v>
      </c>
      <c r="B188" s="17" t="s">
        <v>113</v>
      </c>
      <c r="C188" s="17">
        <v>5567887</v>
      </c>
      <c r="D188" s="17" t="s">
        <v>79</v>
      </c>
      <c r="E188" s="17" t="s">
        <v>119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0"/>
      <c r="L188" s="10"/>
      <c r="M188">
        <v>9300</v>
      </c>
      <c r="N188" t="s">
        <v>16</v>
      </c>
      <c r="O188" t="s">
        <v>81</v>
      </c>
      <c r="P188" t="s">
        <v>82</v>
      </c>
      <c r="Q188">
        <v>5567887</v>
      </c>
      <c r="R188" t="s">
        <v>115</v>
      </c>
      <c r="S188" t="s">
        <v>120</v>
      </c>
      <c r="T188" t="s">
        <v>85</v>
      </c>
      <c r="U188" t="s">
        <v>102</v>
      </c>
      <c r="W188" t="s">
        <v>103</v>
      </c>
      <c r="X188" s="7">
        <v>45546</v>
      </c>
      <c r="Y188" s="7">
        <v>45547</v>
      </c>
      <c r="Z188" s="7">
        <v>45638</v>
      </c>
      <c r="AA188" t="s">
        <v>0</v>
      </c>
      <c r="AB188" s="2">
        <v>50000000</v>
      </c>
      <c r="AC188" s="2">
        <v>0</v>
      </c>
      <c r="AD188" s="2" t="s">
        <v>0</v>
      </c>
      <c r="AE188" s="2">
        <v>50000000</v>
      </c>
      <c r="AF188" s="2">
        <v>0</v>
      </c>
      <c r="AH188" s="18"/>
      <c r="AI188" t="s">
        <v>88</v>
      </c>
      <c r="AJ188" t="s">
        <v>89</v>
      </c>
      <c r="AK188" t="s">
        <v>121</v>
      </c>
      <c r="AN188" s="18"/>
      <c r="AO188" t="s">
        <v>121</v>
      </c>
      <c r="AQ188" s="18"/>
      <c r="AR188" s="18"/>
      <c r="AS188" s="2">
        <v>0</v>
      </c>
      <c r="AT188" t="s">
        <v>90</v>
      </c>
      <c r="AU188" t="s">
        <v>91</v>
      </c>
      <c r="AV188" t="s">
        <v>90</v>
      </c>
      <c r="AW188" s="18">
        <v>1</v>
      </c>
      <c r="AX188" s="13">
        <v>1</v>
      </c>
      <c r="AY188" s="11"/>
    </row>
    <row r="189" spans="1:51" hidden="1" x14ac:dyDescent="0.35">
      <c r="A189" s="14" t="str">
        <f>MatriceN[[#This Row],[ifrs_qualification]]&amp;"_"&amp;MatriceN[[#This Row],[underlying_nature]]</f>
        <v>ND_FINANCING</v>
      </c>
      <c r="B189" s="17" t="s">
        <v>113</v>
      </c>
      <c r="C189" s="17">
        <v>5579216</v>
      </c>
      <c r="D189" s="17" t="s">
        <v>79</v>
      </c>
      <c r="E189" s="17" t="s">
        <v>119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0"/>
      <c r="L189" s="10"/>
      <c r="M189">
        <v>9300</v>
      </c>
      <c r="N189" t="s">
        <v>16</v>
      </c>
      <c r="O189" t="s">
        <v>81</v>
      </c>
      <c r="P189" t="s">
        <v>82</v>
      </c>
      <c r="Q189">
        <v>5579216</v>
      </c>
      <c r="R189" t="s">
        <v>115</v>
      </c>
      <c r="S189" t="s">
        <v>120</v>
      </c>
      <c r="T189" t="s">
        <v>85</v>
      </c>
      <c r="U189" t="s">
        <v>124</v>
      </c>
      <c r="W189" t="s">
        <v>125</v>
      </c>
      <c r="X189" s="7">
        <v>45558</v>
      </c>
      <c r="Y189" s="7">
        <v>45559</v>
      </c>
      <c r="Z189" s="7">
        <v>45650</v>
      </c>
      <c r="AA189" t="s">
        <v>0</v>
      </c>
      <c r="AB189" s="2">
        <v>30000000</v>
      </c>
      <c r="AC189" s="2">
        <v>0</v>
      </c>
      <c r="AD189" s="2" t="s">
        <v>0</v>
      </c>
      <c r="AE189" s="2">
        <v>30000000</v>
      </c>
      <c r="AF189" s="2">
        <v>0</v>
      </c>
      <c r="AH189" s="18"/>
      <c r="AI189" t="s">
        <v>88</v>
      </c>
      <c r="AJ189" t="s">
        <v>89</v>
      </c>
      <c r="AK189" t="s">
        <v>121</v>
      </c>
      <c r="AN189" s="18"/>
      <c r="AO189" t="s">
        <v>121</v>
      </c>
      <c r="AQ189" s="18"/>
      <c r="AR189" s="18"/>
      <c r="AS189" s="2">
        <v>0</v>
      </c>
      <c r="AT189" t="s">
        <v>90</v>
      </c>
      <c r="AU189" t="s">
        <v>91</v>
      </c>
      <c r="AV189" t="s">
        <v>90</v>
      </c>
      <c r="AW189" s="18">
        <v>1</v>
      </c>
      <c r="AX189" s="13">
        <v>1</v>
      </c>
      <c r="AY189" s="11"/>
    </row>
    <row r="190" spans="1:51" hidden="1" x14ac:dyDescent="0.35">
      <c r="A190" s="14" t="str">
        <f>MatriceN[[#This Row],[ifrs_qualification]]&amp;"_"&amp;MatriceN[[#This Row],[underlying_nature]]</f>
        <v>ND_FINANCING</v>
      </c>
      <c r="B190" s="17" t="s">
        <v>113</v>
      </c>
      <c r="C190" s="17">
        <v>5342432</v>
      </c>
      <c r="D190" s="17" t="s">
        <v>79</v>
      </c>
      <c r="E190" s="17" t="s">
        <v>119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0"/>
      <c r="L190" s="10"/>
      <c r="M190">
        <v>9300</v>
      </c>
      <c r="N190" t="s">
        <v>16</v>
      </c>
      <c r="O190" t="s">
        <v>112</v>
      </c>
      <c r="P190" t="s">
        <v>82</v>
      </c>
      <c r="Q190">
        <v>5342432</v>
      </c>
      <c r="R190" t="s">
        <v>115</v>
      </c>
      <c r="S190" t="s">
        <v>120</v>
      </c>
      <c r="T190" t="s">
        <v>85</v>
      </c>
      <c r="U190" t="s">
        <v>96</v>
      </c>
      <c r="W190" t="s">
        <v>2</v>
      </c>
      <c r="X190" s="7">
        <v>45343</v>
      </c>
      <c r="Y190" s="7">
        <v>45345</v>
      </c>
      <c r="Z190" s="7">
        <v>45709</v>
      </c>
      <c r="AA190" t="s">
        <v>0</v>
      </c>
      <c r="AB190" s="2">
        <v>50000000</v>
      </c>
      <c r="AC190" s="2">
        <v>50000000</v>
      </c>
      <c r="AD190" s="2" t="s">
        <v>0</v>
      </c>
      <c r="AE190" s="2">
        <v>50000000</v>
      </c>
      <c r="AF190" s="2">
        <v>50000000</v>
      </c>
      <c r="AH190" s="18"/>
      <c r="AI190" t="s">
        <v>88</v>
      </c>
      <c r="AJ190" t="s">
        <v>89</v>
      </c>
      <c r="AK190" t="s">
        <v>121</v>
      </c>
      <c r="AN190" s="18">
        <v>3.45</v>
      </c>
      <c r="AO190" t="s">
        <v>122</v>
      </c>
      <c r="AP190" t="s">
        <v>123</v>
      </c>
      <c r="AQ190" s="18">
        <v>0</v>
      </c>
      <c r="AR190" s="18"/>
      <c r="AS190" s="2"/>
      <c r="AT190" t="s">
        <v>90</v>
      </c>
      <c r="AU190" t="s">
        <v>91</v>
      </c>
      <c r="AV190" t="s">
        <v>90</v>
      </c>
      <c r="AW190" s="18">
        <v>1</v>
      </c>
      <c r="AX190" s="13">
        <v>1</v>
      </c>
      <c r="AY190" s="11"/>
    </row>
    <row r="191" spans="1:51" hidden="1" x14ac:dyDescent="0.35">
      <c r="A191" s="14" t="str">
        <f>MatriceN[[#This Row],[ifrs_qualification]]&amp;"_"&amp;MatriceN[[#This Row],[underlying_nature]]</f>
        <v>ND_FINANCING</v>
      </c>
      <c r="B191" s="17" t="s">
        <v>113</v>
      </c>
      <c r="C191" s="17">
        <v>5344064</v>
      </c>
      <c r="D191" s="17" t="s">
        <v>79</v>
      </c>
      <c r="E191" s="17" t="s">
        <v>119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0"/>
      <c r="L191" s="10"/>
      <c r="M191">
        <v>9300</v>
      </c>
      <c r="N191" t="s">
        <v>16</v>
      </c>
      <c r="O191" t="s">
        <v>112</v>
      </c>
      <c r="P191" t="s">
        <v>82</v>
      </c>
      <c r="Q191">
        <v>5344064</v>
      </c>
      <c r="R191" t="s">
        <v>115</v>
      </c>
      <c r="S191" t="s">
        <v>120</v>
      </c>
      <c r="T191" t="s">
        <v>85</v>
      </c>
      <c r="U191" t="s">
        <v>124</v>
      </c>
      <c r="W191" t="s">
        <v>125</v>
      </c>
      <c r="X191" s="7">
        <v>45345</v>
      </c>
      <c r="Y191" s="7">
        <v>45349</v>
      </c>
      <c r="Z191" s="7">
        <v>45715</v>
      </c>
      <c r="AA191" t="s">
        <v>0</v>
      </c>
      <c r="AB191" s="2">
        <v>45000000</v>
      </c>
      <c r="AC191" s="2">
        <v>45000000</v>
      </c>
      <c r="AD191" s="2" t="s">
        <v>0</v>
      </c>
      <c r="AE191" s="2">
        <v>45000000</v>
      </c>
      <c r="AF191" s="2">
        <v>45000000</v>
      </c>
      <c r="AH191" s="18"/>
      <c r="AI191" t="s">
        <v>88</v>
      </c>
      <c r="AJ191" t="s">
        <v>89</v>
      </c>
      <c r="AK191" t="s">
        <v>121</v>
      </c>
      <c r="AN191" s="18">
        <v>3.4670000000000001</v>
      </c>
      <c r="AO191" t="s">
        <v>122</v>
      </c>
      <c r="AP191" t="s">
        <v>123</v>
      </c>
      <c r="AQ191" s="18">
        <v>0</v>
      </c>
      <c r="AR191" s="18"/>
      <c r="AS191" s="2"/>
      <c r="AT191" t="s">
        <v>90</v>
      </c>
      <c r="AU191" t="s">
        <v>91</v>
      </c>
      <c r="AV191" t="s">
        <v>90</v>
      </c>
      <c r="AW191" s="18">
        <v>1</v>
      </c>
      <c r="AX191" s="13">
        <v>1</v>
      </c>
      <c r="AY191" s="11"/>
    </row>
    <row r="192" spans="1:51" hidden="1" x14ac:dyDescent="0.35">
      <c r="A192" s="14" t="str">
        <f>MatriceN[[#This Row],[ifrs_qualification]]&amp;"_"&amp;MatriceN[[#This Row],[underlying_nature]]</f>
        <v>ND_FINANCING</v>
      </c>
      <c r="B192" s="17" t="s">
        <v>113</v>
      </c>
      <c r="C192" s="17">
        <v>5359849</v>
      </c>
      <c r="D192" s="17" t="s">
        <v>79</v>
      </c>
      <c r="E192" s="17" t="s">
        <v>119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0"/>
      <c r="L192" s="10"/>
      <c r="M192">
        <v>9300</v>
      </c>
      <c r="N192" t="s">
        <v>16</v>
      </c>
      <c r="O192" t="s">
        <v>112</v>
      </c>
      <c r="P192" t="s">
        <v>82</v>
      </c>
      <c r="Q192">
        <v>5359849</v>
      </c>
      <c r="R192" t="s">
        <v>115</v>
      </c>
      <c r="S192" t="s">
        <v>120</v>
      </c>
      <c r="T192" t="s">
        <v>85</v>
      </c>
      <c r="U192" t="s">
        <v>273</v>
      </c>
      <c r="W192" t="s">
        <v>274</v>
      </c>
      <c r="X192" s="7">
        <v>45358</v>
      </c>
      <c r="Y192" s="7">
        <v>45362</v>
      </c>
      <c r="Z192" s="7">
        <v>45727</v>
      </c>
      <c r="AA192" t="s">
        <v>0</v>
      </c>
      <c r="AB192" s="2">
        <v>25000000</v>
      </c>
      <c r="AC192" s="2">
        <v>25000000</v>
      </c>
      <c r="AD192" s="2" t="s">
        <v>0</v>
      </c>
      <c r="AE192" s="2">
        <v>25000000</v>
      </c>
      <c r="AF192" s="2">
        <v>25000000</v>
      </c>
      <c r="AH192" s="18"/>
      <c r="AI192" t="s">
        <v>88</v>
      </c>
      <c r="AJ192" t="s">
        <v>89</v>
      </c>
      <c r="AK192" t="s">
        <v>121</v>
      </c>
      <c r="AN192" s="18">
        <v>3.4849999999999999</v>
      </c>
      <c r="AO192" t="s">
        <v>122</v>
      </c>
      <c r="AP192" t="s">
        <v>123</v>
      </c>
      <c r="AQ192" s="18">
        <v>0</v>
      </c>
      <c r="AR192" s="18"/>
      <c r="AS192" s="2"/>
      <c r="AT192" t="s">
        <v>90</v>
      </c>
      <c r="AU192" t="s">
        <v>91</v>
      </c>
      <c r="AV192" t="s">
        <v>90</v>
      </c>
      <c r="AW192" s="18">
        <v>1</v>
      </c>
      <c r="AX192" s="13">
        <v>1</v>
      </c>
      <c r="AY192" s="11"/>
    </row>
    <row r="193" spans="1:51" hidden="1" x14ac:dyDescent="0.35">
      <c r="A193" s="14" t="str">
        <f>MatriceN[[#This Row],[ifrs_qualification]]&amp;"_"&amp;MatriceN[[#This Row],[underlying_nature]]</f>
        <v>ND_FINANCING</v>
      </c>
      <c r="B193" s="17" t="s">
        <v>113</v>
      </c>
      <c r="C193" s="17">
        <v>5359850</v>
      </c>
      <c r="D193" s="17" t="s">
        <v>79</v>
      </c>
      <c r="E193" s="17" t="s">
        <v>119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0"/>
      <c r="L193" s="10"/>
      <c r="M193">
        <v>9300</v>
      </c>
      <c r="N193" t="s">
        <v>16</v>
      </c>
      <c r="O193" t="s">
        <v>112</v>
      </c>
      <c r="P193" t="s">
        <v>82</v>
      </c>
      <c r="Q193">
        <v>5359850</v>
      </c>
      <c r="R193" t="s">
        <v>115</v>
      </c>
      <c r="S193" t="s">
        <v>120</v>
      </c>
      <c r="T193" t="s">
        <v>85</v>
      </c>
      <c r="U193" t="s">
        <v>273</v>
      </c>
      <c r="W193" t="s">
        <v>274</v>
      </c>
      <c r="X193" s="7">
        <v>45358</v>
      </c>
      <c r="Y193" s="7">
        <v>45362</v>
      </c>
      <c r="Z193" s="7">
        <v>45727</v>
      </c>
      <c r="AA193" t="s">
        <v>0</v>
      </c>
      <c r="AB193" s="2">
        <v>25000000</v>
      </c>
      <c r="AC193" s="2">
        <v>25000000</v>
      </c>
      <c r="AD193" s="2" t="s">
        <v>0</v>
      </c>
      <c r="AE193" s="2">
        <v>25000000</v>
      </c>
      <c r="AF193" s="2">
        <v>25000000</v>
      </c>
      <c r="AH193" s="18"/>
      <c r="AI193" t="s">
        <v>88</v>
      </c>
      <c r="AJ193" t="s">
        <v>89</v>
      </c>
      <c r="AK193" t="s">
        <v>121</v>
      </c>
      <c r="AN193" s="18">
        <v>3.4849999999999999</v>
      </c>
      <c r="AO193" t="s">
        <v>122</v>
      </c>
      <c r="AP193" t="s">
        <v>123</v>
      </c>
      <c r="AQ193" s="18">
        <v>0</v>
      </c>
      <c r="AR193" s="18"/>
      <c r="AS193" s="2"/>
      <c r="AT193" t="s">
        <v>90</v>
      </c>
      <c r="AU193" t="s">
        <v>91</v>
      </c>
      <c r="AV193" t="s">
        <v>90</v>
      </c>
      <c r="AW193" s="18">
        <v>1</v>
      </c>
      <c r="AX193" s="13">
        <v>1</v>
      </c>
      <c r="AY193" s="11"/>
    </row>
    <row r="194" spans="1:51" hidden="1" x14ac:dyDescent="0.35">
      <c r="A194" s="14" t="str">
        <f>MatriceN[[#This Row],[ifrs_qualification]]&amp;"_"&amp;MatriceN[[#This Row],[underlying_nature]]</f>
        <v>ND_FINANCING</v>
      </c>
      <c r="B194" s="17" t="s">
        <v>113</v>
      </c>
      <c r="C194" s="17">
        <v>5422231</v>
      </c>
      <c r="D194" s="17" t="s">
        <v>79</v>
      </c>
      <c r="E194" s="17" t="s">
        <v>119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0"/>
      <c r="L194" s="10"/>
      <c r="M194">
        <v>9300</v>
      </c>
      <c r="N194" t="s">
        <v>16</v>
      </c>
      <c r="O194" t="s">
        <v>112</v>
      </c>
      <c r="P194" t="s">
        <v>82</v>
      </c>
      <c r="Q194">
        <v>5422231</v>
      </c>
      <c r="R194" t="s">
        <v>115</v>
      </c>
      <c r="S194" t="s">
        <v>120</v>
      </c>
      <c r="T194" t="s">
        <v>85</v>
      </c>
      <c r="U194" t="s">
        <v>102</v>
      </c>
      <c r="W194" t="s">
        <v>103</v>
      </c>
      <c r="X194" s="7">
        <v>45415</v>
      </c>
      <c r="Y194" s="7">
        <v>45419</v>
      </c>
      <c r="Z194" s="7">
        <v>45784</v>
      </c>
      <c r="AA194" t="s">
        <v>0</v>
      </c>
      <c r="AB194" s="2">
        <v>50000000</v>
      </c>
      <c r="AC194" s="2">
        <v>50000000</v>
      </c>
      <c r="AD194" s="2" t="s">
        <v>0</v>
      </c>
      <c r="AE194" s="2">
        <v>50000000</v>
      </c>
      <c r="AF194" s="2">
        <v>50000000</v>
      </c>
      <c r="AH194" s="18"/>
      <c r="AI194" t="s">
        <v>88</v>
      </c>
      <c r="AJ194" t="s">
        <v>89</v>
      </c>
      <c r="AK194" t="s">
        <v>121</v>
      </c>
      <c r="AN194" s="18">
        <v>3.43</v>
      </c>
      <c r="AO194" t="s">
        <v>122</v>
      </c>
      <c r="AP194" t="s">
        <v>253</v>
      </c>
      <c r="AQ194" s="18">
        <v>0</v>
      </c>
      <c r="AR194" s="18"/>
      <c r="AS194" s="2"/>
      <c r="AT194" t="s">
        <v>90</v>
      </c>
      <c r="AU194" t="s">
        <v>91</v>
      </c>
      <c r="AV194" t="s">
        <v>90</v>
      </c>
      <c r="AW194" s="18">
        <v>1</v>
      </c>
      <c r="AX194" s="13">
        <v>1</v>
      </c>
      <c r="AY194" s="11"/>
    </row>
    <row r="195" spans="1:51" hidden="1" x14ac:dyDescent="0.35">
      <c r="A195" s="14" t="str">
        <f>MatriceN[[#This Row],[ifrs_qualification]]&amp;"_"&amp;MatriceN[[#This Row],[underlying_nature]]</f>
        <v>ND_FINANCING</v>
      </c>
      <c r="B195" s="17" t="s">
        <v>113</v>
      </c>
      <c r="C195" s="17">
        <v>5431681</v>
      </c>
      <c r="D195" s="17" t="s">
        <v>79</v>
      </c>
      <c r="E195" s="17" t="s">
        <v>119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0"/>
      <c r="L195" s="10"/>
      <c r="M195">
        <v>9300</v>
      </c>
      <c r="N195" t="s">
        <v>16</v>
      </c>
      <c r="O195" t="s">
        <v>112</v>
      </c>
      <c r="P195" t="s">
        <v>82</v>
      </c>
      <c r="Q195">
        <v>5431681</v>
      </c>
      <c r="R195" t="s">
        <v>115</v>
      </c>
      <c r="S195" t="s">
        <v>120</v>
      </c>
      <c r="T195" t="s">
        <v>85</v>
      </c>
      <c r="U195" t="s">
        <v>96</v>
      </c>
      <c r="W195" t="s">
        <v>2</v>
      </c>
      <c r="X195" s="7">
        <v>45425</v>
      </c>
      <c r="Y195" s="7">
        <v>45427</v>
      </c>
      <c r="Z195" s="7">
        <v>45776</v>
      </c>
      <c r="AA195" t="s">
        <v>0</v>
      </c>
      <c r="AB195" s="2">
        <v>50000000</v>
      </c>
      <c r="AC195" s="2">
        <v>50000000</v>
      </c>
      <c r="AD195" s="2" t="s">
        <v>0</v>
      </c>
      <c r="AE195" s="2">
        <v>50000000</v>
      </c>
      <c r="AF195" s="2">
        <v>50000000</v>
      </c>
      <c r="AH195" s="18"/>
      <c r="AI195" t="s">
        <v>88</v>
      </c>
      <c r="AJ195" t="s">
        <v>89</v>
      </c>
      <c r="AK195" t="s">
        <v>121</v>
      </c>
      <c r="AN195" s="18">
        <v>3.46</v>
      </c>
      <c r="AO195" t="s">
        <v>122</v>
      </c>
      <c r="AP195" t="s">
        <v>253</v>
      </c>
      <c r="AQ195" s="18">
        <v>0</v>
      </c>
      <c r="AR195" s="18"/>
      <c r="AS195" s="2"/>
      <c r="AT195" t="s">
        <v>90</v>
      </c>
      <c r="AU195" t="s">
        <v>91</v>
      </c>
      <c r="AV195" t="s">
        <v>90</v>
      </c>
      <c r="AW195" s="18">
        <v>1</v>
      </c>
      <c r="AX195" s="13">
        <v>1</v>
      </c>
      <c r="AY195" s="11"/>
    </row>
    <row r="196" spans="1:51" hidden="1" x14ac:dyDescent="0.35">
      <c r="A196" s="14" t="str">
        <f>MatriceN[[#This Row],[ifrs_qualification]]&amp;"_"&amp;MatriceN[[#This Row],[underlying_nature]]</f>
        <v>ND_FINANCING</v>
      </c>
      <c r="B196" s="17" t="s">
        <v>113</v>
      </c>
      <c r="C196" s="17">
        <v>5431702</v>
      </c>
      <c r="D196" s="17" t="s">
        <v>79</v>
      </c>
      <c r="E196" s="17" t="s">
        <v>119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0"/>
      <c r="L196" s="10"/>
      <c r="M196">
        <v>9300</v>
      </c>
      <c r="N196" t="s">
        <v>16</v>
      </c>
      <c r="O196" t="s">
        <v>112</v>
      </c>
      <c r="P196" t="s">
        <v>82</v>
      </c>
      <c r="Q196">
        <v>5431702</v>
      </c>
      <c r="R196" t="s">
        <v>115</v>
      </c>
      <c r="S196" t="s">
        <v>120</v>
      </c>
      <c r="T196" t="s">
        <v>85</v>
      </c>
      <c r="U196" t="s">
        <v>102</v>
      </c>
      <c r="W196" t="s">
        <v>103</v>
      </c>
      <c r="X196" s="7">
        <v>45425</v>
      </c>
      <c r="Y196" s="7">
        <v>45435</v>
      </c>
      <c r="Z196" s="7">
        <v>45804</v>
      </c>
      <c r="AA196" t="s">
        <v>0</v>
      </c>
      <c r="AB196" s="2">
        <v>50000000</v>
      </c>
      <c r="AC196" s="2">
        <v>50000000</v>
      </c>
      <c r="AD196" s="2" t="s">
        <v>0</v>
      </c>
      <c r="AE196" s="2">
        <v>50000000</v>
      </c>
      <c r="AF196" s="2">
        <v>50000000</v>
      </c>
      <c r="AH196" s="18"/>
      <c r="AI196" t="s">
        <v>88</v>
      </c>
      <c r="AJ196" t="s">
        <v>89</v>
      </c>
      <c r="AK196" t="s">
        <v>121</v>
      </c>
      <c r="AN196" s="18">
        <v>3.407</v>
      </c>
      <c r="AO196" t="s">
        <v>122</v>
      </c>
      <c r="AP196" t="s">
        <v>123</v>
      </c>
      <c r="AQ196" s="18">
        <v>0</v>
      </c>
      <c r="AR196" s="18"/>
      <c r="AS196" s="2"/>
      <c r="AT196" t="s">
        <v>90</v>
      </c>
      <c r="AU196" t="s">
        <v>91</v>
      </c>
      <c r="AV196" t="s">
        <v>90</v>
      </c>
      <c r="AW196" s="18">
        <v>1</v>
      </c>
      <c r="AX196" s="13">
        <v>1</v>
      </c>
      <c r="AY196" s="11"/>
    </row>
    <row r="197" spans="1:51" hidden="1" x14ac:dyDescent="0.35">
      <c r="A197" s="14" t="str">
        <f>MatriceN[[#This Row],[ifrs_qualification]]&amp;"_"&amp;MatriceN[[#This Row],[underlying_nature]]</f>
        <v>ND_FINANCING</v>
      </c>
      <c r="B197" s="17" t="s">
        <v>113</v>
      </c>
      <c r="C197" s="17">
        <v>5455790</v>
      </c>
      <c r="D197" s="17" t="s">
        <v>79</v>
      </c>
      <c r="E197" s="17" t="s">
        <v>119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0"/>
      <c r="L197" s="10"/>
      <c r="M197">
        <v>9300</v>
      </c>
      <c r="N197" t="s">
        <v>16</v>
      </c>
      <c r="O197" t="s">
        <v>112</v>
      </c>
      <c r="P197" t="s">
        <v>82</v>
      </c>
      <c r="Q197">
        <v>5455790</v>
      </c>
      <c r="R197" t="s">
        <v>115</v>
      </c>
      <c r="S197" t="s">
        <v>120</v>
      </c>
      <c r="T197" t="s">
        <v>85</v>
      </c>
      <c r="U197" t="s">
        <v>96</v>
      </c>
      <c r="W197" t="s">
        <v>2</v>
      </c>
      <c r="X197" s="7">
        <v>45446</v>
      </c>
      <c r="Y197" s="7">
        <v>45453</v>
      </c>
      <c r="Z197" s="7">
        <v>45817</v>
      </c>
      <c r="AA197" t="s">
        <v>0</v>
      </c>
      <c r="AB197" s="2">
        <v>45000000</v>
      </c>
      <c r="AC197" s="2">
        <v>45000000</v>
      </c>
      <c r="AD197" s="2" t="s">
        <v>0</v>
      </c>
      <c r="AE197" s="2">
        <v>45000000</v>
      </c>
      <c r="AF197" s="2">
        <v>45000000</v>
      </c>
      <c r="AH197" s="18"/>
      <c r="AI197" t="s">
        <v>88</v>
      </c>
      <c r="AJ197" t="s">
        <v>89</v>
      </c>
      <c r="AK197" t="s">
        <v>121</v>
      </c>
      <c r="AN197" s="18">
        <v>3.45</v>
      </c>
      <c r="AO197" t="s">
        <v>122</v>
      </c>
      <c r="AP197" t="s">
        <v>123</v>
      </c>
      <c r="AQ197" s="18">
        <v>0</v>
      </c>
      <c r="AR197" s="18"/>
      <c r="AS197" s="2"/>
      <c r="AT197" t="s">
        <v>90</v>
      </c>
      <c r="AU197" t="s">
        <v>91</v>
      </c>
      <c r="AV197" t="s">
        <v>90</v>
      </c>
      <c r="AW197" s="18">
        <v>1</v>
      </c>
      <c r="AX197" s="13">
        <v>1</v>
      </c>
      <c r="AY197" s="11"/>
    </row>
    <row r="198" spans="1:51" hidden="1" x14ac:dyDescent="0.35">
      <c r="A198" s="14" t="str">
        <f>MatriceN[[#This Row],[ifrs_qualification]]&amp;"_"&amp;MatriceN[[#This Row],[underlying_nature]]</f>
        <v>ND_FINANCING</v>
      </c>
      <c r="B198" s="17" t="s">
        <v>113</v>
      </c>
      <c r="C198" s="17">
        <v>5556495</v>
      </c>
      <c r="D198" s="17" t="s">
        <v>79</v>
      </c>
      <c r="E198" s="17" t="s">
        <v>119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0"/>
      <c r="L198" s="10"/>
      <c r="M198">
        <v>9300</v>
      </c>
      <c r="N198" t="s">
        <v>16</v>
      </c>
      <c r="O198" t="s">
        <v>112</v>
      </c>
      <c r="P198" t="s">
        <v>82</v>
      </c>
      <c r="Q198">
        <v>5556495</v>
      </c>
      <c r="R198" t="s">
        <v>115</v>
      </c>
      <c r="S198" t="s">
        <v>120</v>
      </c>
      <c r="T198" t="s">
        <v>85</v>
      </c>
      <c r="U198" t="s">
        <v>102</v>
      </c>
      <c r="W198" t="s">
        <v>103</v>
      </c>
      <c r="X198" s="7">
        <v>45537</v>
      </c>
      <c r="Y198" s="7">
        <v>45541</v>
      </c>
      <c r="Z198" s="7">
        <v>45908</v>
      </c>
      <c r="AA198" t="s">
        <v>0</v>
      </c>
      <c r="AB198" s="2">
        <v>50000000</v>
      </c>
      <c r="AC198" s="2">
        <v>50000000</v>
      </c>
      <c r="AD198" s="2" t="s">
        <v>0</v>
      </c>
      <c r="AE198" s="2">
        <v>50000000</v>
      </c>
      <c r="AF198" s="2">
        <v>50000000</v>
      </c>
      <c r="AH198" s="18"/>
      <c r="AI198" t="s">
        <v>88</v>
      </c>
      <c r="AJ198" t="s">
        <v>89</v>
      </c>
      <c r="AK198" t="s">
        <v>121</v>
      </c>
      <c r="AN198" s="18">
        <v>2.8620000000000001</v>
      </c>
      <c r="AO198" t="s">
        <v>122</v>
      </c>
      <c r="AP198" t="s">
        <v>123</v>
      </c>
      <c r="AQ198" s="18">
        <v>0</v>
      </c>
      <c r="AR198" s="18"/>
      <c r="AS198" s="2"/>
      <c r="AT198" t="s">
        <v>90</v>
      </c>
      <c r="AU198" t="s">
        <v>91</v>
      </c>
      <c r="AV198" t="s">
        <v>90</v>
      </c>
      <c r="AW198" s="18">
        <v>1</v>
      </c>
      <c r="AX198" s="13">
        <v>1</v>
      </c>
      <c r="AY198" s="11"/>
    </row>
    <row r="199" spans="1:51" hidden="1" x14ac:dyDescent="0.35">
      <c r="A199" s="14" t="str">
        <f>MatriceN[[#This Row],[ifrs_qualification]]&amp;"_"&amp;MatriceN[[#This Row],[underlying_nature]]</f>
        <v>ND_FINANCING</v>
      </c>
      <c r="B199" s="17" t="s">
        <v>113</v>
      </c>
      <c r="C199" s="17">
        <v>5566561</v>
      </c>
      <c r="D199" s="17" t="s">
        <v>79</v>
      </c>
      <c r="E199" s="17" t="s">
        <v>119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0"/>
      <c r="L199" s="10"/>
      <c r="M199">
        <v>9300</v>
      </c>
      <c r="N199" t="s">
        <v>16</v>
      </c>
      <c r="O199" t="s">
        <v>112</v>
      </c>
      <c r="P199" t="s">
        <v>82</v>
      </c>
      <c r="Q199">
        <v>5566561</v>
      </c>
      <c r="R199" t="s">
        <v>115</v>
      </c>
      <c r="S199" t="s">
        <v>120</v>
      </c>
      <c r="T199" t="s">
        <v>85</v>
      </c>
      <c r="U199" t="s">
        <v>102</v>
      </c>
      <c r="W199" t="s">
        <v>103</v>
      </c>
      <c r="X199" s="7">
        <v>45544</v>
      </c>
      <c r="Y199" s="7">
        <v>45546</v>
      </c>
      <c r="Z199" s="7">
        <v>45911</v>
      </c>
      <c r="AA199" t="s">
        <v>0</v>
      </c>
      <c r="AB199" s="2">
        <v>30000000</v>
      </c>
      <c r="AC199" s="2">
        <v>30000000</v>
      </c>
      <c r="AD199" s="2" t="s">
        <v>0</v>
      </c>
      <c r="AE199" s="2">
        <v>30000000</v>
      </c>
      <c r="AF199" s="2">
        <v>30000000</v>
      </c>
      <c r="AH199" s="18"/>
      <c r="AI199" t="s">
        <v>88</v>
      </c>
      <c r="AJ199" t="s">
        <v>89</v>
      </c>
      <c r="AK199" t="s">
        <v>121</v>
      </c>
      <c r="AN199" s="18">
        <v>2.7549999999999999</v>
      </c>
      <c r="AO199" t="s">
        <v>122</v>
      </c>
      <c r="AP199" t="s">
        <v>123</v>
      </c>
      <c r="AQ199" s="18">
        <v>0</v>
      </c>
      <c r="AR199" s="18"/>
      <c r="AS199" s="2"/>
      <c r="AT199" t="s">
        <v>90</v>
      </c>
      <c r="AU199" t="s">
        <v>91</v>
      </c>
      <c r="AV199" t="s">
        <v>90</v>
      </c>
      <c r="AW199" s="18">
        <v>1</v>
      </c>
      <c r="AX199" s="13">
        <v>1</v>
      </c>
      <c r="AY199" s="11"/>
    </row>
    <row r="200" spans="1:51" hidden="1" x14ac:dyDescent="0.35">
      <c r="A200" s="14" t="str">
        <f>MatriceN[[#This Row],[ifrs_qualification]]&amp;"_"&amp;MatriceN[[#This Row],[underlying_nature]]</f>
        <v>ND_FINANCING</v>
      </c>
      <c r="B200" s="17" t="s">
        <v>113</v>
      </c>
      <c r="C200" s="17">
        <v>5597932</v>
      </c>
      <c r="D200" s="17" t="s">
        <v>79</v>
      </c>
      <c r="E200" s="17" t="s">
        <v>119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0"/>
      <c r="L200" s="10"/>
      <c r="M200">
        <v>9300</v>
      </c>
      <c r="N200" t="s">
        <v>16</v>
      </c>
      <c r="O200" t="s">
        <v>112</v>
      </c>
      <c r="P200" t="s">
        <v>82</v>
      </c>
      <c r="Q200">
        <v>5597932</v>
      </c>
      <c r="R200" t="s">
        <v>115</v>
      </c>
      <c r="S200" t="s">
        <v>120</v>
      </c>
      <c r="T200" t="s">
        <v>85</v>
      </c>
      <c r="U200" t="s">
        <v>102</v>
      </c>
      <c r="W200" t="s">
        <v>103</v>
      </c>
      <c r="X200" s="7">
        <v>45573</v>
      </c>
      <c r="Y200" s="7">
        <v>45575</v>
      </c>
      <c r="Z200" s="7">
        <v>45757</v>
      </c>
      <c r="AA200" t="s">
        <v>0</v>
      </c>
      <c r="AB200" s="2">
        <v>20000000</v>
      </c>
      <c r="AC200" s="2">
        <v>20000000</v>
      </c>
      <c r="AD200" s="2" t="s">
        <v>0</v>
      </c>
      <c r="AE200" s="2">
        <v>20000000</v>
      </c>
      <c r="AF200" s="2">
        <v>20000000</v>
      </c>
      <c r="AH200" s="18"/>
      <c r="AI200" t="s">
        <v>88</v>
      </c>
      <c r="AJ200" t="s">
        <v>89</v>
      </c>
      <c r="AK200" t="s">
        <v>121</v>
      </c>
      <c r="AN200" s="18">
        <v>2.9350000000000001</v>
      </c>
      <c r="AO200" t="s">
        <v>122</v>
      </c>
      <c r="AP200" t="s">
        <v>123</v>
      </c>
      <c r="AQ200" s="18">
        <v>0</v>
      </c>
      <c r="AR200" s="18"/>
      <c r="AS200" s="2"/>
      <c r="AT200" t="s">
        <v>90</v>
      </c>
      <c r="AU200" t="s">
        <v>91</v>
      </c>
      <c r="AV200" t="s">
        <v>90</v>
      </c>
      <c r="AW200" s="18">
        <v>1</v>
      </c>
      <c r="AX200" s="13">
        <v>1</v>
      </c>
      <c r="AY200" s="11"/>
    </row>
    <row r="201" spans="1:51" hidden="1" x14ac:dyDescent="0.35">
      <c r="A201" s="14" t="str">
        <f>MatriceN[[#This Row],[ifrs_qualification]]&amp;"_"&amp;MatriceN[[#This Row],[underlying_nature]]</f>
        <v>ND_FINANCING</v>
      </c>
      <c r="B201" s="17" t="s">
        <v>113</v>
      </c>
      <c r="C201" s="17">
        <v>5599122</v>
      </c>
      <c r="D201" s="17" t="s">
        <v>79</v>
      </c>
      <c r="E201" s="17" t="s">
        <v>119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0"/>
      <c r="L201" s="10"/>
      <c r="M201">
        <v>9300</v>
      </c>
      <c r="N201" t="s">
        <v>16</v>
      </c>
      <c r="O201" t="s">
        <v>112</v>
      </c>
      <c r="P201" t="s">
        <v>82</v>
      </c>
      <c r="Q201">
        <v>5599122</v>
      </c>
      <c r="R201" t="s">
        <v>115</v>
      </c>
      <c r="S201" t="s">
        <v>120</v>
      </c>
      <c r="T201" t="s">
        <v>85</v>
      </c>
      <c r="U201" t="s">
        <v>96</v>
      </c>
      <c r="W201" t="s">
        <v>2</v>
      </c>
      <c r="X201" s="7">
        <v>45573</v>
      </c>
      <c r="Y201" s="7">
        <v>45575</v>
      </c>
      <c r="Z201" s="7">
        <v>45940</v>
      </c>
      <c r="AA201" t="s">
        <v>0</v>
      </c>
      <c r="AB201" s="2">
        <v>50000000</v>
      </c>
      <c r="AC201" s="2">
        <v>50000000</v>
      </c>
      <c r="AD201" s="2" t="s">
        <v>0</v>
      </c>
      <c r="AE201" s="2">
        <v>50000000</v>
      </c>
      <c r="AF201" s="2">
        <v>50000000</v>
      </c>
      <c r="AH201" s="18"/>
      <c r="AI201" t="s">
        <v>88</v>
      </c>
      <c r="AJ201" t="s">
        <v>89</v>
      </c>
      <c r="AK201" t="s">
        <v>121</v>
      </c>
      <c r="AN201" s="18">
        <v>2.5790000000000002</v>
      </c>
      <c r="AO201" t="s">
        <v>122</v>
      </c>
      <c r="AP201" t="s">
        <v>123</v>
      </c>
      <c r="AQ201" s="18">
        <v>0</v>
      </c>
      <c r="AR201" s="18"/>
      <c r="AS201" s="2"/>
      <c r="AT201" t="s">
        <v>90</v>
      </c>
      <c r="AU201" t="s">
        <v>91</v>
      </c>
      <c r="AV201" t="s">
        <v>90</v>
      </c>
      <c r="AW201" s="18">
        <v>1</v>
      </c>
      <c r="AX201" s="13">
        <v>1</v>
      </c>
      <c r="AY201" s="11"/>
    </row>
    <row r="202" spans="1:51" hidden="1" x14ac:dyDescent="0.35">
      <c r="A202" s="14" t="str">
        <f>MatriceN[[#This Row],[ifrs_qualification]]&amp;"_"&amp;MatriceN[[#This Row],[underlying_nature]]</f>
        <v>ND_FINANCING</v>
      </c>
      <c r="B202" s="17" t="s">
        <v>113</v>
      </c>
      <c r="C202" s="17">
        <v>5599340</v>
      </c>
      <c r="D202" s="17" t="s">
        <v>79</v>
      </c>
      <c r="E202" s="17" t="s">
        <v>119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0"/>
      <c r="L202" s="10"/>
      <c r="M202">
        <v>9300</v>
      </c>
      <c r="N202" t="s">
        <v>16</v>
      </c>
      <c r="O202" t="s">
        <v>112</v>
      </c>
      <c r="P202" t="s">
        <v>82</v>
      </c>
      <c r="Q202">
        <v>5599340</v>
      </c>
      <c r="R202" t="s">
        <v>115</v>
      </c>
      <c r="S202" t="s">
        <v>120</v>
      </c>
      <c r="T202" t="s">
        <v>85</v>
      </c>
      <c r="U202" t="s">
        <v>96</v>
      </c>
      <c r="W202" t="s">
        <v>2</v>
      </c>
      <c r="X202" s="7">
        <v>45574</v>
      </c>
      <c r="Y202" s="7">
        <v>45579</v>
      </c>
      <c r="Z202" s="7">
        <v>45945</v>
      </c>
      <c r="AA202" t="s">
        <v>0</v>
      </c>
      <c r="AB202" s="2">
        <v>55000000</v>
      </c>
      <c r="AC202" s="2">
        <v>55000000</v>
      </c>
      <c r="AD202" s="2" t="s">
        <v>0</v>
      </c>
      <c r="AE202" s="2">
        <v>55000000</v>
      </c>
      <c r="AF202" s="2">
        <v>55000000</v>
      </c>
      <c r="AH202" s="18"/>
      <c r="AI202" t="s">
        <v>88</v>
      </c>
      <c r="AJ202" t="s">
        <v>89</v>
      </c>
      <c r="AK202" t="s">
        <v>121</v>
      </c>
      <c r="AN202" s="18">
        <v>2.5590000000000002</v>
      </c>
      <c r="AO202" t="s">
        <v>122</v>
      </c>
      <c r="AP202" t="s">
        <v>123</v>
      </c>
      <c r="AQ202" s="18">
        <v>0</v>
      </c>
      <c r="AR202" s="18"/>
      <c r="AS202" s="2"/>
      <c r="AT202" t="s">
        <v>90</v>
      </c>
      <c r="AU202" t="s">
        <v>91</v>
      </c>
      <c r="AV202" t="s">
        <v>90</v>
      </c>
      <c r="AW202" s="18">
        <v>1</v>
      </c>
      <c r="AX202" s="13">
        <v>1</v>
      </c>
      <c r="AY202" s="11"/>
    </row>
    <row r="203" spans="1:51" hidden="1" x14ac:dyDescent="0.35">
      <c r="A203" s="14" t="str">
        <f>MatriceN[[#This Row],[ifrs_qualification]]&amp;"_"&amp;MatriceN[[#This Row],[underlying_nature]]</f>
        <v>ND_FINANCING</v>
      </c>
      <c r="B203" s="17" t="s">
        <v>113</v>
      </c>
      <c r="C203" s="17">
        <v>5600565</v>
      </c>
      <c r="D203" s="17" t="s">
        <v>79</v>
      </c>
      <c r="E203" s="17" t="s">
        <v>119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0"/>
      <c r="L203" s="10"/>
      <c r="M203">
        <v>9300</v>
      </c>
      <c r="N203" t="s">
        <v>16</v>
      </c>
      <c r="O203" t="s">
        <v>112</v>
      </c>
      <c r="P203" t="s">
        <v>82</v>
      </c>
      <c r="Q203">
        <v>5600565</v>
      </c>
      <c r="R203" t="s">
        <v>115</v>
      </c>
      <c r="S203" t="s">
        <v>120</v>
      </c>
      <c r="T203" t="s">
        <v>85</v>
      </c>
      <c r="U203" t="s">
        <v>96</v>
      </c>
      <c r="W203" t="s">
        <v>2</v>
      </c>
      <c r="X203" s="7">
        <v>45575</v>
      </c>
      <c r="Y203" s="7">
        <v>45579</v>
      </c>
      <c r="Z203" s="7">
        <v>45761</v>
      </c>
      <c r="AA203" t="s">
        <v>0</v>
      </c>
      <c r="AB203" s="2">
        <v>20000000</v>
      </c>
      <c r="AC203" s="2">
        <v>20000000</v>
      </c>
      <c r="AD203" s="2" t="s">
        <v>0</v>
      </c>
      <c r="AE203" s="2">
        <v>20000000</v>
      </c>
      <c r="AF203" s="2">
        <v>20000000</v>
      </c>
      <c r="AH203" s="18"/>
      <c r="AI203" t="s">
        <v>88</v>
      </c>
      <c r="AJ203" t="s">
        <v>89</v>
      </c>
      <c r="AK203" t="s">
        <v>121</v>
      </c>
      <c r="AN203" s="18">
        <v>2.95</v>
      </c>
      <c r="AO203" t="s">
        <v>122</v>
      </c>
      <c r="AP203" t="s">
        <v>123</v>
      </c>
      <c r="AQ203" s="18">
        <v>0</v>
      </c>
      <c r="AR203" s="18"/>
      <c r="AS203" s="2"/>
      <c r="AT203" t="s">
        <v>90</v>
      </c>
      <c r="AU203" t="s">
        <v>91</v>
      </c>
      <c r="AV203" t="s">
        <v>90</v>
      </c>
      <c r="AW203" s="18">
        <v>1</v>
      </c>
      <c r="AX203" s="13">
        <v>1</v>
      </c>
      <c r="AY203" s="11"/>
    </row>
    <row r="204" spans="1:51" hidden="1" x14ac:dyDescent="0.35">
      <c r="A204" s="14" t="str">
        <f>MatriceN[[#This Row],[ifrs_qualification]]&amp;"_"&amp;MatriceN[[#This Row],[underlying_nature]]</f>
        <v>ND_FINANCING</v>
      </c>
      <c r="B204" s="17" t="s">
        <v>113</v>
      </c>
      <c r="C204" s="17">
        <v>5604955</v>
      </c>
      <c r="D204" s="17" t="s">
        <v>79</v>
      </c>
      <c r="E204" s="17" t="s">
        <v>119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0"/>
      <c r="L204" s="10"/>
      <c r="M204">
        <v>9300</v>
      </c>
      <c r="N204" t="s">
        <v>16</v>
      </c>
      <c r="O204" t="s">
        <v>112</v>
      </c>
      <c r="P204" t="s">
        <v>82</v>
      </c>
      <c r="Q204">
        <v>5604955</v>
      </c>
      <c r="R204" t="s">
        <v>115</v>
      </c>
      <c r="S204" t="s">
        <v>120</v>
      </c>
      <c r="T204" t="s">
        <v>85</v>
      </c>
      <c r="U204" t="s">
        <v>104</v>
      </c>
      <c r="W204" t="s">
        <v>11</v>
      </c>
      <c r="X204" s="7">
        <v>45579</v>
      </c>
      <c r="Y204" s="7">
        <v>45581</v>
      </c>
      <c r="Z204" s="7">
        <v>45763</v>
      </c>
      <c r="AA204" t="s">
        <v>0</v>
      </c>
      <c r="AB204" s="2">
        <v>20000000</v>
      </c>
      <c r="AC204" s="2">
        <v>20000000</v>
      </c>
      <c r="AD204" s="2" t="s">
        <v>0</v>
      </c>
      <c r="AE204" s="2">
        <v>20000000</v>
      </c>
      <c r="AF204" s="2">
        <v>20000000</v>
      </c>
      <c r="AH204" s="18"/>
      <c r="AI204" t="s">
        <v>88</v>
      </c>
      <c r="AJ204" t="s">
        <v>89</v>
      </c>
      <c r="AK204" t="s">
        <v>121</v>
      </c>
      <c r="AN204" s="18">
        <v>2.9209999999999998</v>
      </c>
      <c r="AO204" t="s">
        <v>122</v>
      </c>
      <c r="AP204" t="s">
        <v>123</v>
      </c>
      <c r="AQ204" s="18">
        <v>0</v>
      </c>
      <c r="AR204" s="18"/>
      <c r="AS204" s="2"/>
      <c r="AT204" t="s">
        <v>90</v>
      </c>
      <c r="AU204" t="s">
        <v>91</v>
      </c>
      <c r="AV204" t="s">
        <v>90</v>
      </c>
      <c r="AW204" s="18">
        <v>1</v>
      </c>
      <c r="AX204" s="13">
        <v>1</v>
      </c>
      <c r="AY204" s="11"/>
    </row>
    <row r="205" spans="1:51" hidden="1" x14ac:dyDescent="0.35">
      <c r="A205" s="14" t="str">
        <f>MatriceN[[#This Row],[ifrs_qualification]]&amp;"_"&amp;MatriceN[[#This Row],[underlying_nature]]</f>
        <v>ND_FINANCING</v>
      </c>
      <c r="B205" s="17" t="s">
        <v>113</v>
      </c>
      <c r="C205" s="17">
        <v>5606503</v>
      </c>
      <c r="D205" s="17" t="s">
        <v>79</v>
      </c>
      <c r="E205" s="17" t="s">
        <v>119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0"/>
      <c r="L205" s="10"/>
      <c r="M205">
        <v>9300</v>
      </c>
      <c r="N205" t="s">
        <v>16</v>
      </c>
      <c r="O205" t="s">
        <v>112</v>
      </c>
      <c r="P205" t="s">
        <v>82</v>
      </c>
      <c r="Q205">
        <v>5606503</v>
      </c>
      <c r="R205" t="s">
        <v>115</v>
      </c>
      <c r="S205" t="s">
        <v>120</v>
      </c>
      <c r="T205" t="s">
        <v>85</v>
      </c>
      <c r="U205" t="s">
        <v>102</v>
      </c>
      <c r="W205" t="s">
        <v>103</v>
      </c>
      <c r="X205" s="7">
        <v>45581</v>
      </c>
      <c r="Y205" s="7">
        <v>45582</v>
      </c>
      <c r="Z205" s="7">
        <v>45674</v>
      </c>
      <c r="AA205" t="s">
        <v>0</v>
      </c>
      <c r="AB205" s="2">
        <v>100000000</v>
      </c>
      <c r="AC205" s="2">
        <v>100000000</v>
      </c>
      <c r="AD205" s="2" t="s">
        <v>0</v>
      </c>
      <c r="AE205" s="2">
        <v>100000000</v>
      </c>
      <c r="AF205" s="2">
        <v>100000000</v>
      </c>
      <c r="AH205" s="18"/>
      <c r="AI205" t="s">
        <v>88</v>
      </c>
      <c r="AJ205" t="s">
        <v>89</v>
      </c>
      <c r="AK205" t="s">
        <v>121</v>
      </c>
      <c r="AN205" s="18">
        <v>3.0950000000000002</v>
      </c>
      <c r="AO205" t="s">
        <v>122</v>
      </c>
      <c r="AP205" t="s">
        <v>123</v>
      </c>
      <c r="AQ205" s="18">
        <v>0</v>
      </c>
      <c r="AR205" s="18"/>
      <c r="AS205" s="2"/>
      <c r="AT205" t="s">
        <v>90</v>
      </c>
      <c r="AU205" t="s">
        <v>91</v>
      </c>
      <c r="AV205" t="s">
        <v>90</v>
      </c>
      <c r="AW205" s="18">
        <v>1</v>
      </c>
      <c r="AX205" s="13">
        <v>1</v>
      </c>
      <c r="AY205" s="11"/>
    </row>
    <row r="206" spans="1:51" hidden="1" x14ac:dyDescent="0.35">
      <c r="A206" s="14" t="str">
        <f>MatriceN[[#This Row],[ifrs_qualification]]&amp;"_"&amp;MatriceN[[#This Row],[underlying_nature]]</f>
        <v>ND_FINANCING</v>
      </c>
      <c r="B206" s="17" t="s">
        <v>113</v>
      </c>
      <c r="C206" s="17">
        <v>5607668</v>
      </c>
      <c r="D206" s="17" t="s">
        <v>79</v>
      </c>
      <c r="E206" s="17" t="s">
        <v>119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0"/>
      <c r="L206" s="10"/>
      <c r="M206">
        <v>9300</v>
      </c>
      <c r="N206" t="s">
        <v>16</v>
      </c>
      <c r="O206" t="s">
        <v>112</v>
      </c>
      <c r="P206" t="s">
        <v>82</v>
      </c>
      <c r="Q206">
        <v>5607668</v>
      </c>
      <c r="R206" t="s">
        <v>115</v>
      </c>
      <c r="S206" t="s">
        <v>120</v>
      </c>
      <c r="T206" t="s">
        <v>85</v>
      </c>
      <c r="U206" t="s">
        <v>96</v>
      </c>
      <c r="W206" t="s">
        <v>2</v>
      </c>
      <c r="X206" s="7">
        <v>45582</v>
      </c>
      <c r="Y206" s="7">
        <v>45583</v>
      </c>
      <c r="Z206" s="7">
        <v>45950</v>
      </c>
      <c r="AA206" t="s">
        <v>0</v>
      </c>
      <c r="AB206" s="2">
        <v>20000000</v>
      </c>
      <c r="AC206" s="2">
        <v>20000000</v>
      </c>
      <c r="AD206" s="2" t="s">
        <v>0</v>
      </c>
      <c r="AE206" s="2">
        <v>20000000</v>
      </c>
      <c r="AF206" s="2">
        <v>20000000</v>
      </c>
      <c r="AH206" s="18"/>
      <c r="AI206" t="s">
        <v>88</v>
      </c>
      <c r="AJ206" t="s">
        <v>89</v>
      </c>
      <c r="AK206" t="s">
        <v>121</v>
      </c>
      <c r="AN206" s="18">
        <v>2.5049999999999999</v>
      </c>
      <c r="AO206" t="s">
        <v>122</v>
      </c>
      <c r="AP206" t="s">
        <v>123</v>
      </c>
      <c r="AQ206" s="18">
        <v>0</v>
      </c>
      <c r="AR206" s="18"/>
      <c r="AS206" s="2"/>
      <c r="AT206" t="s">
        <v>90</v>
      </c>
      <c r="AU206" t="s">
        <v>91</v>
      </c>
      <c r="AV206" t="s">
        <v>90</v>
      </c>
      <c r="AW206" s="18">
        <v>1</v>
      </c>
      <c r="AX206" s="13">
        <v>1</v>
      </c>
      <c r="AY206" s="11"/>
    </row>
    <row r="207" spans="1:51" hidden="1" x14ac:dyDescent="0.35">
      <c r="A207" s="14" t="str">
        <f>MatriceN[[#This Row],[ifrs_qualification]]&amp;"_"&amp;MatriceN[[#This Row],[underlying_nature]]</f>
        <v>ND_FINANCING</v>
      </c>
      <c r="B207" s="17" t="s">
        <v>113</v>
      </c>
      <c r="C207" s="17">
        <v>5619508</v>
      </c>
      <c r="D207" s="17" t="s">
        <v>79</v>
      </c>
      <c r="E207" s="17" t="s">
        <v>119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0"/>
      <c r="L207" s="10"/>
      <c r="M207">
        <v>9300</v>
      </c>
      <c r="N207" t="s">
        <v>16</v>
      </c>
      <c r="O207" t="s">
        <v>112</v>
      </c>
      <c r="P207" t="s">
        <v>82</v>
      </c>
      <c r="Q207">
        <v>5619508</v>
      </c>
      <c r="R207" t="s">
        <v>115</v>
      </c>
      <c r="S207" t="s">
        <v>120</v>
      </c>
      <c r="T207" t="s">
        <v>85</v>
      </c>
      <c r="U207" t="s">
        <v>102</v>
      </c>
      <c r="W207" t="s">
        <v>103</v>
      </c>
      <c r="X207" s="7">
        <v>45593</v>
      </c>
      <c r="Y207" s="7">
        <v>45596</v>
      </c>
      <c r="Z207" s="7">
        <v>45961</v>
      </c>
      <c r="AA207" t="s">
        <v>0</v>
      </c>
      <c r="AB207" s="2">
        <v>75000000</v>
      </c>
      <c r="AC207" s="2">
        <v>75000000</v>
      </c>
      <c r="AD207" s="2" t="s">
        <v>0</v>
      </c>
      <c r="AE207" s="2">
        <v>75000000</v>
      </c>
      <c r="AF207" s="2">
        <v>75000000</v>
      </c>
      <c r="AH207" s="18"/>
      <c r="AI207" t="s">
        <v>88</v>
      </c>
      <c r="AJ207" t="s">
        <v>89</v>
      </c>
      <c r="AK207" t="s">
        <v>121</v>
      </c>
      <c r="AN207" s="18">
        <v>2.3029999999999999</v>
      </c>
      <c r="AO207" t="s">
        <v>122</v>
      </c>
      <c r="AP207" t="s">
        <v>123</v>
      </c>
      <c r="AQ207" s="18">
        <v>0</v>
      </c>
      <c r="AR207" s="18"/>
      <c r="AS207" s="2"/>
      <c r="AT207" t="s">
        <v>90</v>
      </c>
      <c r="AU207" t="s">
        <v>91</v>
      </c>
      <c r="AV207" t="s">
        <v>90</v>
      </c>
      <c r="AW207" s="18">
        <v>1</v>
      </c>
      <c r="AX207" s="13">
        <v>1</v>
      </c>
      <c r="AY207" s="11"/>
    </row>
    <row r="208" spans="1:51" hidden="1" x14ac:dyDescent="0.35">
      <c r="A208" s="14" t="str">
        <f>MatriceN[[#This Row],[ifrs_qualification]]&amp;"_"&amp;MatriceN[[#This Row],[underlying_nature]]</f>
        <v>ND_FINANCING</v>
      </c>
      <c r="B208" s="17" t="s">
        <v>113</v>
      </c>
      <c r="C208" s="17">
        <v>5619647</v>
      </c>
      <c r="D208" s="17" t="s">
        <v>79</v>
      </c>
      <c r="E208" s="17" t="s">
        <v>119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0"/>
      <c r="L208" s="10"/>
      <c r="M208">
        <v>9300</v>
      </c>
      <c r="N208" t="s">
        <v>16</v>
      </c>
      <c r="O208" t="s">
        <v>112</v>
      </c>
      <c r="P208" t="s">
        <v>82</v>
      </c>
      <c r="Q208">
        <v>5619647</v>
      </c>
      <c r="R208" t="s">
        <v>115</v>
      </c>
      <c r="S208" t="s">
        <v>120</v>
      </c>
      <c r="T208" t="s">
        <v>85</v>
      </c>
      <c r="U208" t="s">
        <v>96</v>
      </c>
      <c r="W208" t="s">
        <v>2</v>
      </c>
      <c r="X208" s="7">
        <v>45594</v>
      </c>
      <c r="Y208" s="7">
        <v>45596</v>
      </c>
      <c r="Z208" s="7">
        <v>45764</v>
      </c>
      <c r="AA208" t="s">
        <v>0</v>
      </c>
      <c r="AB208" s="2">
        <v>30000000</v>
      </c>
      <c r="AC208" s="2">
        <v>30000000</v>
      </c>
      <c r="AD208" s="2" t="s">
        <v>0</v>
      </c>
      <c r="AE208" s="2">
        <v>30000000</v>
      </c>
      <c r="AF208" s="2">
        <v>30000000</v>
      </c>
      <c r="AH208" s="18"/>
      <c r="AI208" t="s">
        <v>88</v>
      </c>
      <c r="AJ208" t="s">
        <v>89</v>
      </c>
      <c r="AK208" t="s">
        <v>121</v>
      </c>
      <c r="AN208" s="18">
        <v>2.74</v>
      </c>
      <c r="AO208" t="s">
        <v>122</v>
      </c>
      <c r="AP208" t="s">
        <v>123</v>
      </c>
      <c r="AQ208" s="18">
        <v>0</v>
      </c>
      <c r="AR208" s="18"/>
      <c r="AS208" s="2"/>
      <c r="AT208" t="s">
        <v>90</v>
      </c>
      <c r="AU208" t="s">
        <v>91</v>
      </c>
      <c r="AV208" t="s">
        <v>90</v>
      </c>
      <c r="AW208" s="18">
        <v>1</v>
      </c>
      <c r="AX208" s="13">
        <v>1</v>
      </c>
      <c r="AY208" s="11"/>
    </row>
    <row r="209" spans="1:51" hidden="1" x14ac:dyDescent="0.35">
      <c r="A209" s="14" t="str">
        <f>MatriceN[[#This Row],[ifrs_qualification]]&amp;"_"&amp;MatriceN[[#This Row],[underlying_nature]]</f>
        <v>ND_FINANCING</v>
      </c>
      <c r="B209" s="17" t="s">
        <v>113</v>
      </c>
      <c r="C209" s="17">
        <v>5637949</v>
      </c>
      <c r="D209" s="17" t="s">
        <v>79</v>
      </c>
      <c r="E209" s="17" t="s">
        <v>119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0"/>
      <c r="L209" s="10"/>
      <c r="M209">
        <v>9300</v>
      </c>
      <c r="N209" t="s">
        <v>16</v>
      </c>
      <c r="O209" t="s">
        <v>112</v>
      </c>
      <c r="P209" t="s">
        <v>82</v>
      </c>
      <c r="Q209">
        <v>5637949</v>
      </c>
      <c r="R209" t="s">
        <v>115</v>
      </c>
      <c r="S209" t="s">
        <v>120</v>
      </c>
      <c r="T209" t="s">
        <v>85</v>
      </c>
      <c r="U209" t="s">
        <v>104</v>
      </c>
      <c r="W209" t="s">
        <v>11</v>
      </c>
      <c r="X209" s="7">
        <v>45609</v>
      </c>
      <c r="Y209" s="7">
        <v>45614</v>
      </c>
      <c r="Z209" s="7">
        <v>45796</v>
      </c>
      <c r="AA209" t="s">
        <v>0</v>
      </c>
      <c r="AB209" s="2">
        <v>20000000</v>
      </c>
      <c r="AC209" s="2">
        <v>20000000</v>
      </c>
      <c r="AD209" s="2" t="s">
        <v>0</v>
      </c>
      <c r="AE209" s="2">
        <v>20000000</v>
      </c>
      <c r="AF209" s="2">
        <v>20000000</v>
      </c>
      <c r="AH209" s="18"/>
      <c r="AI209" t="s">
        <v>88</v>
      </c>
      <c r="AJ209" t="s">
        <v>89</v>
      </c>
      <c r="AK209" t="s">
        <v>121</v>
      </c>
      <c r="AN209" s="18">
        <v>2.6025</v>
      </c>
      <c r="AO209" t="s">
        <v>122</v>
      </c>
      <c r="AP209" t="s">
        <v>123</v>
      </c>
      <c r="AQ209" s="18">
        <v>0</v>
      </c>
      <c r="AR209" s="18"/>
      <c r="AS209" s="2"/>
      <c r="AT209" t="s">
        <v>90</v>
      </c>
      <c r="AU209" t="s">
        <v>91</v>
      </c>
      <c r="AV209" t="s">
        <v>90</v>
      </c>
      <c r="AW209" s="18">
        <v>1</v>
      </c>
      <c r="AX209" s="13">
        <v>1</v>
      </c>
      <c r="AY209" s="11"/>
    </row>
    <row r="210" spans="1:51" hidden="1" x14ac:dyDescent="0.35">
      <c r="A210" s="14" t="str">
        <f>MatriceN[[#This Row],[ifrs_qualification]]&amp;"_"&amp;MatriceN[[#This Row],[underlying_nature]]</f>
        <v>ND_FINANCING</v>
      </c>
      <c r="B210" s="17" t="s">
        <v>113</v>
      </c>
      <c r="C210" s="17">
        <v>5639243</v>
      </c>
      <c r="D210" s="17" t="s">
        <v>79</v>
      </c>
      <c r="E210" s="17" t="s">
        <v>119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0"/>
      <c r="L210" s="10"/>
      <c r="M210">
        <v>9300</v>
      </c>
      <c r="N210" t="s">
        <v>16</v>
      </c>
      <c r="O210" t="s">
        <v>112</v>
      </c>
      <c r="P210" t="s">
        <v>82</v>
      </c>
      <c r="Q210">
        <v>5639243</v>
      </c>
      <c r="R210" t="s">
        <v>115</v>
      </c>
      <c r="S210" t="s">
        <v>120</v>
      </c>
      <c r="T210" t="s">
        <v>85</v>
      </c>
      <c r="U210" t="s">
        <v>104</v>
      </c>
      <c r="W210" t="s">
        <v>11</v>
      </c>
      <c r="X210" s="7">
        <v>45610</v>
      </c>
      <c r="Y210" s="7">
        <v>45614</v>
      </c>
      <c r="Z210" s="7">
        <v>45796</v>
      </c>
      <c r="AA210" t="s">
        <v>0</v>
      </c>
      <c r="AB210" s="2">
        <v>20000000</v>
      </c>
      <c r="AC210" s="2">
        <v>20000000</v>
      </c>
      <c r="AD210" s="2" t="s">
        <v>0</v>
      </c>
      <c r="AE210" s="2">
        <v>20000000</v>
      </c>
      <c r="AF210" s="2">
        <v>20000000</v>
      </c>
      <c r="AH210" s="18"/>
      <c r="AI210" t="s">
        <v>88</v>
      </c>
      <c r="AJ210" t="s">
        <v>89</v>
      </c>
      <c r="AK210" t="s">
        <v>121</v>
      </c>
      <c r="AN210" s="18">
        <v>2.59</v>
      </c>
      <c r="AO210" t="s">
        <v>122</v>
      </c>
      <c r="AP210" t="s">
        <v>123</v>
      </c>
      <c r="AQ210" s="18">
        <v>0</v>
      </c>
      <c r="AR210" s="18"/>
      <c r="AS210" s="2"/>
      <c r="AT210" t="s">
        <v>90</v>
      </c>
      <c r="AU210" t="s">
        <v>91</v>
      </c>
      <c r="AV210" t="s">
        <v>90</v>
      </c>
      <c r="AW210" s="18">
        <v>1</v>
      </c>
      <c r="AX210" s="13">
        <v>1</v>
      </c>
      <c r="AY210" s="11"/>
    </row>
    <row r="211" spans="1:51" hidden="1" x14ac:dyDescent="0.35">
      <c r="A211" s="14" t="str">
        <f>MatriceN[[#This Row],[ifrs_qualification]]&amp;"_"&amp;MatriceN[[#This Row],[underlying_nature]]</f>
        <v>ND_FINANCING</v>
      </c>
      <c r="B211" s="17" t="s">
        <v>113</v>
      </c>
      <c r="C211" s="17">
        <v>5639282</v>
      </c>
      <c r="D211" s="17" t="s">
        <v>79</v>
      </c>
      <c r="E211" s="17" t="s">
        <v>119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0"/>
      <c r="L211" s="10"/>
      <c r="M211">
        <v>9300</v>
      </c>
      <c r="N211" t="s">
        <v>16</v>
      </c>
      <c r="O211" t="s">
        <v>112</v>
      </c>
      <c r="P211" t="s">
        <v>82</v>
      </c>
      <c r="Q211">
        <v>5639282</v>
      </c>
      <c r="R211" t="s">
        <v>115</v>
      </c>
      <c r="S211" t="s">
        <v>120</v>
      </c>
      <c r="T211" t="s">
        <v>85</v>
      </c>
      <c r="U211" t="s">
        <v>104</v>
      </c>
      <c r="W211" t="s">
        <v>11</v>
      </c>
      <c r="X211" s="7">
        <v>45610</v>
      </c>
      <c r="Y211" s="7">
        <v>45614</v>
      </c>
      <c r="Z211" s="7">
        <v>45979</v>
      </c>
      <c r="AA211" t="s">
        <v>0</v>
      </c>
      <c r="AB211" s="2">
        <v>15000000</v>
      </c>
      <c r="AC211" s="2">
        <v>15000000</v>
      </c>
      <c r="AD211" s="2" t="s">
        <v>0</v>
      </c>
      <c r="AE211" s="2">
        <v>15000000</v>
      </c>
      <c r="AF211" s="2">
        <v>15000000</v>
      </c>
      <c r="AH211" s="18"/>
      <c r="AI211" t="s">
        <v>88</v>
      </c>
      <c r="AJ211" t="s">
        <v>89</v>
      </c>
      <c r="AK211" t="s">
        <v>121</v>
      </c>
      <c r="AN211" s="18">
        <v>2.2269999999999999</v>
      </c>
      <c r="AO211" t="s">
        <v>122</v>
      </c>
      <c r="AP211" t="s">
        <v>123</v>
      </c>
      <c r="AQ211" s="18">
        <v>0</v>
      </c>
      <c r="AR211" s="18"/>
      <c r="AS211" s="2"/>
      <c r="AT211" t="s">
        <v>90</v>
      </c>
      <c r="AU211" t="s">
        <v>91</v>
      </c>
      <c r="AV211" t="s">
        <v>90</v>
      </c>
      <c r="AW211" s="18">
        <v>1</v>
      </c>
      <c r="AX211" s="13">
        <v>1</v>
      </c>
      <c r="AY211" s="11"/>
    </row>
    <row r="212" spans="1:51" hidden="1" x14ac:dyDescent="0.35">
      <c r="A212" s="14" t="str">
        <f>MatriceN[[#This Row],[ifrs_qualification]]&amp;"_"&amp;MatriceN[[#This Row],[underlying_nature]]</f>
        <v>ND_FINANCING</v>
      </c>
      <c r="B212" s="17" t="s">
        <v>113</v>
      </c>
      <c r="C212" s="17">
        <v>5642353</v>
      </c>
      <c r="D212" s="17" t="s">
        <v>79</v>
      </c>
      <c r="E212" s="17" t="s">
        <v>119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0"/>
      <c r="L212" s="10"/>
      <c r="M212">
        <v>9300</v>
      </c>
      <c r="N212" t="s">
        <v>16</v>
      </c>
      <c r="O212" t="s">
        <v>112</v>
      </c>
      <c r="P212" t="s">
        <v>82</v>
      </c>
      <c r="Q212">
        <v>5642353</v>
      </c>
      <c r="R212" t="s">
        <v>115</v>
      </c>
      <c r="S212" t="s">
        <v>120</v>
      </c>
      <c r="T212" t="s">
        <v>85</v>
      </c>
      <c r="U212" t="s">
        <v>104</v>
      </c>
      <c r="W212" t="s">
        <v>11</v>
      </c>
      <c r="X212" s="7">
        <v>45615</v>
      </c>
      <c r="Y212" s="7">
        <v>45617</v>
      </c>
      <c r="Z212" s="7">
        <v>45798</v>
      </c>
      <c r="AA212" t="s">
        <v>0</v>
      </c>
      <c r="AB212" s="2">
        <v>4929121</v>
      </c>
      <c r="AC212" s="2">
        <v>4929121</v>
      </c>
      <c r="AD212" s="2" t="s">
        <v>0</v>
      </c>
      <c r="AE212" s="2">
        <v>4929121</v>
      </c>
      <c r="AF212" s="2">
        <v>4929121</v>
      </c>
      <c r="AH212" s="18"/>
      <c r="AI212" t="s">
        <v>88</v>
      </c>
      <c r="AJ212" t="s">
        <v>89</v>
      </c>
      <c r="AK212" t="s">
        <v>121</v>
      </c>
      <c r="AN212" s="18">
        <v>2.61</v>
      </c>
      <c r="AO212" t="s">
        <v>122</v>
      </c>
      <c r="AP212" t="s">
        <v>123</v>
      </c>
      <c r="AQ212" s="18">
        <v>0</v>
      </c>
      <c r="AR212" s="18"/>
      <c r="AS212" s="2"/>
      <c r="AT212" t="s">
        <v>90</v>
      </c>
      <c r="AU212" t="s">
        <v>91</v>
      </c>
      <c r="AV212" t="s">
        <v>90</v>
      </c>
      <c r="AW212" s="18">
        <v>1</v>
      </c>
      <c r="AX212" s="13">
        <v>1</v>
      </c>
      <c r="AY212" s="11"/>
    </row>
    <row r="213" spans="1:51" hidden="1" x14ac:dyDescent="0.35">
      <c r="A213" s="14" t="str">
        <f>MatriceN[[#This Row],[ifrs_qualification]]&amp;"_"&amp;MatriceN[[#This Row],[underlying_nature]]</f>
        <v>ND_FINANCING</v>
      </c>
      <c r="B213" s="17" t="s">
        <v>113</v>
      </c>
      <c r="C213" s="17">
        <v>5644953</v>
      </c>
      <c r="D213" s="17" t="s">
        <v>79</v>
      </c>
      <c r="E213" s="17" t="s">
        <v>119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0"/>
      <c r="L213" s="10"/>
      <c r="M213">
        <v>9300</v>
      </c>
      <c r="N213" t="s">
        <v>16</v>
      </c>
      <c r="O213" t="s">
        <v>112</v>
      </c>
      <c r="P213" t="s">
        <v>82</v>
      </c>
      <c r="Q213">
        <v>5644953</v>
      </c>
      <c r="R213" t="s">
        <v>115</v>
      </c>
      <c r="S213" t="s">
        <v>120</v>
      </c>
      <c r="T213" t="s">
        <v>85</v>
      </c>
      <c r="U213" t="s">
        <v>104</v>
      </c>
      <c r="W213" t="s">
        <v>11</v>
      </c>
      <c r="X213" s="7">
        <v>45617</v>
      </c>
      <c r="Y213" s="7">
        <v>45622</v>
      </c>
      <c r="Z213" s="7">
        <v>45694</v>
      </c>
      <c r="AA213" t="s">
        <v>0</v>
      </c>
      <c r="AB213" s="2">
        <v>25000000</v>
      </c>
      <c r="AC213" s="2">
        <v>25000000</v>
      </c>
      <c r="AD213" s="2" t="s">
        <v>0</v>
      </c>
      <c r="AE213" s="2">
        <v>25000000</v>
      </c>
      <c r="AF213" s="2">
        <v>25000000</v>
      </c>
      <c r="AH213" s="18"/>
      <c r="AI213" t="s">
        <v>88</v>
      </c>
      <c r="AJ213" t="s">
        <v>89</v>
      </c>
      <c r="AK213" t="s">
        <v>121</v>
      </c>
      <c r="AN213" s="18">
        <v>2.96</v>
      </c>
      <c r="AO213" t="s">
        <v>122</v>
      </c>
      <c r="AP213" t="s">
        <v>123</v>
      </c>
      <c r="AQ213" s="18">
        <v>0</v>
      </c>
      <c r="AR213" s="18"/>
      <c r="AS213" s="2"/>
      <c r="AT213" t="s">
        <v>90</v>
      </c>
      <c r="AU213" t="s">
        <v>91</v>
      </c>
      <c r="AV213" t="s">
        <v>90</v>
      </c>
      <c r="AW213" s="18">
        <v>1</v>
      </c>
      <c r="AX213" s="13">
        <v>1</v>
      </c>
      <c r="AY213" s="11"/>
    </row>
    <row r="214" spans="1:51" hidden="1" x14ac:dyDescent="0.35">
      <c r="A214" s="14" t="str">
        <f>MatriceN[[#This Row],[ifrs_qualification]]&amp;"_"&amp;MatriceN[[#This Row],[underlying_nature]]</f>
        <v>ND_FINANCING</v>
      </c>
      <c r="B214" s="17" t="s">
        <v>113</v>
      </c>
      <c r="C214" s="17">
        <v>5656126</v>
      </c>
      <c r="D214" s="17" t="s">
        <v>79</v>
      </c>
      <c r="E214" s="17" t="s">
        <v>119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0"/>
      <c r="L214" s="10"/>
      <c r="M214">
        <v>9300</v>
      </c>
      <c r="N214" t="s">
        <v>16</v>
      </c>
      <c r="O214" t="s">
        <v>112</v>
      </c>
      <c r="P214" t="s">
        <v>82</v>
      </c>
      <c r="Q214">
        <v>5656126</v>
      </c>
      <c r="R214" t="s">
        <v>115</v>
      </c>
      <c r="S214" t="s">
        <v>120</v>
      </c>
      <c r="T214" t="s">
        <v>85</v>
      </c>
      <c r="U214" t="s">
        <v>104</v>
      </c>
      <c r="W214" t="s">
        <v>11</v>
      </c>
      <c r="X214" s="7">
        <v>45628</v>
      </c>
      <c r="Y214" s="7">
        <v>45630</v>
      </c>
      <c r="Z214" s="7">
        <v>45995</v>
      </c>
      <c r="AA214" t="s">
        <v>0</v>
      </c>
      <c r="AB214" s="2">
        <v>25000000</v>
      </c>
      <c r="AC214" s="2">
        <v>25000000</v>
      </c>
      <c r="AD214" s="2" t="s">
        <v>0</v>
      </c>
      <c r="AE214" s="2">
        <v>25000000</v>
      </c>
      <c r="AF214" s="2">
        <v>25000000</v>
      </c>
      <c r="AH214" s="18"/>
      <c r="AI214" t="s">
        <v>88</v>
      </c>
      <c r="AJ214" t="s">
        <v>89</v>
      </c>
      <c r="AK214" t="s">
        <v>121</v>
      </c>
      <c r="AN214" s="18">
        <v>2.0874999999999999</v>
      </c>
      <c r="AO214" t="s">
        <v>122</v>
      </c>
      <c r="AP214" t="s">
        <v>123</v>
      </c>
      <c r="AQ214" s="18">
        <v>0</v>
      </c>
      <c r="AR214" s="18"/>
      <c r="AS214" s="2"/>
      <c r="AT214" t="s">
        <v>90</v>
      </c>
      <c r="AU214" t="s">
        <v>91</v>
      </c>
      <c r="AV214" t="s">
        <v>90</v>
      </c>
      <c r="AW214" s="18">
        <v>1</v>
      </c>
      <c r="AX214" s="13">
        <v>1</v>
      </c>
      <c r="AY214" s="11"/>
    </row>
    <row r="215" spans="1:51" hidden="1" x14ac:dyDescent="0.35">
      <c r="A215" s="14" t="str">
        <f>MatriceN[[#This Row],[ifrs_qualification]]&amp;"_"&amp;MatriceN[[#This Row],[underlying_nature]]</f>
        <v>ND_FINANCING</v>
      </c>
      <c r="B215" s="17" t="s">
        <v>113</v>
      </c>
      <c r="C215" s="17">
        <v>5658491</v>
      </c>
      <c r="D215" s="17" t="s">
        <v>79</v>
      </c>
      <c r="E215" s="17" t="s">
        <v>119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0"/>
      <c r="L215" s="10"/>
      <c r="M215">
        <v>9300</v>
      </c>
      <c r="N215" t="s">
        <v>16</v>
      </c>
      <c r="O215" t="s">
        <v>112</v>
      </c>
      <c r="P215" t="s">
        <v>82</v>
      </c>
      <c r="Q215">
        <v>5658491</v>
      </c>
      <c r="R215" t="s">
        <v>115</v>
      </c>
      <c r="S215" t="s">
        <v>120</v>
      </c>
      <c r="T215" t="s">
        <v>85</v>
      </c>
      <c r="U215" t="s">
        <v>126</v>
      </c>
      <c r="W215" t="s">
        <v>23</v>
      </c>
      <c r="X215" s="7">
        <v>45629</v>
      </c>
      <c r="Y215" s="7">
        <v>45631</v>
      </c>
      <c r="Z215" s="7">
        <v>45813</v>
      </c>
      <c r="AA215" t="s">
        <v>0</v>
      </c>
      <c r="AB215" s="2">
        <v>20000000</v>
      </c>
      <c r="AC215" s="2">
        <v>20000000</v>
      </c>
      <c r="AD215" s="2" t="s">
        <v>0</v>
      </c>
      <c r="AE215" s="2">
        <v>20000000</v>
      </c>
      <c r="AF215" s="2">
        <v>20000000</v>
      </c>
      <c r="AH215" s="18"/>
      <c r="AI215" t="s">
        <v>88</v>
      </c>
      <c r="AJ215" t="s">
        <v>89</v>
      </c>
      <c r="AK215" t="s">
        <v>121</v>
      </c>
      <c r="AN215" s="18">
        <v>2.4990000000000001</v>
      </c>
      <c r="AO215" t="s">
        <v>122</v>
      </c>
      <c r="AP215" t="s">
        <v>123</v>
      </c>
      <c r="AQ215" s="18">
        <v>0</v>
      </c>
      <c r="AR215" s="18"/>
      <c r="AS215" s="2"/>
      <c r="AT215" t="s">
        <v>90</v>
      </c>
      <c r="AU215" t="s">
        <v>91</v>
      </c>
      <c r="AV215" t="s">
        <v>90</v>
      </c>
      <c r="AW215" s="18">
        <v>1</v>
      </c>
      <c r="AX215" s="13">
        <v>1</v>
      </c>
      <c r="AY215" s="11"/>
    </row>
    <row r="216" spans="1:51" hidden="1" x14ac:dyDescent="0.35">
      <c r="A216" s="14" t="str">
        <f>MatriceN[[#This Row],[ifrs_qualification]]&amp;"_"&amp;MatriceN[[#This Row],[underlying_nature]]</f>
        <v>ND_FINANCING</v>
      </c>
      <c r="B216" s="17" t="s">
        <v>113</v>
      </c>
      <c r="C216" s="17">
        <v>5668934</v>
      </c>
      <c r="D216" s="17" t="s">
        <v>79</v>
      </c>
      <c r="E216" s="17" t="s">
        <v>119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0"/>
      <c r="L216" s="10"/>
      <c r="M216">
        <v>9300</v>
      </c>
      <c r="N216" t="s">
        <v>16</v>
      </c>
      <c r="O216" t="s">
        <v>112</v>
      </c>
      <c r="P216" t="s">
        <v>82</v>
      </c>
      <c r="Q216">
        <v>5668934</v>
      </c>
      <c r="R216" t="s">
        <v>115</v>
      </c>
      <c r="S216" t="s">
        <v>120</v>
      </c>
      <c r="T216" t="s">
        <v>85</v>
      </c>
      <c r="U216" t="s">
        <v>102</v>
      </c>
      <c r="W216" t="s">
        <v>103</v>
      </c>
      <c r="X216" s="7">
        <v>45637</v>
      </c>
      <c r="Y216" s="7">
        <v>45638</v>
      </c>
      <c r="Z216" s="7">
        <v>45728</v>
      </c>
      <c r="AA216" t="s">
        <v>0</v>
      </c>
      <c r="AB216" s="2">
        <v>50000000</v>
      </c>
      <c r="AC216" s="2">
        <v>50000000</v>
      </c>
      <c r="AD216" s="2" t="s">
        <v>0</v>
      </c>
      <c r="AE216" s="2">
        <v>50000000</v>
      </c>
      <c r="AF216" s="2">
        <v>50000000</v>
      </c>
      <c r="AH216" s="18"/>
      <c r="AI216" t="s">
        <v>88</v>
      </c>
      <c r="AJ216" t="s">
        <v>89</v>
      </c>
      <c r="AK216" t="s">
        <v>122</v>
      </c>
      <c r="AL216" t="s">
        <v>212</v>
      </c>
      <c r="AM216">
        <v>0</v>
      </c>
      <c r="AN216" s="18"/>
      <c r="AO216" t="s">
        <v>122</v>
      </c>
      <c r="AP216" t="s">
        <v>123</v>
      </c>
      <c r="AQ216" s="18">
        <v>6.25E-2</v>
      </c>
      <c r="AR216" s="18"/>
      <c r="AS216" s="2"/>
      <c r="AT216" t="s">
        <v>90</v>
      </c>
      <c r="AU216" t="s">
        <v>91</v>
      </c>
      <c r="AV216" t="s">
        <v>90</v>
      </c>
      <c r="AW216" s="18">
        <v>1</v>
      </c>
      <c r="AX216" s="13">
        <v>1</v>
      </c>
      <c r="AY216" s="11"/>
    </row>
    <row r="217" spans="1:51" hidden="1" x14ac:dyDescent="0.35">
      <c r="A217" s="14" t="str">
        <f>MatriceN[[#This Row],[ifrs_qualification]]&amp;"_"&amp;MatriceN[[#This Row],[underlying_nature]]</f>
        <v>ND_FINANCING</v>
      </c>
      <c r="B217" s="17" t="s">
        <v>113</v>
      </c>
      <c r="C217" s="17">
        <v>5682486</v>
      </c>
      <c r="D217" s="17" t="s">
        <v>79</v>
      </c>
      <c r="E217" s="17" t="s">
        <v>119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0"/>
      <c r="L217" s="10"/>
      <c r="M217">
        <v>9300</v>
      </c>
      <c r="N217" t="s">
        <v>16</v>
      </c>
      <c r="O217" t="s">
        <v>112</v>
      </c>
      <c r="P217" t="s">
        <v>82</v>
      </c>
      <c r="Q217">
        <v>5682486</v>
      </c>
      <c r="R217" t="s">
        <v>115</v>
      </c>
      <c r="S217" t="s">
        <v>120</v>
      </c>
      <c r="T217" t="s">
        <v>85</v>
      </c>
      <c r="U217" t="s">
        <v>96</v>
      </c>
      <c r="W217" t="s">
        <v>2</v>
      </c>
      <c r="X217" s="7">
        <v>45649</v>
      </c>
      <c r="Y217" s="7">
        <v>45650</v>
      </c>
      <c r="Z217" s="7">
        <v>45740</v>
      </c>
      <c r="AA217" t="s">
        <v>0</v>
      </c>
      <c r="AB217" s="2">
        <v>30000000</v>
      </c>
      <c r="AC217" s="2">
        <v>30000000</v>
      </c>
      <c r="AD217" s="2" t="s">
        <v>0</v>
      </c>
      <c r="AE217" s="2">
        <v>30000000</v>
      </c>
      <c r="AF217" s="2">
        <v>30000000</v>
      </c>
      <c r="AH217" s="18"/>
      <c r="AI217" t="s">
        <v>88</v>
      </c>
      <c r="AJ217" t="s">
        <v>89</v>
      </c>
      <c r="AK217" t="s">
        <v>121</v>
      </c>
      <c r="AN217" s="18">
        <v>2.7450000000000001</v>
      </c>
      <c r="AO217" t="s">
        <v>122</v>
      </c>
      <c r="AP217" t="s">
        <v>123</v>
      </c>
      <c r="AQ217" s="18">
        <v>0</v>
      </c>
      <c r="AR217" s="18"/>
      <c r="AS217" s="2"/>
      <c r="AT217" t="s">
        <v>90</v>
      </c>
      <c r="AU217" t="s">
        <v>91</v>
      </c>
      <c r="AV217" t="s">
        <v>90</v>
      </c>
      <c r="AW217" s="18">
        <v>1</v>
      </c>
      <c r="AX217" s="13">
        <v>1</v>
      </c>
      <c r="AY217" s="11"/>
    </row>
    <row r="218" spans="1:51" hidden="1" x14ac:dyDescent="0.35">
      <c r="A218" s="14" t="str">
        <f>MatriceN[[#This Row],[ifrs_qualification]]&amp;"_"&amp;MatriceN[[#This Row],[underlying_nature]]</f>
        <v>ND_FINANCING</v>
      </c>
      <c r="B218" s="17" t="s">
        <v>113</v>
      </c>
      <c r="C218" s="17">
        <v>5682487</v>
      </c>
      <c r="D218" s="17" t="s">
        <v>79</v>
      </c>
      <c r="E218" s="17" t="s">
        <v>119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0"/>
      <c r="L218" s="10"/>
      <c r="M218">
        <v>9300</v>
      </c>
      <c r="N218" t="s">
        <v>16</v>
      </c>
      <c r="O218" t="s">
        <v>112</v>
      </c>
      <c r="P218" t="s">
        <v>82</v>
      </c>
      <c r="Q218">
        <v>5682487</v>
      </c>
      <c r="R218" t="s">
        <v>115</v>
      </c>
      <c r="S218" t="s">
        <v>120</v>
      </c>
      <c r="T218" t="s">
        <v>85</v>
      </c>
      <c r="U218" t="s">
        <v>96</v>
      </c>
      <c r="W218" t="s">
        <v>2</v>
      </c>
      <c r="X218" s="7">
        <v>45649</v>
      </c>
      <c r="Y218" s="7">
        <v>45649</v>
      </c>
      <c r="Z218" s="7">
        <v>45737</v>
      </c>
      <c r="AA218" t="s">
        <v>0</v>
      </c>
      <c r="AB218" s="2">
        <v>50000000</v>
      </c>
      <c r="AC218" s="2">
        <v>50000000</v>
      </c>
      <c r="AD218" s="2" t="s">
        <v>0</v>
      </c>
      <c r="AE218" s="2">
        <v>50000000</v>
      </c>
      <c r="AF218" s="2">
        <v>50000000</v>
      </c>
      <c r="AH218" s="18"/>
      <c r="AI218" t="s">
        <v>88</v>
      </c>
      <c r="AJ218" t="s">
        <v>89</v>
      </c>
      <c r="AK218" t="s">
        <v>121</v>
      </c>
      <c r="AN218" s="18">
        <v>2.76</v>
      </c>
      <c r="AO218" t="s">
        <v>122</v>
      </c>
      <c r="AP218" t="s">
        <v>123</v>
      </c>
      <c r="AQ218" s="18">
        <v>0</v>
      </c>
      <c r="AR218" s="18"/>
      <c r="AS218" s="2"/>
      <c r="AT218" t="s">
        <v>90</v>
      </c>
      <c r="AU218" t="s">
        <v>91</v>
      </c>
      <c r="AV218" t="s">
        <v>90</v>
      </c>
      <c r="AW218" s="18">
        <v>1</v>
      </c>
      <c r="AX218" s="13">
        <v>1</v>
      </c>
      <c r="AY218" s="11"/>
    </row>
    <row r="219" spans="1:51" hidden="1" x14ac:dyDescent="0.35">
      <c r="A219" s="14" t="str">
        <f>MatriceN[[#This Row],[ifrs_qualification]]&amp;"_"&amp;MatriceN[[#This Row],[underlying_nature]]</f>
        <v>ND_FINANCING</v>
      </c>
      <c r="B219" s="17" t="s">
        <v>113</v>
      </c>
      <c r="C219" s="17">
        <v>5682885</v>
      </c>
      <c r="D219" s="17" t="s">
        <v>79</v>
      </c>
      <c r="E219" s="17" t="s">
        <v>119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0"/>
      <c r="L219" s="10"/>
      <c r="M219">
        <v>9300</v>
      </c>
      <c r="N219" t="s">
        <v>16</v>
      </c>
      <c r="O219" t="s">
        <v>112</v>
      </c>
      <c r="P219" t="s">
        <v>82</v>
      </c>
      <c r="Q219">
        <v>5682885</v>
      </c>
      <c r="R219" t="s">
        <v>115</v>
      </c>
      <c r="S219" t="s">
        <v>120</v>
      </c>
      <c r="T219" t="s">
        <v>85</v>
      </c>
      <c r="U219" t="s">
        <v>104</v>
      </c>
      <c r="W219" t="s">
        <v>11</v>
      </c>
      <c r="X219" s="7">
        <v>45649</v>
      </c>
      <c r="Y219" s="7">
        <v>45653</v>
      </c>
      <c r="Z219" s="7">
        <v>45743</v>
      </c>
      <c r="AA219" t="s">
        <v>0</v>
      </c>
      <c r="AB219" s="2">
        <v>50000000</v>
      </c>
      <c r="AC219" s="2">
        <v>50000000</v>
      </c>
      <c r="AD219" s="2" t="s">
        <v>0</v>
      </c>
      <c r="AE219" s="2">
        <v>50000000</v>
      </c>
      <c r="AF219" s="2">
        <v>50000000</v>
      </c>
      <c r="AH219" s="18"/>
      <c r="AI219" t="s">
        <v>88</v>
      </c>
      <c r="AJ219" t="s">
        <v>89</v>
      </c>
      <c r="AK219" t="s">
        <v>121</v>
      </c>
      <c r="AN219" s="18">
        <v>2.7185000000000001</v>
      </c>
      <c r="AO219" t="s">
        <v>122</v>
      </c>
      <c r="AP219" t="s">
        <v>123</v>
      </c>
      <c r="AQ219" s="18">
        <v>0</v>
      </c>
      <c r="AR219" s="18"/>
      <c r="AS219" s="2"/>
      <c r="AT219" t="s">
        <v>90</v>
      </c>
      <c r="AU219" t="s">
        <v>91</v>
      </c>
      <c r="AV219" t="s">
        <v>90</v>
      </c>
      <c r="AW219" s="18">
        <v>1</v>
      </c>
      <c r="AX219" s="13">
        <v>1</v>
      </c>
      <c r="AY219" s="11"/>
    </row>
    <row r="220" spans="1:51" hidden="1" x14ac:dyDescent="0.35">
      <c r="A220" s="14" t="str">
        <f>MatriceN[[#This Row],[ifrs_qualification]]&amp;"_"&amp;MatriceN[[#This Row],[underlying_nature]]</f>
        <v>ND_FINANCING</v>
      </c>
      <c r="B220" s="17" t="s">
        <v>113</v>
      </c>
      <c r="C220" s="17">
        <v>5151185</v>
      </c>
      <c r="D220" s="17" t="s">
        <v>79</v>
      </c>
      <c r="E220" s="17" t="s">
        <v>119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0"/>
      <c r="L220" s="10"/>
      <c r="M220">
        <v>9300</v>
      </c>
      <c r="N220" t="s">
        <v>17</v>
      </c>
      <c r="O220" t="s">
        <v>81</v>
      </c>
      <c r="P220" t="s">
        <v>82</v>
      </c>
      <c r="Q220">
        <v>5151185</v>
      </c>
      <c r="R220" t="s">
        <v>115</v>
      </c>
      <c r="S220" t="s">
        <v>120</v>
      </c>
      <c r="T220" t="s">
        <v>85</v>
      </c>
      <c r="U220" t="s">
        <v>96</v>
      </c>
      <c r="W220" t="s">
        <v>2</v>
      </c>
      <c r="X220" s="7">
        <v>45170</v>
      </c>
      <c r="Y220" s="7">
        <v>45175</v>
      </c>
      <c r="Z220" s="7">
        <v>45541</v>
      </c>
      <c r="AA220" t="s">
        <v>0</v>
      </c>
      <c r="AB220" s="2">
        <v>50000000</v>
      </c>
      <c r="AC220" s="2">
        <v>0</v>
      </c>
      <c r="AD220" s="2" t="s">
        <v>0</v>
      </c>
      <c r="AE220" s="2">
        <v>50000000</v>
      </c>
      <c r="AF220" s="2">
        <v>0</v>
      </c>
      <c r="AH220" s="18"/>
      <c r="AI220" t="s">
        <v>88</v>
      </c>
      <c r="AJ220" t="s">
        <v>89</v>
      </c>
      <c r="AK220" t="s">
        <v>121</v>
      </c>
      <c r="AN220" s="18">
        <v>3.7250000000000001</v>
      </c>
      <c r="AO220" t="s">
        <v>122</v>
      </c>
      <c r="AP220" t="s">
        <v>123</v>
      </c>
      <c r="AQ220" s="18">
        <v>0</v>
      </c>
      <c r="AR220" s="18">
        <v>3.9131</v>
      </c>
      <c r="AS220" s="2">
        <v>0</v>
      </c>
      <c r="AT220" t="s">
        <v>90</v>
      </c>
      <c r="AU220" t="s">
        <v>91</v>
      </c>
      <c r="AV220" t="s">
        <v>90</v>
      </c>
      <c r="AW220" s="18">
        <v>1</v>
      </c>
      <c r="AX220" s="13">
        <v>1</v>
      </c>
      <c r="AY220" s="11"/>
    </row>
    <row r="221" spans="1:51" hidden="1" x14ac:dyDescent="0.35">
      <c r="A221" s="14" t="str">
        <f>MatriceN[[#This Row],[ifrs_qualification]]&amp;"_"&amp;MatriceN[[#This Row],[underlying_nature]]</f>
        <v>ND_FINANCING</v>
      </c>
      <c r="B221" s="17" t="s">
        <v>113</v>
      </c>
      <c r="C221" s="17">
        <v>5153771</v>
      </c>
      <c r="D221" s="17" t="s">
        <v>79</v>
      </c>
      <c r="E221" s="17" t="s">
        <v>119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0"/>
      <c r="L221" s="10"/>
      <c r="M221">
        <v>9300</v>
      </c>
      <c r="N221" t="s">
        <v>17</v>
      </c>
      <c r="O221" t="s">
        <v>81</v>
      </c>
      <c r="P221" t="s">
        <v>82</v>
      </c>
      <c r="Q221">
        <v>5153771</v>
      </c>
      <c r="R221" t="s">
        <v>115</v>
      </c>
      <c r="S221" t="s">
        <v>120</v>
      </c>
      <c r="T221" t="s">
        <v>85</v>
      </c>
      <c r="U221" t="s">
        <v>124</v>
      </c>
      <c r="W221" t="s">
        <v>125</v>
      </c>
      <c r="X221" s="7">
        <v>45173</v>
      </c>
      <c r="Y221" s="7">
        <v>45175</v>
      </c>
      <c r="Z221" s="7">
        <v>45328</v>
      </c>
      <c r="AA221" t="s">
        <v>0</v>
      </c>
      <c r="AB221" s="2">
        <v>100000000</v>
      </c>
      <c r="AC221" s="2">
        <v>0</v>
      </c>
      <c r="AD221" s="2" t="s">
        <v>0</v>
      </c>
      <c r="AE221" s="2">
        <v>100000000</v>
      </c>
      <c r="AF221" s="2">
        <v>0</v>
      </c>
      <c r="AH221" s="18"/>
      <c r="AI221" t="s">
        <v>88</v>
      </c>
      <c r="AJ221" t="s">
        <v>89</v>
      </c>
      <c r="AK221" t="s">
        <v>121</v>
      </c>
      <c r="AN221" s="18">
        <v>3.79</v>
      </c>
      <c r="AO221" t="s">
        <v>122</v>
      </c>
      <c r="AP221" t="s">
        <v>123</v>
      </c>
      <c r="AQ221" s="18">
        <v>0</v>
      </c>
      <c r="AR221" s="18">
        <v>3.9104000000000001</v>
      </c>
      <c r="AS221" s="2">
        <v>0</v>
      </c>
      <c r="AT221" t="s">
        <v>90</v>
      </c>
      <c r="AU221" t="s">
        <v>91</v>
      </c>
      <c r="AV221" t="s">
        <v>90</v>
      </c>
      <c r="AW221" s="18">
        <v>1</v>
      </c>
      <c r="AX221" s="13">
        <v>1</v>
      </c>
      <c r="AY221" s="11"/>
    </row>
    <row r="222" spans="1:51" hidden="1" x14ac:dyDescent="0.35">
      <c r="A222" s="14" t="str">
        <f>MatriceN[[#This Row],[ifrs_qualification]]&amp;"_"&amp;MatriceN[[#This Row],[underlying_nature]]</f>
        <v>ND_FINANCING</v>
      </c>
      <c r="B222" s="17" t="s">
        <v>113</v>
      </c>
      <c r="C222" s="17">
        <v>5195065</v>
      </c>
      <c r="D222" s="17" t="s">
        <v>79</v>
      </c>
      <c r="E222" s="17" t="s">
        <v>119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0"/>
      <c r="L222" s="10"/>
      <c r="M222">
        <v>9300</v>
      </c>
      <c r="N222" t="s">
        <v>17</v>
      </c>
      <c r="O222" t="s">
        <v>81</v>
      </c>
      <c r="P222" t="s">
        <v>82</v>
      </c>
      <c r="Q222">
        <v>5195065</v>
      </c>
      <c r="R222" t="s">
        <v>115</v>
      </c>
      <c r="S222" t="s">
        <v>120</v>
      </c>
      <c r="T222" t="s">
        <v>85</v>
      </c>
      <c r="U222" t="s">
        <v>96</v>
      </c>
      <c r="W222" t="s">
        <v>2</v>
      </c>
      <c r="X222" s="7">
        <v>45210</v>
      </c>
      <c r="Y222" s="7">
        <v>45211</v>
      </c>
      <c r="Z222" s="7">
        <v>45303</v>
      </c>
      <c r="AA222" t="s">
        <v>0</v>
      </c>
      <c r="AB222" s="2">
        <v>19782611</v>
      </c>
      <c r="AC222" s="2">
        <v>0</v>
      </c>
      <c r="AD222" s="2" t="s">
        <v>0</v>
      </c>
      <c r="AE222" s="2">
        <v>19782611</v>
      </c>
      <c r="AF222" s="2">
        <v>0</v>
      </c>
      <c r="AH222" s="18"/>
      <c r="AI222" t="s">
        <v>88</v>
      </c>
      <c r="AJ222" t="s">
        <v>89</v>
      </c>
      <c r="AK222" t="s">
        <v>121</v>
      </c>
      <c r="AN222" s="18">
        <v>3.9249999999999998</v>
      </c>
      <c r="AO222" t="s">
        <v>122</v>
      </c>
      <c r="AP222" t="s">
        <v>123</v>
      </c>
      <c r="AQ222" s="18">
        <v>0</v>
      </c>
      <c r="AR222" s="18">
        <v>3.9205999999999999</v>
      </c>
      <c r="AS222" s="2">
        <v>0</v>
      </c>
      <c r="AT222" t="s">
        <v>90</v>
      </c>
      <c r="AU222" t="s">
        <v>91</v>
      </c>
      <c r="AV222" t="s">
        <v>90</v>
      </c>
      <c r="AW222" s="18">
        <v>1</v>
      </c>
      <c r="AX222" s="13">
        <v>1</v>
      </c>
      <c r="AY222" s="11"/>
    </row>
    <row r="223" spans="1:51" hidden="1" x14ac:dyDescent="0.35">
      <c r="A223" s="14" t="str">
        <f>MatriceN[[#This Row],[ifrs_qualification]]&amp;"_"&amp;MatriceN[[#This Row],[underlying_nature]]</f>
        <v>ND_FINANCING</v>
      </c>
      <c r="B223" s="17" t="s">
        <v>113</v>
      </c>
      <c r="C223" s="17">
        <v>5203486</v>
      </c>
      <c r="D223" s="17" t="s">
        <v>79</v>
      </c>
      <c r="E223" s="17" t="s">
        <v>119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0"/>
      <c r="L223" s="10"/>
      <c r="M223">
        <v>9300</v>
      </c>
      <c r="N223" t="s">
        <v>17</v>
      </c>
      <c r="O223" t="s">
        <v>81</v>
      </c>
      <c r="P223" t="s">
        <v>82</v>
      </c>
      <c r="Q223">
        <v>5203486</v>
      </c>
      <c r="R223" t="s">
        <v>115</v>
      </c>
      <c r="S223" t="s">
        <v>120</v>
      </c>
      <c r="T223" t="s">
        <v>85</v>
      </c>
      <c r="U223" t="s">
        <v>96</v>
      </c>
      <c r="W223" t="s">
        <v>2</v>
      </c>
      <c r="X223" s="7">
        <v>45218</v>
      </c>
      <c r="Y223" s="7">
        <v>45219</v>
      </c>
      <c r="Z223" s="7">
        <v>45310</v>
      </c>
      <c r="AA223" t="s">
        <v>0</v>
      </c>
      <c r="AB223" s="2">
        <v>20000000</v>
      </c>
      <c r="AC223" s="2">
        <v>0</v>
      </c>
      <c r="AD223" s="2" t="s">
        <v>0</v>
      </c>
      <c r="AE223" s="2">
        <v>20000000</v>
      </c>
      <c r="AF223" s="2">
        <v>0</v>
      </c>
      <c r="AH223" s="18"/>
      <c r="AI223" t="s">
        <v>88</v>
      </c>
      <c r="AJ223" t="s">
        <v>89</v>
      </c>
      <c r="AK223" t="s">
        <v>121</v>
      </c>
      <c r="AN223" s="18">
        <v>3.9359999999999999</v>
      </c>
      <c r="AO223" t="s">
        <v>122</v>
      </c>
      <c r="AP223" t="s">
        <v>123</v>
      </c>
      <c r="AQ223" s="18">
        <v>0</v>
      </c>
      <c r="AR223" s="18">
        <v>3.9205000000000001</v>
      </c>
      <c r="AS223" s="2">
        <v>0</v>
      </c>
      <c r="AT223" t="s">
        <v>90</v>
      </c>
      <c r="AU223" t="s">
        <v>91</v>
      </c>
      <c r="AV223" t="s">
        <v>90</v>
      </c>
      <c r="AW223" s="18">
        <v>1</v>
      </c>
      <c r="AX223" s="13">
        <v>1</v>
      </c>
      <c r="AY223" s="11"/>
    </row>
    <row r="224" spans="1:51" hidden="1" x14ac:dyDescent="0.35">
      <c r="A224" s="14" t="str">
        <f>MatriceN[[#This Row],[ifrs_qualification]]&amp;"_"&amp;MatriceN[[#This Row],[underlying_nature]]</f>
        <v>ND_FINANCING</v>
      </c>
      <c r="B224" s="17" t="s">
        <v>113</v>
      </c>
      <c r="C224" s="17">
        <v>5246829</v>
      </c>
      <c r="D224" s="17" t="s">
        <v>79</v>
      </c>
      <c r="E224" s="17" t="s">
        <v>119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0"/>
      <c r="L224" s="10"/>
      <c r="M224">
        <v>9300</v>
      </c>
      <c r="N224" t="s">
        <v>17</v>
      </c>
      <c r="O224" t="s">
        <v>81</v>
      </c>
      <c r="P224" t="s">
        <v>82</v>
      </c>
      <c r="Q224">
        <v>5246829</v>
      </c>
      <c r="R224" t="s">
        <v>115</v>
      </c>
      <c r="S224" t="s">
        <v>120</v>
      </c>
      <c r="T224" t="s">
        <v>85</v>
      </c>
      <c r="U224" t="s">
        <v>126</v>
      </c>
      <c r="W224" t="s">
        <v>23</v>
      </c>
      <c r="X224" s="7">
        <v>45259</v>
      </c>
      <c r="Y224" s="7">
        <v>45260</v>
      </c>
      <c r="Z224" s="7">
        <v>45351</v>
      </c>
      <c r="AA224" t="s">
        <v>0</v>
      </c>
      <c r="AB224" s="2">
        <v>45000000</v>
      </c>
      <c r="AC224" s="2">
        <v>0</v>
      </c>
      <c r="AD224" s="2" t="s">
        <v>0</v>
      </c>
      <c r="AE224" s="2">
        <v>45000000</v>
      </c>
      <c r="AF224" s="2">
        <v>0</v>
      </c>
      <c r="AH224" s="18"/>
      <c r="AI224" t="s">
        <v>88</v>
      </c>
      <c r="AJ224" t="s">
        <v>89</v>
      </c>
      <c r="AK224" t="s">
        <v>121</v>
      </c>
      <c r="AN224" s="18">
        <v>3.915</v>
      </c>
      <c r="AO224" t="s">
        <v>122</v>
      </c>
      <c r="AP224" t="s">
        <v>123</v>
      </c>
      <c r="AQ224" s="18">
        <v>0</v>
      </c>
      <c r="AR224" s="18">
        <v>3.9224999999999999</v>
      </c>
      <c r="AS224" s="2">
        <v>0</v>
      </c>
      <c r="AT224" t="s">
        <v>90</v>
      </c>
      <c r="AU224" t="s">
        <v>91</v>
      </c>
      <c r="AV224" t="s">
        <v>90</v>
      </c>
      <c r="AW224" s="18">
        <v>1</v>
      </c>
      <c r="AX224" s="13">
        <v>1</v>
      </c>
      <c r="AY224" s="11"/>
    </row>
    <row r="225" spans="1:51" hidden="1" x14ac:dyDescent="0.35">
      <c r="A225" s="14" t="str">
        <f>MatriceN[[#This Row],[ifrs_qualification]]&amp;"_"&amp;MatriceN[[#This Row],[underlying_nature]]</f>
        <v>ND_FINANCING</v>
      </c>
      <c r="B225" s="17" t="s">
        <v>113</v>
      </c>
      <c r="C225" s="17">
        <v>5267117</v>
      </c>
      <c r="D225" s="17" t="s">
        <v>79</v>
      </c>
      <c r="E225" s="17" t="s">
        <v>119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0"/>
      <c r="L225" s="10"/>
      <c r="M225">
        <v>9300</v>
      </c>
      <c r="N225" t="s">
        <v>17</v>
      </c>
      <c r="O225" t="s">
        <v>81</v>
      </c>
      <c r="P225" t="s">
        <v>82</v>
      </c>
      <c r="Q225">
        <v>5267117</v>
      </c>
      <c r="R225" t="s">
        <v>115</v>
      </c>
      <c r="S225" t="s">
        <v>120</v>
      </c>
      <c r="T225" t="s">
        <v>85</v>
      </c>
      <c r="U225" t="s">
        <v>96</v>
      </c>
      <c r="W225" t="s">
        <v>2</v>
      </c>
      <c r="X225" s="7">
        <v>45275</v>
      </c>
      <c r="Y225" s="7">
        <v>45279</v>
      </c>
      <c r="Z225" s="7">
        <v>45370</v>
      </c>
      <c r="AA225" t="s">
        <v>0</v>
      </c>
      <c r="AB225" s="2">
        <v>19788412</v>
      </c>
      <c r="AC225" s="2">
        <v>0</v>
      </c>
      <c r="AD225" s="2" t="s">
        <v>0</v>
      </c>
      <c r="AE225" s="2">
        <v>19788412</v>
      </c>
      <c r="AF225" s="2">
        <v>0</v>
      </c>
      <c r="AH225" s="18"/>
      <c r="AI225" t="s">
        <v>88</v>
      </c>
      <c r="AJ225" t="s">
        <v>89</v>
      </c>
      <c r="AK225" t="s">
        <v>121</v>
      </c>
      <c r="AN225" s="18">
        <v>3.9</v>
      </c>
      <c r="AO225" t="s">
        <v>122</v>
      </c>
      <c r="AP225" t="s">
        <v>123</v>
      </c>
      <c r="AQ225" s="18">
        <v>0</v>
      </c>
      <c r="AR225" s="18">
        <v>3.9230999999999998</v>
      </c>
      <c r="AS225" s="2">
        <v>0</v>
      </c>
      <c r="AT225" t="s">
        <v>90</v>
      </c>
      <c r="AU225" t="s">
        <v>91</v>
      </c>
      <c r="AV225" t="s">
        <v>90</v>
      </c>
      <c r="AW225" s="18">
        <v>1</v>
      </c>
      <c r="AX225" s="13">
        <v>1</v>
      </c>
      <c r="AY225" s="11"/>
    </row>
    <row r="226" spans="1:51" hidden="1" x14ac:dyDescent="0.35">
      <c r="A226" s="14" t="str">
        <f>MatriceN[[#This Row],[ifrs_qualification]]&amp;"_"&amp;MatriceN[[#This Row],[underlying_nature]]</f>
        <v>ND_FINANCING</v>
      </c>
      <c r="B226" s="17" t="s">
        <v>113</v>
      </c>
      <c r="C226" s="17">
        <v>5290398</v>
      </c>
      <c r="D226" s="17" t="s">
        <v>79</v>
      </c>
      <c r="E226" s="17" t="s">
        <v>119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0"/>
      <c r="L226" s="10"/>
      <c r="M226">
        <v>9300</v>
      </c>
      <c r="N226" t="s">
        <v>17</v>
      </c>
      <c r="O226" t="s">
        <v>81</v>
      </c>
      <c r="P226" t="s">
        <v>82</v>
      </c>
      <c r="Q226">
        <v>5290398</v>
      </c>
      <c r="R226" t="s">
        <v>115</v>
      </c>
      <c r="S226" t="s">
        <v>120</v>
      </c>
      <c r="T226" t="s">
        <v>85</v>
      </c>
      <c r="U226" t="s">
        <v>96</v>
      </c>
      <c r="W226" t="s">
        <v>2</v>
      </c>
      <c r="X226" s="7">
        <v>45295</v>
      </c>
      <c r="Y226" s="7">
        <v>45299</v>
      </c>
      <c r="Z226" s="7">
        <v>45379</v>
      </c>
      <c r="AA226" t="s">
        <v>0</v>
      </c>
      <c r="AB226" s="2">
        <v>20000000</v>
      </c>
      <c r="AC226" s="2">
        <v>0</v>
      </c>
      <c r="AD226" s="2" t="s">
        <v>0</v>
      </c>
      <c r="AE226" s="2">
        <v>20000000</v>
      </c>
      <c r="AF226" s="2">
        <v>0</v>
      </c>
      <c r="AH226" s="18"/>
      <c r="AI226" t="s">
        <v>88</v>
      </c>
      <c r="AJ226" t="s">
        <v>89</v>
      </c>
      <c r="AK226" t="s">
        <v>121</v>
      </c>
      <c r="AN226" s="18"/>
      <c r="AO226" t="s">
        <v>121</v>
      </c>
      <c r="AQ226" s="18"/>
      <c r="AR226" s="18"/>
      <c r="AS226" s="2">
        <v>0</v>
      </c>
      <c r="AT226" t="s">
        <v>90</v>
      </c>
      <c r="AU226" t="s">
        <v>91</v>
      </c>
      <c r="AV226" t="s">
        <v>90</v>
      </c>
      <c r="AW226" s="18">
        <v>1</v>
      </c>
      <c r="AX226" s="13">
        <v>1</v>
      </c>
      <c r="AY226" s="11"/>
    </row>
    <row r="227" spans="1:51" hidden="1" x14ac:dyDescent="0.35">
      <c r="A227" s="14" t="str">
        <f>MatriceN[[#This Row],[ifrs_qualification]]&amp;"_"&amp;MatriceN[[#This Row],[underlying_nature]]</f>
        <v>ND_FINANCING</v>
      </c>
      <c r="B227" s="17" t="s">
        <v>113</v>
      </c>
      <c r="C227" s="17">
        <v>5301435</v>
      </c>
      <c r="D227" s="17" t="s">
        <v>79</v>
      </c>
      <c r="E227" s="17" t="s">
        <v>119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0"/>
      <c r="L227" s="10"/>
      <c r="M227">
        <v>9300</v>
      </c>
      <c r="N227" t="s">
        <v>17</v>
      </c>
      <c r="O227" t="s">
        <v>81</v>
      </c>
      <c r="P227" t="s">
        <v>82</v>
      </c>
      <c r="Q227">
        <v>5301435</v>
      </c>
      <c r="R227" t="s">
        <v>115</v>
      </c>
      <c r="S227" t="s">
        <v>120</v>
      </c>
      <c r="T227" t="s">
        <v>85</v>
      </c>
      <c r="U227" t="s">
        <v>96</v>
      </c>
      <c r="W227" t="s">
        <v>2</v>
      </c>
      <c r="X227" s="7">
        <v>45307</v>
      </c>
      <c r="Y227" s="7">
        <v>45310</v>
      </c>
      <c r="Z227" s="7">
        <v>45401</v>
      </c>
      <c r="AA227" t="s">
        <v>0</v>
      </c>
      <c r="AB227" s="2">
        <v>20000000</v>
      </c>
      <c r="AC227" s="2">
        <v>0</v>
      </c>
      <c r="AD227" s="2" t="s">
        <v>0</v>
      </c>
      <c r="AE227" s="2">
        <v>20000000</v>
      </c>
      <c r="AF227" s="2">
        <v>0</v>
      </c>
      <c r="AH227" s="18"/>
      <c r="AI227" t="s">
        <v>88</v>
      </c>
      <c r="AJ227" t="s">
        <v>89</v>
      </c>
      <c r="AK227" t="s">
        <v>121</v>
      </c>
      <c r="AN227" s="18"/>
      <c r="AO227" t="s">
        <v>121</v>
      </c>
      <c r="AQ227" s="18"/>
      <c r="AR227" s="18"/>
      <c r="AS227" s="2">
        <v>0</v>
      </c>
      <c r="AT227" t="s">
        <v>90</v>
      </c>
      <c r="AU227" t="s">
        <v>91</v>
      </c>
      <c r="AV227" t="s">
        <v>90</v>
      </c>
      <c r="AW227" s="18">
        <v>1</v>
      </c>
      <c r="AX227" s="13">
        <v>1</v>
      </c>
      <c r="AY227" s="11"/>
    </row>
    <row r="228" spans="1:51" hidden="1" x14ac:dyDescent="0.35">
      <c r="A228" s="14" t="str">
        <f>MatriceN[[#This Row],[ifrs_qualification]]&amp;"_"&amp;MatriceN[[#This Row],[underlying_nature]]</f>
        <v>ND_FINANCING</v>
      </c>
      <c r="B228" s="17" t="s">
        <v>113</v>
      </c>
      <c r="C228" s="17">
        <v>5404163</v>
      </c>
      <c r="D228" s="17" t="s">
        <v>79</v>
      </c>
      <c r="E228" s="17" t="s">
        <v>119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0"/>
      <c r="L228" s="10"/>
      <c r="M228">
        <v>9300</v>
      </c>
      <c r="N228" t="s">
        <v>17</v>
      </c>
      <c r="O228" t="s">
        <v>81</v>
      </c>
      <c r="P228" t="s">
        <v>82</v>
      </c>
      <c r="Q228">
        <v>5404163</v>
      </c>
      <c r="R228" t="s">
        <v>115</v>
      </c>
      <c r="S228" t="s">
        <v>120</v>
      </c>
      <c r="T228" t="s">
        <v>85</v>
      </c>
      <c r="U228" t="s">
        <v>96</v>
      </c>
      <c r="W228" t="s">
        <v>2</v>
      </c>
      <c r="X228" s="7">
        <v>45399</v>
      </c>
      <c r="Y228" s="7">
        <v>45401</v>
      </c>
      <c r="Z228" s="7">
        <v>45492</v>
      </c>
      <c r="AA228" t="s">
        <v>0</v>
      </c>
      <c r="AB228" s="2">
        <v>20000000</v>
      </c>
      <c r="AC228" s="2">
        <v>0</v>
      </c>
      <c r="AD228" s="2" t="s">
        <v>0</v>
      </c>
      <c r="AE228" s="2">
        <v>20000000</v>
      </c>
      <c r="AF228" s="2">
        <v>0</v>
      </c>
      <c r="AH228" s="18"/>
      <c r="AI228" t="s">
        <v>88</v>
      </c>
      <c r="AJ228" t="s">
        <v>89</v>
      </c>
      <c r="AK228" t="s">
        <v>121</v>
      </c>
      <c r="AN228" s="18"/>
      <c r="AO228" t="s">
        <v>121</v>
      </c>
      <c r="AQ228" s="18"/>
      <c r="AR228" s="18"/>
      <c r="AS228" s="2">
        <v>0</v>
      </c>
      <c r="AT228" t="s">
        <v>90</v>
      </c>
      <c r="AU228" t="s">
        <v>91</v>
      </c>
      <c r="AV228" t="s">
        <v>90</v>
      </c>
      <c r="AW228" s="18">
        <v>1</v>
      </c>
      <c r="AX228" s="13">
        <v>1</v>
      </c>
      <c r="AY228" s="11"/>
    </row>
    <row r="229" spans="1:51" hidden="1" x14ac:dyDescent="0.35">
      <c r="A229" s="14" t="str">
        <f>MatriceN[[#This Row],[ifrs_qualification]]&amp;"_"&amp;MatriceN[[#This Row],[underlying_nature]]</f>
        <v>ND_FINANCING</v>
      </c>
      <c r="B229" s="17" t="s">
        <v>113</v>
      </c>
      <c r="C229" s="17">
        <v>5434172</v>
      </c>
      <c r="D229" s="17" t="s">
        <v>79</v>
      </c>
      <c r="E229" s="17" t="s">
        <v>119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0"/>
      <c r="L229" s="10"/>
      <c r="M229">
        <v>9300</v>
      </c>
      <c r="N229" t="s">
        <v>17</v>
      </c>
      <c r="O229" t="s">
        <v>81</v>
      </c>
      <c r="P229" t="s">
        <v>82</v>
      </c>
      <c r="Q229">
        <v>5434172</v>
      </c>
      <c r="R229" t="s">
        <v>115</v>
      </c>
      <c r="S229" t="s">
        <v>120</v>
      </c>
      <c r="T229" t="s">
        <v>85</v>
      </c>
      <c r="U229" t="s">
        <v>124</v>
      </c>
      <c r="W229" t="s">
        <v>125</v>
      </c>
      <c r="X229" s="7">
        <v>45427</v>
      </c>
      <c r="Y229" s="7">
        <v>45433</v>
      </c>
      <c r="Z229" s="7">
        <v>45558</v>
      </c>
      <c r="AA229" t="s">
        <v>0</v>
      </c>
      <c r="AB229" s="2">
        <v>4934853</v>
      </c>
      <c r="AC229" s="2">
        <v>0</v>
      </c>
      <c r="AD229" s="2" t="s">
        <v>0</v>
      </c>
      <c r="AE229" s="2">
        <v>4934853</v>
      </c>
      <c r="AF229" s="2">
        <v>0</v>
      </c>
      <c r="AH229" s="18"/>
      <c r="AI229" t="s">
        <v>88</v>
      </c>
      <c r="AJ229" t="s">
        <v>89</v>
      </c>
      <c r="AK229" t="s">
        <v>121</v>
      </c>
      <c r="AN229" s="18"/>
      <c r="AO229" t="s">
        <v>121</v>
      </c>
      <c r="AQ229" s="18"/>
      <c r="AR229" s="18"/>
      <c r="AS229" s="2">
        <v>0</v>
      </c>
      <c r="AT229" t="s">
        <v>90</v>
      </c>
      <c r="AU229" t="s">
        <v>91</v>
      </c>
      <c r="AV229" t="s">
        <v>90</v>
      </c>
      <c r="AW229" s="18">
        <v>1</v>
      </c>
      <c r="AX229" s="13">
        <v>1</v>
      </c>
      <c r="AY229" s="11"/>
    </row>
    <row r="230" spans="1:51" hidden="1" x14ac:dyDescent="0.35">
      <c r="A230" s="14" t="str">
        <f>MatriceN[[#This Row],[ifrs_qualification]]&amp;"_"&amp;MatriceN[[#This Row],[underlying_nature]]</f>
        <v>ND_FINANCING</v>
      </c>
      <c r="B230" s="17" t="s">
        <v>113</v>
      </c>
      <c r="C230" s="17">
        <v>5437075</v>
      </c>
      <c r="D230" s="17" t="s">
        <v>79</v>
      </c>
      <c r="E230" s="17" t="s">
        <v>119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0"/>
      <c r="L230" s="10"/>
      <c r="M230">
        <v>9300</v>
      </c>
      <c r="N230" t="s">
        <v>17</v>
      </c>
      <c r="O230" t="s">
        <v>81</v>
      </c>
      <c r="P230" t="s">
        <v>82</v>
      </c>
      <c r="Q230">
        <v>5437075</v>
      </c>
      <c r="R230" t="s">
        <v>115</v>
      </c>
      <c r="S230" t="s">
        <v>120</v>
      </c>
      <c r="T230" t="s">
        <v>85</v>
      </c>
      <c r="U230" t="s">
        <v>96</v>
      </c>
      <c r="W230" t="s">
        <v>2</v>
      </c>
      <c r="X230" s="7">
        <v>45429</v>
      </c>
      <c r="Y230" s="7">
        <v>45433</v>
      </c>
      <c r="Z230" s="7">
        <v>45558</v>
      </c>
      <c r="AA230" t="s">
        <v>0</v>
      </c>
      <c r="AB230" s="2">
        <v>5922067</v>
      </c>
      <c r="AC230" s="2">
        <v>0</v>
      </c>
      <c r="AD230" s="2" t="s">
        <v>0</v>
      </c>
      <c r="AE230" s="2">
        <v>5922067</v>
      </c>
      <c r="AF230" s="2">
        <v>0</v>
      </c>
      <c r="AH230" s="18"/>
      <c r="AI230" t="s">
        <v>88</v>
      </c>
      <c r="AJ230" t="s">
        <v>89</v>
      </c>
      <c r="AK230" t="s">
        <v>121</v>
      </c>
      <c r="AN230" s="18"/>
      <c r="AO230" t="s">
        <v>121</v>
      </c>
      <c r="AQ230" s="18"/>
      <c r="AR230" s="18"/>
      <c r="AS230" s="2">
        <v>0</v>
      </c>
      <c r="AT230" t="s">
        <v>90</v>
      </c>
      <c r="AU230" t="s">
        <v>91</v>
      </c>
      <c r="AV230" t="s">
        <v>90</v>
      </c>
      <c r="AW230" s="18">
        <v>1</v>
      </c>
      <c r="AX230" s="13">
        <v>1</v>
      </c>
      <c r="AY230" s="11"/>
    </row>
    <row r="231" spans="1:51" hidden="1" x14ac:dyDescent="0.35">
      <c r="A231" s="14" t="str">
        <f>MatriceN[[#This Row],[ifrs_qualification]]&amp;"_"&amp;MatriceN[[#This Row],[underlying_nature]]</f>
        <v>ND_FINANCING</v>
      </c>
      <c r="B231" s="17" t="s">
        <v>113</v>
      </c>
      <c r="C231" s="17">
        <v>5448504</v>
      </c>
      <c r="D231" s="17" t="s">
        <v>79</v>
      </c>
      <c r="E231" s="17" t="s">
        <v>119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0"/>
      <c r="L231" s="10"/>
      <c r="M231">
        <v>9300</v>
      </c>
      <c r="N231" t="s">
        <v>17</v>
      </c>
      <c r="O231" t="s">
        <v>81</v>
      </c>
      <c r="P231" t="s">
        <v>82</v>
      </c>
      <c r="Q231">
        <v>5448504</v>
      </c>
      <c r="R231" t="s">
        <v>115</v>
      </c>
      <c r="S231" t="s">
        <v>120</v>
      </c>
      <c r="T231" t="s">
        <v>85</v>
      </c>
      <c r="U231" t="s">
        <v>96</v>
      </c>
      <c r="W231" t="s">
        <v>2</v>
      </c>
      <c r="X231" s="7">
        <v>45441</v>
      </c>
      <c r="Y231" s="7">
        <v>45442</v>
      </c>
      <c r="Z231" s="7">
        <v>45456</v>
      </c>
      <c r="AA231" t="s">
        <v>0</v>
      </c>
      <c r="AB231" s="2">
        <v>69893044.230000004</v>
      </c>
      <c r="AC231" s="2">
        <v>0</v>
      </c>
      <c r="AD231" s="2" t="s">
        <v>0</v>
      </c>
      <c r="AE231" s="2">
        <v>69893044.230000004</v>
      </c>
      <c r="AF231" s="2">
        <v>0</v>
      </c>
      <c r="AH231" s="18"/>
      <c r="AI231" t="s">
        <v>88</v>
      </c>
      <c r="AJ231" t="s">
        <v>89</v>
      </c>
      <c r="AK231" t="s">
        <v>121</v>
      </c>
      <c r="AN231" s="18"/>
      <c r="AO231" t="s">
        <v>121</v>
      </c>
      <c r="AQ231" s="18"/>
      <c r="AR231" s="18"/>
      <c r="AS231" s="2">
        <v>0</v>
      </c>
      <c r="AT231" t="s">
        <v>90</v>
      </c>
      <c r="AU231" t="s">
        <v>91</v>
      </c>
      <c r="AV231" t="s">
        <v>90</v>
      </c>
      <c r="AW231" s="18">
        <v>1</v>
      </c>
      <c r="AX231" s="13">
        <v>1</v>
      </c>
      <c r="AY231" s="11"/>
    </row>
    <row r="232" spans="1:51" hidden="1" x14ac:dyDescent="0.35">
      <c r="A232" s="14" t="str">
        <f>MatriceN[[#This Row],[ifrs_qualification]]&amp;"_"&amp;MatriceN[[#This Row],[underlying_nature]]</f>
        <v>ND_FINANCING</v>
      </c>
      <c r="B232" s="17" t="s">
        <v>113</v>
      </c>
      <c r="C232" s="17">
        <v>5294685</v>
      </c>
      <c r="D232" s="17" t="s">
        <v>79</v>
      </c>
      <c r="E232" s="17" t="s">
        <v>119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0"/>
      <c r="L232" s="10"/>
      <c r="M232">
        <v>9300</v>
      </c>
      <c r="N232" t="s">
        <v>17</v>
      </c>
      <c r="O232" t="s">
        <v>112</v>
      </c>
      <c r="P232" t="s">
        <v>82</v>
      </c>
      <c r="Q232">
        <v>5294685</v>
      </c>
      <c r="R232" t="s">
        <v>115</v>
      </c>
      <c r="S232" t="s">
        <v>120</v>
      </c>
      <c r="T232" t="s">
        <v>85</v>
      </c>
      <c r="U232" t="s">
        <v>96</v>
      </c>
      <c r="W232" t="s">
        <v>2</v>
      </c>
      <c r="X232" s="7">
        <v>45300</v>
      </c>
      <c r="Y232" s="7">
        <v>45302</v>
      </c>
      <c r="Z232" s="7">
        <v>45670</v>
      </c>
      <c r="AA232" t="s">
        <v>0</v>
      </c>
      <c r="AB232" s="2">
        <v>50000000</v>
      </c>
      <c r="AC232" s="2">
        <v>50000000</v>
      </c>
      <c r="AD232" s="2" t="s">
        <v>0</v>
      </c>
      <c r="AE232" s="2">
        <v>50000000</v>
      </c>
      <c r="AF232" s="2">
        <v>50000000</v>
      </c>
      <c r="AH232" s="18"/>
      <c r="AI232" t="s">
        <v>88</v>
      </c>
      <c r="AJ232" t="s">
        <v>89</v>
      </c>
      <c r="AK232" t="s">
        <v>121</v>
      </c>
      <c r="AN232" s="18">
        <v>3.31</v>
      </c>
      <c r="AO232" t="s">
        <v>122</v>
      </c>
      <c r="AP232" t="s">
        <v>123</v>
      </c>
      <c r="AQ232" s="18">
        <v>0</v>
      </c>
      <c r="AR232" s="18"/>
      <c r="AS232" s="2"/>
      <c r="AT232" t="s">
        <v>90</v>
      </c>
      <c r="AU232" t="s">
        <v>91</v>
      </c>
      <c r="AV232" t="s">
        <v>90</v>
      </c>
      <c r="AW232" s="18">
        <v>1</v>
      </c>
      <c r="AX232" s="13">
        <v>1</v>
      </c>
      <c r="AY232" s="11"/>
    </row>
    <row r="233" spans="1:51" hidden="1" x14ac:dyDescent="0.35">
      <c r="A233" s="14" t="str">
        <f>MatriceN[[#This Row],[ifrs_qualification]]&amp;"_"&amp;MatriceN[[#This Row],[underlying_nature]]</f>
        <v>ND_FINANCING</v>
      </c>
      <c r="B233" s="17" t="s">
        <v>113</v>
      </c>
      <c r="C233" s="17">
        <v>5515607</v>
      </c>
      <c r="D233" s="17" t="s">
        <v>79</v>
      </c>
      <c r="E233" s="17" t="s">
        <v>221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0"/>
      <c r="L233" s="10"/>
      <c r="M233">
        <v>9300</v>
      </c>
      <c r="N233" t="s">
        <v>17</v>
      </c>
      <c r="O233" t="s">
        <v>112</v>
      </c>
      <c r="P233" t="s">
        <v>82</v>
      </c>
      <c r="Q233">
        <v>5515607</v>
      </c>
      <c r="R233" t="s">
        <v>115</v>
      </c>
      <c r="S233" t="s">
        <v>120</v>
      </c>
      <c r="T233" t="s">
        <v>85</v>
      </c>
      <c r="U233" t="s">
        <v>96</v>
      </c>
      <c r="W233" t="s">
        <v>2</v>
      </c>
      <c r="X233" s="7">
        <v>45497</v>
      </c>
      <c r="Y233" s="7">
        <v>45499</v>
      </c>
      <c r="Z233" s="7">
        <v>45869</v>
      </c>
      <c r="AA233" t="s">
        <v>0</v>
      </c>
      <c r="AB233" s="2">
        <v>250000000</v>
      </c>
      <c r="AC233" s="2">
        <v>250000000</v>
      </c>
      <c r="AD233" s="2" t="s">
        <v>0</v>
      </c>
      <c r="AE233" s="2">
        <v>250000000</v>
      </c>
      <c r="AF233" s="2">
        <v>250000000</v>
      </c>
      <c r="AH233" s="18"/>
      <c r="AI233" t="s">
        <v>88</v>
      </c>
      <c r="AJ233" t="s">
        <v>89</v>
      </c>
      <c r="AK233" t="s">
        <v>122</v>
      </c>
      <c r="AL233" t="s">
        <v>123</v>
      </c>
      <c r="AM233">
        <v>0</v>
      </c>
      <c r="AN233" s="18"/>
      <c r="AO233" t="s">
        <v>121</v>
      </c>
      <c r="AQ233" s="18"/>
      <c r="AR233" s="18">
        <v>3.1779999999999999</v>
      </c>
      <c r="AS233" s="2"/>
      <c r="AT233" t="s">
        <v>90</v>
      </c>
      <c r="AU233" t="s">
        <v>91</v>
      </c>
      <c r="AV233" t="s">
        <v>90</v>
      </c>
      <c r="AW233" s="18">
        <v>1</v>
      </c>
      <c r="AX233" s="13">
        <v>1</v>
      </c>
      <c r="AY233" s="11"/>
    </row>
    <row r="234" spans="1:51" hidden="1" x14ac:dyDescent="0.35">
      <c r="A234" s="14" t="str">
        <f>MatriceN[[#This Row],[ifrs_qualification]]&amp;"_"&amp;MatriceN[[#This Row],[underlying_nature]]</f>
        <v>ND_FINANCING</v>
      </c>
      <c r="B234" s="17" t="s">
        <v>113</v>
      </c>
      <c r="C234" s="17">
        <v>5515610</v>
      </c>
      <c r="D234" s="17" t="s">
        <v>79</v>
      </c>
      <c r="E234" s="17" t="s">
        <v>221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0"/>
      <c r="L234" s="10"/>
      <c r="M234">
        <v>9300</v>
      </c>
      <c r="N234" t="s">
        <v>17</v>
      </c>
      <c r="O234" t="s">
        <v>112</v>
      </c>
      <c r="P234" t="s">
        <v>82</v>
      </c>
      <c r="Q234">
        <v>5515610</v>
      </c>
      <c r="R234" t="s">
        <v>115</v>
      </c>
      <c r="S234" t="s">
        <v>120</v>
      </c>
      <c r="T234" t="s">
        <v>85</v>
      </c>
      <c r="U234" t="s">
        <v>166</v>
      </c>
      <c r="W234" t="s">
        <v>5</v>
      </c>
      <c r="X234" s="7">
        <v>45497</v>
      </c>
      <c r="Y234" s="7">
        <v>45499</v>
      </c>
      <c r="Z234" s="7">
        <v>45869</v>
      </c>
      <c r="AA234" t="s">
        <v>0</v>
      </c>
      <c r="AB234" s="2">
        <v>250000000</v>
      </c>
      <c r="AC234" s="2">
        <v>250000000</v>
      </c>
      <c r="AD234" s="2" t="s">
        <v>0</v>
      </c>
      <c r="AE234" s="2">
        <v>250000000</v>
      </c>
      <c r="AF234" s="2">
        <v>250000000</v>
      </c>
      <c r="AH234" s="18"/>
      <c r="AI234" t="s">
        <v>88</v>
      </c>
      <c r="AJ234" t="s">
        <v>89</v>
      </c>
      <c r="AK234" t="s">
        <v>122</v>
      </c>
      <c r="AL234" t="s">
        <v>123</v>
      </c>
      <c r="AM234">
        <v>0</v>
      </c>
      <c r="AN234" s="18"/>
      <c r="AO234" t="s">
        <v>121</v>
      </c>
      <c r="AQ234" s="18"/>
      <c r="AR234" s="18">
        <v>3.18</v>
      </c>
      <c r="AS234" s="2"/>
      <c r="AT234" t="s">
        <v>90</v>
      </c>
      <c r="AU234" t="s">
        <v>91</v>
      </c>
      <c r="AV234" t="s">
        <v>90</v>
      </c>
      <c r="AW234" s="18">
        <v>1</v>
      </c>
      <c r="AX234" s="13">
        <v>1</v>
      </c>
      <c r="AY234" s="11"/>
    </row>
    <row r="235" spans="1:51" hidden="1" x14ac:dyDescent="0.35">
      <c r="A235" s="14" t="str">
        <f>MatriceN[[#This Row],[ifrs_qualification]]&amp;"_"&amp;MatriceN[[#This Row],[underlying_nature]]</f>
        <v>ND_FINANCING</v>
      </c>
      <c r="B235" s="17" t="s">
        <v>113</v>
      </c>
      <c r="C235" s="17">
        <v>5515615</v>
      </c>
      <c r="D235" s="17" t="s">
        <v>79</v>
      </c>
      <c r="E235" s="17" t="s">
        <v>221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0"/>
      <c r="L235" s="10"/>
      <c r="M235">
        <v>9300</v>
      </c>
      <c r="N235" t="s">
        <v>17</v>
      </c>
      <c r="O235" t="s">
        <v>112</v>
      </c>
      <c r="P235" t="s">
        <v>82</v>
      </c>
      <c r="Q235">
        <v>5515615</v>
      </c>
      <c r="R235" t="s">
        <v>115</v>
      </c>
      <c r="S235" t="s">
        <v>120</v>
      </c>
      <c r="T235" t="s">
        <v>85</v>
      </c>
      <c r="U235" t="s">
        <v>270</v>
      </c>
      <c r="W235" t="s">
        <v>94</v>
      </c>
      <c r="X235" s="7">
        <v>45497</v>
      </c>
      <c r="Y235" s="7">
        <v>45499</v>
      </c>
      <c r="Z235" s="7">
        <v>45869</v>
      </c>
      <c r="AA235" t="s">
        <v>0</v>
      </c>
      <c r="AB235" s="2">
        <v>250000000</v>
      </c>
      <c r="AC235" s="2">
        <v>250000000</v>
      </c>
      <c r="AD235" s="2" t="s">
        <v>0</v>
      </c>
      <c r="AE235" s="2">
        <v>250000000</v>
      </c>
      <c r="AF235" s="2">
        <v>250000000</v>
      </c>
      <c r="AH235" s="18"/>
      <c r="AI235" t="s">
        <v>88</v>
      </c>
      <c r="AJ235" t="s">
        <v>89</v>
      </c>
      <c r="AK235" t="s">
        <v>122</v>
      </c>
      <c r="AL235" t="s">
        <v>123</v>
      </c>
      <c r="AM235">
        <v>0</v>
      </c>
      <c r="AN235" s="18"/>
      <c r="AO235" t="s">
        <v>121</v>
      </c>
      <c r="AQ235" s="18"/>
      <c r="AR235" s="18">
        <v>3.1795</v>
      </c>
      <c r="AS235" s="2"/>
      <c r="AT235" t="s">
        <v>90</v>
      </c>
      <c r="AU235" t="s">
        <v>91</v>
      </c>
      <c r="AV235" t="s">
        <v>90</v>
      </c>
      <c r="AW235" s="18">
        <v>1</v>
      </c>
      <c r="AX235" s="13">
        <v>1</v>
      </c>
      <c r="AY235" s="11"/>
    </row>
    <row r="236" spans="1:51" hidden="1" x14ac:dyDescent="0.35">
      <c r="A236" s="14" t="str">
        <f>MatriceN[[#This Row],[ifrs_qualification]]&amp;"_"&amp;MatriceN[[#This Row],[underlying_nature]]</f>
        <v>ND_FINANCING</v>
      </c>
      <c r="B236" s="17" t="s">
        <v>113</v>
      </c>
      <c r="C236" s="17">
        <v>5515618</v>
      </c>
      <c r="D236" s="17" t="s">
        <v>79</v>
      </c>
      <c r="E236" s="17" t="s">
        <v>221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0"/>
      <c r="L236" s="10"/>
      <c r="M236">
        <v>9300</v>
      </c>
      <c r="N236" t="s">
        <v>17</v>
      </c>
      <c r="O236" t="s">
        <v>112</v>
      </c>
      <c r="P236" t="s">
        <v>82</v>
      </c>
      <c r="Q236">
        <v>5515618</v>
      </c>
      <c r="R236" t="s">
        <v>115</v>
      </c>
      <c r="S236" t="s">
        <v>120</v>
      </c>
      <c r="T236" t="s">
        <v>85</v>
      </c>
      <c r="U236" t="s">
        <v>148</v>
      </c>
      <c r="W236" t="s">
        <v>149</v>
      </c>
      <c r="X236" s="7">
        <v>45497</v>
      </c>
      <c r="Y236" s="7">
        <v>45499</v>
      </c>
      <c r="Z236" s="7">
        <v>45869</v>
      </c>
      <c r="AA236" t="s">
        <v>0</v>
      </c>
      <c r="AB236" s="2">
        <v>250000000</v>
      </c>
      <c r="AC236" s="2">
        <v>250000000</v>
      </c>
      <c r="AD236" s="2" t="s">
        <v>0</v>
      </c>
      <c r="AE236" s="2">
        <v>250000000</v>
      </c>
      <c r="AF236" s="2">
        <v>250000000</v>
      </c>
      <c r="AH236" s="18"/>
      <c r="AI236" t="s">
        <v>88</v>
      </c>
      <c r="AJ236" t="s">
        <v>89</v>
      </c>
      <c r="AK236" t="s">
        <v>122</v>
      </c>
      <c r="AL236" t="s">
        <v>123</v>
      </c>
      <c r="AM236">
        <v>0</v>
      </c>
      <c r="AN236" s="18"/>
      <c r="AO236" t="s">
        <v>121</v>
      </c>
      <c r="AQ236" s="18"/>
      <c r="AR236" s="18">
        <v>3.1764999999999999</v>
      </c>
      <c r="AS236" s="2"/>
      <c r="AT236" t="s">
        <v>90</v>
      </c>
      <c r="AU236" t="s">
        <v>91</v>
      </c>
      <c r="AV236" t="s">
        <v>90</v>
      </c>
      <c r="AW236" s="18">
        <v>1</v>
      </c>
      <c r="AX236" s="13">
        <v>1</v>
      </c>
      <c r="AY236" s="11"/>
    </row>
    <row r="237" spans="1:51" hidden="1" x14ac:dyDescent="0.35">
      <c r="A237" s="14" t="str">
        <f>MatriceN[[#This Row],[ifrs_qualification]]&amp;"_"&amp;MatriceN[[#This Row],[underlying_nature]]</f>
        <v>ND_FINANCING</v>
      </c>
      <c r="B237" s="17" t="s">
        <v>113</v>
      </c>
      <c r="C237" s="17">
        <v>5516987</v>
      </c>
      <c r="D237" s="17" t="s">
        <v>79</v>
      </c>
      <c r="E237" s="17" t="s">
        <v>221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0"/>
      <c r="L237" s="10"/>
      <c r="M237">
        <v>9300</v>
      </c>
      <c r="N237" t="s">
        <v>17</v>
      </c>
      <c r="O237" t="s">
        <v>112</v>
      </c>
      <c r="P237" t="s">
        <v>82</v>
      </c>
      <c r="Q237">
        <v>5516987</v>
      </c>
      <c r="R237" t="s">
        <v>115</v>
      </c>
      <c r="S237" t="s">
        <v>120</v>
      </c>
      <c r="T237" t="s">
        <v>85</v>
      </c>
      <c r="U237" t="s">
        <v>106</v>
      </c>
      <c r="W237" t="s">
        <v>107</v>
      </c>
      <c r="X237" s="7">
        <v>45498</v>
      </c>
      <c r="Y237" s="7">
        <v>45502</v>
      </c>
      <c r="Z237" s="7">
        <v>45869</v>
      </c>
      <c r="AA237" t="s">
        <v>0</v>
      </c>
      <c r="AB237" s="2">
        <v>250000000</v>
      </c>
      <c r="AC237" s="2">
        <v>250000000</v>
      </c>
      <c r="AD237" s="2" t="s">
        <v>0</v>
      </c>
      <c r="AE237" s="2">
        <v>250000000</v>
      </c>
      <c r="AF237" s="2">
        <v>250000000</v>
      </c>
      <c r="AH237" s="18"/>
      <c r="AI237" t="s">
        <v>88</v>
      </c>
      <c r="AJ237" t="s">
        <v>89</v>
      </c>
      <c r="AK237" t="s">
        <v>122</v>
      </c>
      <c r="AL237" t="s">
        <v>123</v>
      </c>
      <c r="AM237">
        <v>0</v>
      </c>
      <c r="AN237" s="18"/>
      <c r="AO237" t="s">
        <v>121</v>
      </c>
      <c r="AQ237" s="18"/>
      <c r="AR237" s="18">
        <v>3.1360000000000001</v>
      </c>
      <c r="AS237" s="2"/>
      <c r="AT237" t="s">
        <v>90</v>
      </c>
      <c r="AU237" t="s">
        <v>91</v>
      </c>
      <c r="AV237" t="s">
        <v>90</v>
      </c>
      <c r="AW237" s="18">
        <v>1</v>
      </c>
      <c r="AX237" s="13">
        <v>1</v>
      </c>
      <c r="AY237" s="11"/>
    </row>
    <row r="238" spans="1:51" hidden="1" x14ac:dyDescent="0.35">
      <c r="A238" s="14" t="str">
        <f>MatriceN[[#This Row],[ifrs_qualification]]&amp;"_"&amp;MatriceN[[#This Row],[underlying_nature]]</f>
        <v>ND_FINANCING</v>
      </c>
      <c r="B238" s="17" t="s">
        <v>113</v>
      </c>
      <c r="C238" s="17">
        <v>5516988</v>
      </c>
      <c r="D238" s="17" t="s">
        <v>79</v>
      </c>
      <c r="E238" s="17" t="s">
        <v>221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0"/>
      <c r="L238" s="10"/>
      <c r="M238">
        <v>9300</v>
      </c>
      <c r="N238" t="s">
        <v>17</v>
      </c>
      <c r="O238" t="s">
        <v>112</v>
      </c>
      <c r="P238" t="s">
        <v>82</v>
      </c>
      <c r="Q238">
        <v>5516988</v>
      </c>
      <c r="R238" t="s">
        <v>115</v>
      </c>
      <c r="S238" t="s">
        <v>120</v>
      </c>
      <c r="T238" t="s">
        <v>85</v>
      </c>
      <c r="U238" t="s">
        <v>275</v>
      </c>
      <c r="W238" t="s">
        <v>276</v>
      </c>
      <c r="X238" s="7">
        <v>45498</v>
      </c>
      <c r="Y238" s="7">
        <v>45502</v>
      </c>
      <c r="Z238" s="7">
        <v>45869</v>
      </c>
      <c r="AA238" t="s">
        <v>0</v>
      </c>
      <c r="AB238" s="2">
        <v>250000000</v>
      </c>
      <c r="AC238" s="2">
        <v>250000000</v>
      </c>
      <c r="AD238" s="2" t="s">
        <v>0</v>
      </c>
      <c r="AE238" s="2">
        <v>250000000</v>
      </c>
      <c r="AF238" s="2">
        <v>250000000</v>
      </c>
      <c r="AH238" s="18"/>
      <c r="AI238" t="s">
        <v>88</v>
      </c>
      <c r="AJ238" t="s">
        <v>89</v>
      </c>
      <c r="AK238" t="s">
        <v>122</v>
      </c>
      <c r="AL238" t="s">
        <v>123</v>
      </c>
      <c r="AM238">
        <v>0</v>
      </c>
      <c r="AN238" s="18"/>
      <c r="AO238" t="s">
        <v>121</v>
      </c>
      <c r="AQ238" s="18"/>
      <c r="AR238" s="18">
        <v>3.1459999999999999</v>
      </c>
      <c r="AS238" s="2"/>
      <c r="AT238" t="s">
        <v>90</v>
      </c>
      <c r="AU238" t="s">
        <v>91</v>
      </c>
      <c r="AV238" t="s">
        <v>90</v>
      </c>
      <c r="AW238" s="18">
        <v>1</v>
      </c>
      <c r="AX238" s="13">
        <v>1</v>
      </c>
      <c r="AY238" s="11"/>
    </row>
    <row r="239" spans="1:51" hidden="1" x14ac:dyDescent="0.35">
      <c r="A239" s="14" t="str">
        <f>MatriceN[[#This Row],[ifrs_qualification]]&amp;"_"&amp;MatriceN[[#This Row],[underlying_nature]]</f>
        <v>ND_FINANCING</v>
      </c>
      <c r="B239" s="17" t="s">
        <v>113</v>
      </c>
      <c r="C239" s="17">
        <v>5516990</v>
      </c>
      <c r="D239" s="17" t="s">
        <v>79</v>
      </c>
      <c r="E239" s="17" t="s">
        <v>221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0"/>
      <c r="L239" s="10"/>
      <c r="M239">
        <v>9300</v>
      </c>
      <c r="N239" t="s">
        <v>17</v>
      </c>
      <c r="O239" t="s">
        <v>112</v>
      </c>
      <c r="P239" t="s">
        <v>82</v>
      </c>
      <c r="Q239">
        <v>5516990</v>
      </c>
      <c r="R239" t="s">
        <v>115</v>
      </c>
      <c r="S239" t="s">
        <v>120</v>
      </c>
      <c r="T239" t="s">
        <v>85</v>
      </c>
      <c r="U239" t="s">
        <v>251</v>
      </c>
      <c r="W239" t="s">
        <v>252</v>
      </c>
      <c r="X239" s="7">
        <v>45498</v>
      </c>
      <c r="Y239" s="7">
        <v>45502</v>
      </c>
      <c r="Z239" s="7">
        <v>45869</v>
      </c>
      <c r="AA239" t="s">
        <v>0</v>
      </c>
      <c r="AB239" s="2">
        <v>250000000</v>
      </c>
      <c r="AC239" s="2">
        <v>250000000</v>
      </c>
      <c r="AD239" s="2" t="s">
        <v>0</v>
      </c>
      <c r="AE239" s="2">
        <v>250000000</v>
      </c>
      <c r="AF239" s="2">
        <v>250000000</v>
      </c>
      <c r="AH239" s="18"/>
      <c r="AI239" t="s">
        <v>88</v>
      </c>
      <c r="AJ239" t="s">
        <v>89</v>
      </c>
      <c r="AK239" t="s">
        <v>122</v>
      </c>
      <c r="AL239" t="s">
        <v>123</v>
      </c>
      <c r="AM239">
        <v>0</v>
      </c>
      <c r="AN239" s="18"/>
      <c r="AO239" t="s">
        <v>121</v>
      </c>
      <c r="AQ239" s="18"/>
      <c r="AR239" s="18">
        <v>3.1429999999999998</v>
      </c>
      <c r="AS239" s="2"/>
      <c r="AT239" t="s">
        <v>90</v>
      </c>
      <c r="AU239" t="s">
        <v>91</v>
      </c>
      <c r="AV239" t="s">
        <v>90</v>
      </c>
      <c r="AW239" s="18">
        <v>1</v>
      </c>
      <c r="AX239" s="13">
        <v>1</v>
      </c>
      <c r="AY239" s="11"/>
    </row>
    <row r="240" spans="1:51" hidden="1" x14ac:dyDescent="0.35">
      <c r="A240" s="14" t="str">
        <f>MatriceN[[#This Row],[ifrs_qualification]]&amp;"_"&amp;MatriceN[[#This Row],[underlying_nature]]</f>
        <v>ND_FINANCING</v>
      </c>
      <c r="B240" s="17" t="s">
        <v>113</v>
      </c>
      <c r="C240" s="17">
        <v>5518260</v>
      </c>
      <c r="D240" s="17" t="s">
        <v>79</v>
      </c>
      <c r="E240" s="17" t="s">
        <v>221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0"/>
      <c r="L240" s="10"/>
      <c r="M240">
        <v>9300</v>
      </c>
      <c r="N240" t="s">
        <v>17</v>
      </c>
      <c r="O240" t="s">
        <v>112</v>
      </c>
      <c r="P240" t="s">
        <v>82</v>
      </c>
      <c r="Q240">
        <v>5518260</v>
      </c>
      <c r="R240" t="s">
        <v>115</v>
      </c>
      <c r="S240" t="s">
        <v>120</v>
      </c>
      <c r="T240" t="s">
        <v>85</v>
      </c>
      <c r="U240" t="s">
        <v>111</v>
      </c>
      <c r="W240" t="s">
        <v>10</v>
      </c>
      <c r="X240" s="7">
        <v>45499</v>
      </c>
      <c r="Y240" s="7">
        <v>45502</v>
      </c>
      <c r="Z240" s="7">
        <v>45869</v>
      </c>
      <c r="AA240" t="s">
        <v>0</v>
      </c>
      <c r="AB240" s="2">
        <v>250000000</v>
      </c>
      <c r="AC240" s="2">
        <v>250000000</v>
      </c>
      <c r="AD240" s="2" t="s">
        <v>0</v>
      </c>
      <c r="AE240" s="2">
        <v>250000000</v>
      </c>
      <c r="AF240" s="2">
        <v>250000000</v>
      </c>
      <c r="AH240" s="18"/>
      <c r="AI240" t="s">
        <v>88</v>
      </c>
      <c r="AJ240" t="s">
        <v>89</v>
      </c>
      <c r="AK240" t="s">
        <v>122</v>
      </c>
      <c r="AL240" t="s">
        <v>123</v>
      </c>
      <c r="AM240">
        <v>0</v>
      </c>
      <c r="AN240" s="18"/>
      <c r="AO240" t="s">
        <v>121</v>
      </c>
      <c r="AQ240" s="18"/>
      <c r="AR240" s="18">
        <v>3.1444999999999999</v>
      </c>
      <c r="AS240" s="2"/>
      <c r="AT240" t="s">
        <v>90</v>
      </c>
      <c r="AU240" t="s">
        <v>91</v>
      </c>
      <c r="AV240" t="s">
        <v>90</v>
      </c>
      <c r="AW240" s="18">
        <v>1</v>
      </c>
      <c r="AX240" s="13">
        <v>1</v>
      </c>
      <c r="AY240" s="11"/>
    </row>
    <row r="241" spans="1:51" hidden="1" x14ac:dyDescent="0.35">
      <c r="A241" s="14" t="str">
        <f>MatriceN[[#This Row],[ifrs_qualification]]&amp;"_"&amp;MatriceN[[#This Row],[underlying_nature]]</f>
        <v>FV_FINANCING</v>
      </c>
      <c r="B241" s="17" t="s">
        <v>211</v>
      </c>
      <c r="C241" s="17">
        <v>5670051</v>
      </c>
      <c r="D241" s="17" t="s">
        <v>79</v>
      </c>
      <c r="E241" s="17" t="s">
        <v>80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0"/>
      <c r="L241" s="10"/>
      <c r="M241">
        <v>9300</v>
      </c>
      <c r="N241" t="s">
        <v>17</v>
      </c>
      <c r="O241" t="s">
        <v>112</v>
      </c>
      <c r="P241" t="s">
        <v>82</v>
      </c>
      <c r="Q241">
        <v>5670051</v>
      </c>
      <c r="R241" t="s">
        <v>115</v>
      </c>
      <c r="S241" t="s">
        <v>120</v>
      </c>
      <c r="T241" t="s">
        <v>85</v>
      </c>
      <c r="U241" t="s">
        <v>96</v>
      </c>
      <c r="W241" t="s">
        <v>2</v>
      </c>
      <c r="X241" s="7">
        <v>45637</v>
      </c>
      <c r="Y241" s="7">
        <v>45639</v>
      </c>
      <c r="Z241" s="7">
        <v>52662</v>
      </c>
      <c r="AA241" t="s">
        <v>0</v>
      </c>
      <c r="AB241" s="2">
        <v>300000000</v>
      </c>
      <c r="AC241" s="2">
        <v>300000000</v>
      </c>
      <c r="AD241" s="2" t="s">
        <v>0</v>
      </c>
      <c r="AE241" s="2">
        <v>300000000</v>
      </c>
      <c r="AF241" s="2">
        <v>300000000</v>
      </c>
      <c r="AI241" t="s">
        <v>131</v>
      </c>
      <c r="AJ241" t="s">
        <v>89</v>
      </c>
      <c r="AK241" t="s">
        <v>122</v>
      </c>
      <c r="AL241" t="s">
        <v>123</v>
      </c>
      <c r="AM241">
        <v>2.1499999999999998E-2</v>
      </c>
      <c r="AO241" t="s">
        <v>122</v>
      </c>
      <c r="AP241" t="s">
        <v>203</v>
      </c>
      <c r="AQ241" s="18">
        <v>0</v>
      </c>
      <c r="AR241" s="18">
        <v>2.8879999999999999</v>
      </c>
      <c r="AT241" t="s">
        <v>204</v>
      </c>
      <c r="AU241" t="s">
        <v>101</v>
      </c>
      <c r="AV241" t="s">
        <v>204</v>
      </c>
      <c r="AW241" s="18">
        <v>1</v>
      </c>
      <c r="AX241" s="13">
        <v>1</v>
      </c>
    </row>
    <row r="242" spans="1:51" hidden="1" x14ac:dyDescent="0.35">
      <c r="A242" s="14" t="str">
        <f>MatriceN[[#This Row],[ifrs_qualification]]&amp;"_"&amp;MatriceN[[#This Row],[underlying_nature]]</f>
        <v>FV_FINANCING</v>
      </c>
      <c r="B242" s="17" t="s">
        <v>211</v>
      </c>
      <c r="C242" s="17">
        <v>5670074</v>
      </c>
      <c r="D242" s="17" t="s">
        <v>79</v>
      </c>
      <c r="E242" s="17" t="s">
        <v>80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0"/>
      <c r="L242" s="10"/>
      <c r="M242">
        <v>9300</v>
      </c>
      <c r="N242" t="s">
        <v>17</v>
      </c>
      <c r="O242" t="s">
        <v>112</v>
      </c>
      <c r="P242" t="s">
        <v>82</v>
      </c>
      <c r="Q242">
        <v>5670074</v>
      </c>
      <c r="R242" t="s">
        <v>115</v>
      </c>
      <c r="S242" t="s">
        <v>120</v>
      </c>
      <c r="T242" t="s">
        <v>85</v>
      </c>
      <c r="U242" t="s">
        <v>148</v>
      </c>
      <c r="W242" t="s">
        <v>149</v>
      </c>
      <c r="X242" s="7">
        <v>45637</v>
      </c>
      <c r="Y242" s="7">
        <v>45639</v>
      </c>
      <c r="Z242" s="7">
        <v>52662</v>
      </c>
      <c r="AA242" t="s">
        <v>0</v>
      </c>
      <c r="AB242" s="2">
        <v>150000000</v>
      </c>
      <c r="AC242" s="2">
        <v>150000000</v>
      </c>
      <c r="AD242" s="2" t="s">
        <v>0</v>
      </c>
      <c r="AE242" s="2">
        <v>150000000</v>
      </c>
      <c r="AF242" s="2">
        <v>150000000</v>
      </c>
      <c r="AI242" t="s">
        <v>131</v>
      </c>
      <c r="AJ242" t="s">
        <v>89</v>
      </c>
      <c r="AK242" t="s">
        <v>122</v>
      </c>
      <c r="AL242" t="s">
        <v>123</v>
      </c>
      <c r="AM242">
        <v>2.1700000000000001E-2</v>
      </c>
      <c r="AO242" t="s">
        <v>122</v>
      </c>
      <c r="AP242" t="s">
        <v>203</v>
      </c>
      <c r="AQ242" s="18">
        <v>0</v>
      </c>
      <c r="AR242" s="18">
        <v>2.8879999999999999</v>
      </c>
      <c r="AT242" t="s">
        <v>204</v>
      </c>
      <c r="AU242" t="s">
        <v>101</v>
      </c>
      <c r="AV242" t="s">
        <v>204</v>
      </c>
      <c r="AW242" s="18">
        <v>1</v>
      </c>
      <c r="AX242" s="13">
        <v>1</v>
      </c>
    </row>
    <row r="243" spans="1:51" hidden="1" x14ac:dyDescent="0.35">
      <c r="A243" s="14" t="str">
        <f>MatriceN[[#This Row],[ifrs_qualification]]&amp;"_"&amp;MatriceN[[#This Row],[underlying_nature]]</f>
        <v>FV_FINANCING</v>
      </c>
      <c r="B243" s="17" t="s">
        <v>211</v>
      </c>
      <c r="C243" s="17">
        <v>5670081</v>
      </c>
      <c r="D243" s="17" t="s">
        <v>79</v>
      </c>
      <c r="E243" s="17" t="s">
        <v>80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0"/>
      <c r="L243" s="10"/>
      <c r="M243">
        <v>9300</v>
      </c>
      <c r="N243" t="s">
        <v>17</v>
      </c>
      <c r="O243" t="s">
        <v>112</v>
      </c>
      <c r="P243" t="s">
        <v>82</v>
      </c>
      <c r="Q243">
        <v>5670081</v>
      </c>
      <c r="R243" t="s">
        <v>115</v>
      </c>
      <c r="S243" t="s">
        <v>120</v>
      </c>
      <c r="T243" t="s">
        <v>85</v>
      </c>
      <c r="U243" t="s">
        <v>270</v>
      </c>
      <c r="W243" t="s">
        <v>94</v>
      </c>
      <c r="X243" s="7">
        <v>45638</v>
      </c>
      <c r="Y243" s="7">
        <v>45639</v>
      </c>
      <c r="Z243" s="7">
        <v>52662</v>
      </c>
      <c r="AA243" t="s">
        <v>0</v>
      </c>
      <c r="AB243" s="2">
        <v>150000000</v>
      </c>
      <c r="AC243" s="2">
        <v>150000000</v>
      </c>
      <c r="AD243" s="2" t="s">
        <v>0</v>
      </c>
      <c r="AE243" s="2">
        <v>150000000</v>
      </c>
      <c r="AF243" s="2">
        <v>150000000</v>
      </c>
      <c r="AI243" t="s">
        <v>131</v>
      </c>
      <c r="AJ243" t="s">
        <v>89</v>
      </c>
      <c r="AK243" t="s">
        <v>122</v>
      </c>
      <c r="AL243" t="s">
        <v>123</v>
      </c>
      <c r="AM243">
        <v>2.1999999999999999E-2</v>
      </c>
      <c r="AO243" t="s">
        <v>122</v>
      </c>
      <c r="AP243" t="s">
        <v>203</v>
      </c>
      <c r="AQ243" s="18">
        <v>0</v>
      </c>
      <c r="AR243" s="18">
        <v>2.8879999999999999</v>
      </c>
      <c r="AT243" t="s">
        <v>204</v>
      </c>
      <c r="AU243" t="s">
        <v>101</v>
      </c>
      <c r="AV243" t="s">
        <v>204</v>
      </c>
      <c r="AW243" s="18">
        <v>1</v>
      </c>
      <c r="AX243" s="13">
        <v>1</v>
      </c>
    </row>
    <row r="244" spans="1:51" hidden="1" x14ac:dyDescent="0.35">
      <c r="A244" s="14" t="str">
        <f>MatriceN[[#This Row],[ifrs_qualification]]&amp;"_"&amp;MatriceN[[#This Row],[underlying_nature]]</f>
        <v>ND_FINANCING</v>
      </c>
      <c r="B244" s="17" t="s">
        <v>113</v>
      </c>
      <c r="C244" s="17">
        <v>5274828</v>
      </c>
      <c r="D244" s="17" t="s">
        <v>79</v>
      </c>
      <c r="E244" s="17" t="s">
        <v>127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0"/>
      <c r="L244" s="10"/>
      <c r="M244">
        <v>9300</v>
      </c>
      <c r="N244" t="s">
        <v>128</v>
      </c>
      <c r="O244" t="s">
        <v>81</v>
      </c>
      <c r="P244" t="s">
        <v>82</v>
      </c>
      <c r="Q244">
        <v>5274828</v>
      </c>
      <c r="R244" t="s">
        <v>115</v>
      </c>
      <c r="S244" t="s">
        <v>120</v>
      </c>
      <c r="T244" t="s">
        <v>85</v>
      </c>
      <c r="U244" t="s">
        <v>129</v>
      </c>
      <c r="X244" s="7">
        <v>45281</v>
      </c>
      <c r="Y244" s="7">
        <v>45566</v>
      </c>
      <c r="Z244" s="7">
        <v>45335</v>
      </c>
      <c r="AA244" t="s">
        <v>130</v>
      </c>
      <c r="AB244" s="2">
        <v>475777438</v>
      </c>
      <c r="AC244" s="2">
        <v>0</v>
      </c>
      <c r="AD244" s="2" t="s">
        <v>130</v>
      </c>
      <c r="AE244" s="2">
        <v>475777438</v>
      </c>
      <c r="AF244" s="2">
        <v>0</v>
      </c>
      <c r="AH244" s="18"/>
      <c r="AI244" t="s">
        <v>88</v>
      </c>
      <c r="AJ244" t="s">
        <v>89</v>
      </c>
      <c r="AK244" t="s">
        <v>121</v>
      </c>
      <c r="AN244" s="18"/>
      <c r="AO244" t="s">
        <v>121</v>
      </c>
      <c r="AQ244" s="18"/>
      <c r="AR244" s="18"/>
      <c r="AS244" s="2">
        <v>0</v>
      </c>
      <c r="AT244" t="s">
        <v>90</v>
      </c>
      <c r="AU244" t="s">
        <v>91</v>
      </c>
      <c r="AV244" t="s">
        <v>90</v>
      </c>
      <c r="AW244" s="18">
        <v>19.6188</v>
      </c>
      <c r="AX244" s="13">
        <v>1</v>
      </c>
      <c r="AY244" s="11"/>
    </row>
    <row r="245" spans="1:51" hidden="1" x14ac:dyDescent="0.35">
      <c r="A245" s="14" t="str">
        <f>MatriceN[[#This Row],[ifrs_qualification]]&amp;"_"&amp;MatriceN[[#This Row],[underlying_nature]]</f>
        <v>ND_FINANCING</v>
      </c>
      <c r="B245" s="17" t="s">
        <v>113</v>
      </c>
      <c r="C245" s="17">
        <v>5274833</v>
      </c>
      <c r="D245" s="17" t="s">
        <v>79</v>
      </c>
      <c r="E245" s="17" t="s">
        <v>127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0"/>
      <c r="L245" s="10"/>
      <c r="M245">
        <v>9300</v>
      </c>
      <c r="N245" t="s">
        <v>128</v>
      </c>
      <c r="O245" t="s">
        <v>81</v>
      </c>
      <c r="P245" t="s">
        <v>82</v>
      </c>
      <c r="Q245">
        <v>5274833</v>
      </c>
      <c r="R245" t="s">
        <v>115</v>
      </c>
      <c r="S245" t="s">
        <v>120</v>
      </c>
      <c r="T245" t="s">
        <v>85</v>
      </c>
      <c r="U245" t="s">
        <v>129</v>
      </c>
      <c r="X245" s="7">
        <v>45281</v>
      </c>
      <c r="Y245" s="7">
        <v>45930</v>
      </c>
      <c r="Z245" s="7">
        <v>45335</v>
      </c>
      <c r="AA245" t="s">
        <v>130</v>
      </c>
      <c r="AB245" s="2">
        <v>2932954041</v>
      </c>
      <c r="AC245" s="2">
        <v>0</v>
      </c>
      <c r="AD245" s="2" t="s">
        <v>130</v>
      </c>
      <c r="AE245" s="2">
        <v>2932954041</v>
      </c>
      <c r="AF245" s="2">
        <v>0</v>
      </c>
      <c r="AH245" s="18"/>
      <c r="AI245" t="s">
        <v>131</v>
      </c>
      <c r="AJ245" t="s">
        <v>89</v>
      </c>
      <c r="AK245" t="s">
        <v>121</v>
      </c>
      <c r="AN245" s="18"/>
      <c r="AO245" t="s">
        <v>121</v>
      </c>
      <c r="AQ245" s="18"/>
      <c r="AR245" s="18"/>
      <c r="AS245" s="2">
        <v>0</v>
      </c>
      <c r="AT245" t="s">
        <v>90</v>
      </c>
      <c r="AU245" t="s">
        <v>91</v>
      </c>
      <c r="AV245" t="s">
        <v>90</v>
      </c>
      <c r="AW245" s="18">
        <v>19.6188</v>
      </c>
      <c r="AX245" s="13">
        <v>1</v>
      </c>
      <c r="AY245" s="11"/>
    </row>
    <row r="246" spans="1:51" hidden="1" x14ac:dyDescent="0.35">
      <c r="A246" s="14" t="str">
        <f>MatriceN[[#This Row],[ifrs_qualification]]&amp;"_"&amp;MatriceN[[#This Row],[underlying_nature]]</f>
        <v>ND_FINANCING</v>
      </c>
      <c r="B246" s="17" t="s">
        <v>113</v>
      </c>
      <c r="C246" s="17">
        <v>5274837</v>
      </c>
      <c r="D246" s="17" t="s">
        <v>79</v>
      </c>
      <c r="E246" s="17" t="s">
        <v>127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0"/>
      <c r="L246" s="10"/>
      <c r="M246">
        <v>9300</v>
      </c>
      <c r="N246" t="s">
        <v>128</v>
      </c>
      <c r="O246" t="s">
        <v>81</v>
      </c>
      <c r="P246" t="s">
        <v>82</v>
      </c>
      <c r="Q246">
        <v>5274837</v>
      </c>
      <c r="R246" t="s">
        <v>115</v>
      </c>
      <c r="S246" t="s">
        <v>120</v>
      </c>
      <c r="T246" t="s">
        <v>85</v>
      </c>
      <c r="U246" t="s">
        <v>133</v>
      </c>
      <c r="V246" t="s">
        <v>134</v>
      </c>
      <c r="W246" t="s">
        <v>135</v>
      </c>
      <c r="X246" s="7">
        <v>45281</v>
      </c>
      <c r="Y246" s="7">
        <v>45930</v>
      </c>
      <c r="Z246" s="7">
        <v>45335</v>
      </c>
      <c r="AA246" t="s">
        <v>130</v>
      </c>
      <c r="AB246" s="2">
        <v>2932954041</v>
      </c>
      <c r="AC246" s="2">
        <v>0</v>
      </c>
      <c r="AD246" s="2" t="s">
        <v>130</v>
      </c>
      <c r="AE246" s="2">
        <v>2932954041</v>
      </c>
      <c r="AF246" s="2">
        <v>0</v>
      </c>
      <c r="AH246" s="18"/>
      <c r="AI246" t="s">
        <v>131</v>
      </c>
      <c r="AJ246" t="s">
        <v>89</v>
      </c>
      <c r="AK246" t="s">
        <v>121</v>
      </c>
      <c r="AN246" s="18"/>
      <c r="AO246" t="s">
        <v>121</v>
      </c>
      <c r="AQ246" s="18"/>
      <c r="AR246" s="18"/>
      <c r="AS246" s="2">
        <v>0</v>
      </c>
      <c r="AT246" t="s">
        <v>90</v>
      </c>
      <c r="AU246" t="s">
        <v>91</v>
      </c>
      <c r="AV246" t="s">
        <v>90</v>
      </c>
      <c r="AW246" s="18">
        <v>19.6188</v>
      </c>
      <c r="AX246" s="13">
        <v>1</v>
      </c>
      <c r="AY246" s="11"/>
    </row>
    <row r="247" spans="1:51" hidden="1" x14ac:dyDescent="0.35">
      <c r="A247" s="14" t="str">
        <f>MatriceN[[#This Row],[ifrs_qualification]]&amp;"_"&amp;MatriceN[[#This Row],[underlying_nature]]</f>
        <v>ND_FINANCING</v>
      </c>
      <c r="B247" s="17" t="s">
        <v>113</v>
      </c>
      <c r="C247" s="17">
        <v>5274839</v>
      </c>
      <c r="D247" s="17" t="s">
        <v>79</v>
      </c>
      <c r="E247" s="17" t="s">
        <v>127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0"/>
      <c r="L247" s="10"/>
      <c r="M247">
        <v>9300</v>
      </c>
      <c r="N247" t="s">
        <v>128</v>
      </c>
      <c r="O247" t="s">
        <v>81</v>
      </c>
      <c r="P247" t="s">
        <v>82</v>
      </c>
      <c r="Q247">
        <v>5274839</v>
      </c>
      <c r="R247" t="s">
        <v>115</v>
      </c>
      <c r="S247" t="s">
        <v>120</v>
      </c>
      <c r="T247" t="s">
        <v>85</v>
      </c>
      <c r="U247" t="s">
        <v>133</v>
      </c>
      <c r="V247" t="s">
        <v>134</v>
      </c>
      <c r="W247" t="s">
        <v>135</v>
      </c>
      <c r="X247" s="7">
        <v>45281</v>
      </c>
      <c r="Y247" s="7">
        <v>45566</v>
      </c>
      <c r="Z247" s="7">
        <v>45335</v>
      </c>
      <c r="AA247" t="s">
        <v>130</v>
      </c>
      <c r="AB247" s="2">
        <v>475777438</v>
      </c>
      <c r="AC247" s="2">
        <v>0</v>
      </c>
      <c r="AD247" s="2" t="s">
        <v>130</v>
      </c>
      <c r="AE247" s="2">
        <v>475777438</v>
      </c>
      <c r="AF247" s="2">
        <v>0</v>
      </c>
      <c r="AH247" s="18"/>
      <c r="AI247" t="s">
        <v>88</v>
      </c>
      <c r="AJ247" t="s">
        <v>89</v>
      </c>
      <c r="AK247" t="s">
        <v>121</v>
      </c>
      <c r="AN247" s="18"/>
      <c r="AO247" t="s">
        <v>121</v>
      </c>
      <c r="AQ247" s="18"/>
      <c r="AR247" s="18"/>
      <c r="AS247" s="2">
        <v>0</v>
      </c>
      <c r="AT247" t="s">
        <v>90</v>
      </c>
      <c r="AU247" t="s">
        <v>91</v>
      </c>
      <c r="AV247" t="s">
        <v>90</v>
      </c>
      <c r="AW247" s="18">
        <v>19.6188</v>
      </c>
      <c r="AX247" s="13">
        <v>1</v>
      </c>
      <c r="AY247" s="11"/>
    </row>
    <row r="248" spans="1:51" hidden="1" x14ac:dyDescent="0.35">
      <c r="A248" s="14" t="str">
        <f>MatriceN[[#This Row],[ifrs_qualification]]&amp;"_"&amp;MatriceN[[#This Row],[underlying_nature]]</f>
        <v>ND_TRANSLAT</v>
      </c>
      <c r="B248" s="17" t="s">
        <v>146</v>
      </c>
      <c r="C248" s="17">
        <v>4494610</v>
      </c>
      <c r="D248" s="17" t="s">
        <v>79</v>
      </c>
      <c r="E248" s="17" t="s">
        <v>80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0"/>
      <c r="L248" s="10"/>
      <c r="M248">
        <v>9300</v>
      </c>
      <c r="N248" t="s">
        <v>1</v>
      </c>
      <c r="O248" t="s">
        <v>81</v>
      </c>
      <c r="P248" t="s">
        <v>82</v>
      </c>
      <c r="Q248">
        <v>4494610</v>
      </c>
      <c r="R248" t="s">
        <v>147</v>
      </c>
      <c r="S248" t="s">
        <v>95</v>
      </c>
      <c r="T248" t="s">
        <v>85</v>
      </c>
      <c r="U248" t="s">
        <v>102</v>
      </c>
      <c r="W248" t="s">
        <v>103</v>
      </c>
      <c r="X248" s="7">
        <v>44585</v>
      </c>
      <c r="Y248" s="7">
        <v>45275</v>
      </c>
      <c r="Z248" s="7">
        <v>45642</v>
      </c>
      <c r="AA248" t="s">
        <v>0</v>
      </c>
      <c r="AB248" s="2">
        <v>34843091.350000001</v>
      </c>
      <c r="AC248" s="2">
        <v>34843091.350000001</v>
      </c>
      <c r="AD248" s="2" t="s">
        <v>150</v>
      </c>
      <c r="AE248" s="2">
        <v>58636090</v>
      </c>
      <c r="AF248" s="2">
        <v>58636090</v>
      </c>
      <c r="AG248">
        <v>1.6428613000000001</v>
      </c>
      <c r="AH248" s="18"/>
      <c r="AI248" t="s">
        <v>88</v>
      </c>
      <c r="AJ248" t="s">
        <v>89</v>
      </c>
      <c r="AN248" s="18"/>
      <c r="AQ248" s="18"/>
      <c r="AR248" s="18"/>
      <c r="AS248" s="2"/>
      <c r="AT248" t="s">
        <v>90</v>
      </c>
      <c r="AU248" t="s">
        <v>91</v>
      </c>
      <c r="AV248" t="s">
        <v>151</v>
      </c>
      <c r="AW248" s="18">
        <v>1.6772</v>
      </c>
      <c r="AX248" s="13">
        <v>1</v>
      </c>
      <c r="AY248" s="11"/>
    </row>
    <row r="249" spans="1:51" hidden="1" x14ac:dyDescent="0.35">
      <c r="A249" s="14" t="str">
        <f>MatriceN[[#This Row],[ifrs_qualification]]&amp;"_"&amp;MatriceN[[#This Row],[underlying_nature]]</f>
        <v>ND_OTHER</v>
      </c>
      <c r="B249" s="17" t="s">
        <v>113</v>
      </c>
      <c r="C249" s="17">
        <v>4684506</v>
      </c>
      <c r="D249" s="17" t="s">
        <v>79</v>
      </c>
      <c r="E249" s="17" t="s">
        <v>127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0"/>
      <c r="L249" s="10"/>
      <c r="M249">
        <v>9300</v>
      </c>
      <c r="N249" t="s">
        <v>1</v>
      </c>
      <c r="O249" t="s">
        <v>81</v>
      </c>
      <c r="P249" t="s">
        <v>82</v>
      </c>
      <c r="Q249">
        <v>4684506</v>
      </c>
      <c r="R249" t="s">
        <v>136</v>
      </c>
      <c r="S249" t="s">
        <v>137</v>
      </c>
      <c r="T249" t="s">
        <v>85</v>
      </c>
      <c r="U249" t="s">
        <v>108</v>
      </c>
      <c r="W249" t="s">
        <v>12</v>
      </c>
      <c r="X249" s="7">
        <v>44748</v>
      </c>
      <c r="Y249" s="7">
        <v>44750</v>
      </c>
      <c r="Z249" s="7">
        <v>45657</v>
      </c>
      <c r="AA249" t="s">
        <v>24</v>
      </c>
      <c r="AB249" s="2">
        <v>18180.919999999998</v>
      </c>
      <c r="AC249" s="2">
        <v>18180.919999999998</v>
      </c>
      <c r="AD249" s="2" t="s">
        <v>0</v>
      </c>
      <c r="AE249" s="2">
        <v>20448.86</v>
      </c>
      <c r="AF249" s="2">
        <v>20448.86</v>
      </c>
      <c r="AG249">
        <v>0.85555999999999999</v>
      </c>
      <c r="AH249" s="18"/>
      <c r="AI249" t="s">
        <v>88</v>
      </c>
      <c r="AJ249" t="s">
        <v>89</v>
      </c>
      <c r="AN249" s="18"/>
      <c r="AQ249" s="18"/>
      <c r="AR249" s="18"/>
      <c r="AS249" s="2"/>
      <c r="AT249" t="s">
        <v>90</v>
      </c>
      <c r="AU249" t="s">
        <v>91</v>
      </c>
      <c r="AV249" t="s">
        <v>90</v>
      </c>
      <c r="AW249" s="18">
        <v>0.82918000000000003</v>
      </c>
      <c r="AX249" s="13">
        <v>0</v>
      </c>
      <c r="AY249" s="11"/>
    </row>
    <row r="250" spans="1:51" hidden="1" x14ac:dyDescent="0.35">
      <c r="A250" s="14" t="str">
        <f>MatriceN[[#This Row],[ifrs_qualification]]&amp;"_"&amp;MatriceN[[#This Row],[underlying_nature]]</f>
        <v>ND_OTHER</v>
      </c>
      <c r="B250" s="17" t="s">
        <v>113</v>
      </c>
      <c r="C250" s="17">
        <v>4684516</v>
      </c>
      <c r="D250" s="17" t="s">
        <v>79</v>
      </c>
      <c r="E250" s="17" t="s">
        <v>127</v>
      </c>
      <c r="F250" s="17">
        <v>0</v>
      </c>
      <c r="G250" s="17">
        <v>244.33</v>
      </c>
      <c r="H250" s="17">
        <v>0</v>
      </c>
      <c r="I250" s="17">
        <v>0</v>
      </c>
      <c r="J250" s="17">
        <v>0</v>
      </c>
      <c r="K250" s="10"/>
      <c r="L250" s="10"/>
      <c r="M250">
        <v>9300</v>
      </c>
      <c r="N250" t="s">
        <v>1</v>
      </c>
      <c r="O250" t="s">
        <v>81</v>
      </c>
      <c r="P250" t="s">
        <v>82</v>
      </c>
      <c r="Q250">
        <v>4684516</v>
      </c>
      <c r="R250" t="s">
        <v>136</v>
      </c>
      <c r="S250" t="s">
        <v>137</v>
      </c>
      <c r="T250" t="s">
        <v>85</v>
      </c>
      <c r="U250" t="s">
        <v>97</v>
      </c>
      <c r="W250" t="s">
        <v>98</v>
      </c>
      <c r="X250" s="7">
        <v>44748</v>
      </c>
      <c r="Y250" s="7">
        <v>44750</v>
      </c>
      <c r="Z250" s="7">
        <v>45471</v>
      </c>
      <c r="AA250" t="s">
        <v>24</v>
      </c>
      <c r="AB250" s="2">
        <v>18515.060000000001</v>
      </c>
      <c r="AC250" s="2">
        <v>18515.060000000001</v>
      </c>
      <c r="AD250" s="2" t="s">
        <v>0</v>
      </c>
      <c r="AE250" s="2">
        <v>20928.86</v>
      </c>
      <c r="AF250" s="2">
        <v>20928.86</v>
      </c>
      <c r="AG250">
        <v>0.85594000000000003</v>
      </c>
      <c r="AH250" s="18"/>
      <c r="AI250" t="s">
        <v>88</v>
      </c>
      <c r="AJ250" t="s">
        <v>89</v>
      </c>
      <c r="AN250" s="18"/>
      <c r="AQ250" s="18"/>
      <c r="AR250" s="18"/>
      <c r="AS250" s="2"/>
      <c r="AT250" t="s">
        <v>90</v>
      </c>
      <c r="AU250" t="s">
        <v>91</v>
      </c>
      <c r="AV250" t="s">
        <v>90</v>
      </c>
      <c r="AW250" s="18">
        <v>0.82918000000000003</v>
      </c>
      <c r="AX250" s="13">
        <v>0</v>
      </c>
      <c r="AY250" s="11"/>
    </row>
    <row r="251" spans="1:51" hidden="1" x14ac:dyDescent="0.35">
      <c r="A251" s="14" t="str">
        <f>MatriceN[[#This Row],[ifrs_qualification]]&amp;"_"&amp;MatriceN[[#This Row],[underlying_nature]]</f>
        <v>ND_FINANCING</v>
      </c>
      <c r="B251" s="17" t="s">
        <v>113</v>
      </c>
      <c r="C251" s="17">
        <v>4936953</v>
      </c>
      <c r="D251" s="17" t="s">
        <v>79</v>
      </c>
      <c r="E251" s="17" t="s">
        <v>167</v>
      </c>
      <c r="F251" s="17">
        <v>0</v>
      </c>
      <c r="G251" s="17">
        <v>494519.15</v>
      </c>
      <c r="H251" s="17">
        <v>0</v>
      </c>
      <c r="I251" s="17">
        <v>0</v>
      </c>
      <c r="J251" s="17">
        <v>0</v>
      </c>
      <c r="K251" s="10"/>
      <c r="L251" s="10"/>
      <c r="M251">
        <v>9300</v>
      </c>
      <c r="N251" t="s">
        <v>1</v>
      </c>
      <c r="O251" t="s">
        <v>81</v>
      </c>
      <c r="P251" t="s">
        <v>82</v>
      </c>
      <c r="Q251">
        <v>4936953</v>
      </c>
      <c r="R251" t="s">
        <v>115</v>
      </c>
      <c r="S251" t="s">
        <v>95</v>
      </c>
      <c r="T251" t="s">
        <v>85</v>
      </c>
      <c r="U251" t="s">
        <v>166</v>
      </c>
      <c r="W251" t="s">
        <v>5</v>
      </c>
      <c r="X251" s="7">
        <v>44966</v>
      </c>
      <c r="Y251" s="7">
        <v>44967</v>
      </c>
      <c r="Z251" s="7">
        <v>45324</v>
      </c>
      <c r="AA251" t="s">
        <v>0</v>
      </c>
      <c r="AB251" s="2">
        <v>54556961.100000001</v>
      </c>
      <c r="AC251" s="2">
        <v>54556961.100000001</v>
      </c>
      <c r="AD251" s="2" t="s">
        <v>18</v>
      </c>
      <c r="AE251" s="2">
        <v>60000000</v>
      </c>
      <c r="AF251" s="2">
        <v>60000000</v>
      </c>
      <c r="AG251">
        <v>1.0786249999999999</v>
      </c>
      <c r="AH251" s="18"/>
      <c r="AI251" t="s">
        <v>88</v>
      </c>
      <c r="AJ251" t="s">
        <v>89</v>
      </c>
      <c r="AN251" s="18"/>
      <c r="AQ251" s="18"/>
      <c r="AR251" s="18"/>
      <c r="AS251" s="2"/>
      <c r="AT251" t="s">
        <v>90</v>
      </c>
      <c r="AU251" t="s">
        <v>91</v>
      </c>
      <c r="AV251" t="s">
        <v>90</v>
      </c>
      <c r="AW251" s="18">
        <v>1.0388999999999999</v>
      </c>
      <c r="AX251" s="13">
        <v>1</v>
      </c>
      <c r="AY251" s="11"/>
    </row>
    <row r="252" spans="1:51" hidden="1" x14ac:dyDescent="0.35">
      <c r="A252" s="14" t="str">
        <f>MatriceN[[#This Row],[ifrs_qualification]]&amp;"_"&amp;MatriceN[[#This Row],[underlying_nature]]</f>
        <v>ND_OTHER</v>
      </c>
      <c r="B252" s="17" t="s">
        <v>113</v>
      </c>
      <c r="C252" s="17">
        <v>4981443</v>
      </c>
      <c r="D252" s="17" t="s">
        <v>79</v>
      </c>
      <c r="E252" s="17" t="s">
        <v>184</v>
      </c>
      <c r="F252" s="17">
        <v>0</v>
      </c>
      <c r="G252" s="17">
        <v>-4389.8</v>
      </c>
      <c r="H252" s="17">
        <v>0</v>
      </c>
      <c r="I252" s="17">
        <v>0</v>
      </c>
      <c r="J252" s="17">
        <v>0</v>
      </c>
      <c r="K252" s="10"/>
      <c r="L252" s="10"/>
      <c r="M252">
        <v>9300</v>
      </c>
      <c r="N252" t="s">
        <v>1</v>
      </c>
      <c r="O252" t="s">
        <v>81</v>
      </c>
      <c r="P252" t="s">
        <v>82</v>
      </c>
      <c r="Q252">
        <v>4981443</v>
      </c>
      <c r="R252" t="s">
        <v>136</v>
      </c>
      <c r="S252" t="s">
        <v>84</v>
      </c>
      <c r="T252" t="s">
        <v>85</v>
      </c>
      <c r="U252" t="s">
        <v>102</v>
      </c>
      <c r="W252" t="s">
        <v>103</v>
      </c>
      <c r="X252" s="7">
        <v>45008</v>
      </c>
      <c r="Y252" s="7">
        <v>45012</v>
      </c>
      <c r="Z252" s="7">
        <v>45433</v>
      </c>
      <c r="AA252" t="s">
        <v>0</v>
      </c>
      <c r="AB252" s="2">
        <v>1957806.33</v>
      </c>
      <c r="AC252" s="2">
        <v>1957806.33</v>
      </c>
      <c r="AD252" s="2" t="s">
        <v>18</v>
      </c>
      <c r="AE252" s="2">
        <v>2163571.77</v>
      </c>
      <c r="AF252" s="2">
        <v>2163571.77</v>
      </c>
      <c r="AG252">
        <v>1.0888</v>
      </c>
      <c r="AH252" s="18"/>
      <c r="AI252" t="s">
        <v>88</v>
      </c>
      <c r="AJ252" t="s">
        <v>89</v>
      </c>
      <c r="AN252" s="18"/>
      <c r="AQ252" s="18"/>
      <c r="AR252" s="18"/>
      <c r="AS252" s="2"/>
      <c r="AT252" t="s">
        <v>90</v>
      </c>
      <c r="AU252" t="s">
        <v>91</v>
      </c>
      <c r="AV252" t="s">
        <v>90</v>
      </c>
      <c r="AW252" s="18">
        <v>1.0388999999999999</v>
      </c>
      <c r="AX252" s="13">
        <v>0</v>
      </c>
      <c r="AY252" s="11"/>
    </row>
    <row r="253" spans="1:51" hidden="1" x14ac:dyDescent="0.35">
      <c r="A253" s="14" t="str">
        <f>MatriceN[[#This Row],[ifrs_qualification]]&amp;"_"&amp;MatriceN[[#This Row],[underlying_nature]]</f>
        <v>ND_OTHER</v>
      </c>
      <c r="B253" s="17" t="s">
        <v>113</v>
      </c>
      <c r="C253" s="17">
        <v>4981444</v>
      </c>
      <c r="D253" s="17" t="s">
        <v>79</v>
      </c>
      <c r="E253" s="17" t="s">
        <v>184</v>
      </c>
      <c r="F253" s="17">
        <v>0</v>
      </c>
      <c r="G253" s="17">
        <v>4192.3</v>
      </c>
      <c r="H253" s="17">
        <v>0</v>
      </c>
      <c r="I253" s="17">
        <v>0</v>
      </c>
      <c r="J253" s="17">
        <v>0</v>
      </c>
      <c r="K253" s="10"/>
      <c r="L253" s="10"/>
      <c r="M253">
        <v>9300</v>
      </c>
      <c r="N253" t="s">
        <v>1</v>
      </c>
      <c r="O253" t="s">
        <v>81</v>
      </c>
      <c r="P253" t="s">
        <v>82</v>
      </c>
      <c r="Q253">
        <v>4981444</v>
      </c>
      <c r="R253" t="s">
        <v>136</v>
      </c>
      <c r="S253" t="s">
        <v>84</v>
      </c>
      <c r="T253" t="s">
        <v>85</v>
      </c>
      <c r="U253" t="s">
        <v>102</v>
      </c>
      <c r="W253" t="s">
        <v>103</v>
      </c>
      <c r="X253" s="7">
        <v>45008</v>
      </c>
      <c r="Y253" s="7">
        <v>45012</v>
      </c>
      <c r="Z253" s="7">
        <v>45362</v>
      </c>
      <c r="AA253" t="s">
        <v>0</v>
      </c>
      <c r="AB253" s="2">
        <v>1187618.25</v>
      </c>
      <c r="AC253" s="2">
        <v>1187618.25</v>
      </c>
      <c r="AD253" s="2" t="s">
        <v>18</v>
      </c>
      <c r="AE253" s="2">
        <v>1312436.93</v>
      </c>
      <c r="AF253" s="2">
        <v>1312436.93</v>
      </c>
      <c r="AG253">
        <v>1.0888</v>
      </c>
      <c r="AH253" s="18"/>
      <c r="AI253" t="s">
        <v>88</v>
      </c>
      <c r="AJ253" t="s">
        <v>89</v>
      </c>
      <c r="AN253" s="18"/>
      <c r="AQ253" s="18"/>
      <c r="AR253" s="18"/>
      <c r="AS253" s="2"/>
      <c r="AT253" t="s">
        <v>90</v>
      </c>
      <c r="AU253" t="s">
        <v>91</v>
      </c>
      <c r="AV253" t="s">
        <v>90</v>
      </c>
      <c r="AW253" s="18">
        <v>1.0388999999999999</v>
      </c>
      <c r="AX253" s="13">
        <v>0</v>
      </c>
      <c r="AY253" s="11"/>
    </row>
    <row r="254" spans="1:51" x14ac:dyDescent="0.35">
      <c r="A254" s="14" t="str">
        <f>MatriceN[[#This Row],[ifrs_qualification]]&amp;"_"&amp;MatriceN[[#This Row],[underlying_nature]]</f>
        <v>ND_OTHER</v>
      </c>
      <c r="B254" s="17" t="s">
        <v>78</v>
      </c>
      <c r="C254" s="17">
        <v>5001244</v>
      </c>
      <c r="D254" s="17" t="s">
        <v>79</v>
      </c>
      <c r="E254" s="17" t="s">
        <v>80</v>
      </c>
      <c r="F254" s="17">
        <v>0</v>
      </c>
      <c r="G254" s="17">
        <v>25408.36</v>
      </c>
      <c r="H254" s="17">
        <v>0</v>
      </c>
      <c r="I254" s="17">
        <v>0</v>
      </c>
      <c r="J254" s="17">
        <v>0</v>
      </c>
      <c r="K254" s="10"/>
      <c r="L254" s="10"/>
      <c r="M254">
        <v>9300</v>
      </c>
      <c r="N254" t="s">
        <v>1</v>
      </c>
      <c r="O254" t="s">
        <v>81</v>
      </c>
      <c r="P254" t="s">
        <v>82</v>
      </c>
      <c r="Q254">
        <v>5001244</v>
      </c>
      <c r="R254" t="s">
        <v>136</v>
      </c>
      <c r="S254" t="s">
        <v>137</v>
      </c>
      <c r="T254" t="s">
        <v>85</v>
      </c>
      <c r="U254" t="s">
        <v>104</v>
      </c>
      <c r="W254" t="s">
        <v>11</v>
      </c>
      <c r="X254" s="7">
        <v>45028</v>
      </c>
      <c r="Y254" s="7">
        <v>45030</v>
      </c>
      <c r="Z254" s="7">
        <v>45412</v>
      </c>
      <c r="AA254" t="s">
        <v>165</v>
      </c>
      <c r="AB254" s="2">
        <v>1525000</v>
      </c>
      <c r="AC254" s="2">
        <v>1525000</v>
      </c>
      <c r="AD254" s="2" t="s">
        <v>0</v>
      </c>
      <c r="AE254" s="2">
        <v>315081.40999999997</v>
      </c>
      <c r="AF254" s="2">
        <v>315081.40999999997</v>
      </c>
      <c r="AG254">
        <v>4.6524999999999999</v>
      </c>
      <c r="AH254" s="18"/>
      <c r="AI254" t="s">
        <v>88</v>
      </c>
      <c r="AJ254" t="s">
        <v>89</v>
      </c>
      <c r="AN254" s="18"/>
      <c r="AQ254" s="18"/>
      <c r="AR254" s="18"/>
      <c r="AS254" s="2"/>
      <c r="AT254" t="s">
        <v>90</v>
      </c>
      <c r="AU254" t="s">
        <v>91</v>
      </c>
      <c r="AV254" t="s">
        <v>92</v>
      </c>
      <c r="AW254" s="18">
        <v>4.2750000000000004</v>
      </c>
      <c r="AX254" s="13">
        <v>0</v>
      </c>
      <c r="AY254" s="11"/>
    </row>
    <row r="255" spans="1:51" x14ac:dyDescent="0.35">
      <c r="A255" s="14" t="str">
        <f>MatriceN[[#This Row],[ifrs_qualification]]&amp;"_"&amp;MatriceN[[#This Row],[underlying_nature]]</f>
        <v>ND_OTHER</v>
      </c>
      <c r="B255" s="17" t="s">
        <v>78</v>
      </c>
      <c r="C255" s="17">
        <v>5001245</v>
      </c>
      <c r="D255" s="17" t="s">
        <v>79</v>
      </c>
      <c r="E255" s="17" t="s">
        <v>80</v>
      </c>
      <c r="F255" s="17">
        <v>0</v>
      </c>
      <c r="G255" s="17">
        <v>27630.82</v>
      </c>
      <c r="H255" s="17">
        <v>0</v>
      </c>
      <c r="I255" s="17">
        <v>0</v>
      </c>
      <c r="J255" s="17">
        <v>0</v>
      </c>
      <c r="K255" s="10"/>
      <c r="L255" s="10"/>
      <c r="M255">
        <v>9300</v>
      </c>
      <c r="N255" t="s">
        <v>1</v>
      </c>
      <c r="O255" t="s">
        <v>81</v>
      </c>
      <c r="P255" t="s">
        <v>82</v>
      </c>
      <c r="Q255">
        <v>5001245</v>
      </c>
      <c r="R255" t="s">
        <v>136</v>
      </c>
      <c r="S255" t="s">
        <v>137</v>
      </c>
      <c r="T255" t="s">
        <v>85</v>
      </c>
      <c r="U255" t="s">
        <v>104</v>
      </c>
      <c r="W255" t="s">
        <v>11</v>
      </c>
      <c r="X255" s="7">
        <v>45028</v>
      </c>
      <c r="Y255" s="7">
        <v>45030</v>
      </c>
      <c r="Z255" s="7">
        <v>45504</v>
      </c>
      <c r="AA255" t="s">
        <v>165</v>
      </c>
      <c r="AB255" s="2">
        <v>1525000</v>
      </c>
      <c r="AC255" s="2">
        <v>1525000</v>
      </c>
      <c r="AD255" s="2" t="s">
        <v>0</v>
      </c>
      <c r="AE255" s="2">
        <v>312546.56</v>
      </c>
      <c r="AF255" s="2">
        <v>312546.56</v>
      </c>
      <c r="AG255">
        <v>4.6524999999999999</v>
      </c>
      <c r="AH255" s="18"/>
      <c r="AI255" t="s">
        <v>88</v>
      </c>
      <c r="AJ255" t="s">
        <v>89</v>
      </c>
      <c r="AN255" s="18"/>
      <c r="AQ255" s="18"/>
      <c r="AR255" s="18"/>
      <c r="AS255" s="2"/>
      <c r="AT255" t="s">
        <v>90</v>
      </c>
      <c r="AU255" t="s">
        <v>91</v>
      </c>
      <c r="AV255" t="s">
        <v>92</v>
      </c>
      <c r="AW255" s="18">
        <v>4.2750000000000004</v>
      </c>
      <c r="AX255" s="13">
        <v>0</v>
      </c>
      <c r="AY255" s="11"/>
    </row>
    <row r="256" spans="1:51" hidden="1" x14ac:dyDescent="0.35">
      <c r="A256" s="14" t="str">
        <f>MatriceN[[#This Row],[ifrs_qualification]]&amp;"_"&amp;MatriceN[[#This Row],[underlying_nature]]</f>
        <v>ND_OTHER</v>
      </c>
      <c r="B256" s="17" t="s">
        <v>78</v>
      </c>
      <c r="C256" s="17">
        <v>5001247</v>
      </c>
      <c r="D256" s="17" t="s">
        <v>79</v>
      </c>
      <c r="E256" s="17" t="s">
        <v>80</v>
      </c>
      <c r="F256" s="17">
        <v>0</v>
      </c>
      <c r="G256" s="17">
        <v>24524.93</v>
      </c>
      <c r="H256" s="17">
        <v>0</v>
      </c>
      <c r="I256" s="17">
        <v>0</v>
      </c>
      <c r="J256" s="17">
        <v>0</v>
      </c>
      <c r="K256" s="10"/>
      <c r="L256" s="10"/>
      <c r="M256">
        <v>9300</v>
      </c>
      <c r="N256" t="s">
        <v>1</v>
      </c>
      <c r="O256" t="s">
        <v>81</v>
      </c>
      <c r="P256" t="s">
        <v>82</v>
      </c>
      <c r="Q256">
        <v>5001247</v>
      </c>
      <c r="R256" t="s">
        <v>136</v>
      </c>
      <c r="S256" t="s">
        <v>93</v>
      </c>
      <c r="T256" t="s">
        <v>85</v>
      </c>
      <c r="U256" t="s">
        <v>129</v>
      </c>
      <c r="X256" s="7">
        <v>45028</v>
      </c>
      <c r="Y256" s="7">
        <v>45044</v>
      </c>
      <c r="Z256" s="7">
        <v>45322</v>
      </c>
      <c r="AA256" t="s">
        <v>165</v>
      </c>
      <c r="AB256" s="2">
        <v>1525000</v>
      </c>
      <c r="AC256" s="2">
        <v>1525000</v>
      </c>
      <c r="AD256" s="2" t="s">
        <v>0</v>
      </c>
      <c r="AE256" s="2">
        <v>317984.71999999997</v>
      </c>
      <c r="AF256" s="2">
        <v>317984.71999999997</v>
      </c>
      <c r="AG256">
        <v>4.6575519999999999</v>
      </c>
      <c r="AH256" s="18"/>
      <c r="AI256" t="s">
        <v>88</v>
      </c>
      <c r="AJ256" t="s">
        <v>89</v>
      </c>
      <c r="AN256" s="18"/>
      <c r="AQ256" s="18"/>
      <c r="AR256" s="18"/>
      <c r="AS256" s="2"/>
      <c r="AT256" t="s">
        <v>90</v>
      </c>
      <c r="AU256" t="s">
        <v>91</v>
      </c>
      <c r="AV256" t="s">
        <v>92</v>
      </c>
      <c r="AW256" s="18">
        <v>4.2750000000000004</v>
      </c>
      <c r="AX256" s="13">
        <v>1</v>
      </c>
      <c r="AY256" s="11"/>
    </row>
    <row r="257" spans="1:51" hidden="1" x14ac:dyDescent="0.35">
      <c r="A257" s="14" t="str">
        <f>MatriceN[[#This Row],[ifrs_qualification]]&amp;"_"&amp;MatriceN[[#This Row],[underlying_nature]]</f>
        <v>ND_TRANSLAT</v>
      </c>
      <c r="B257" s="17" t="s">
        <v>146</v>
      </c>
      <c r="C257" s="17">
        <v>5189884</v>
      </c>
      <c r="D257" s="17" t="s">
        <v>79</v>
      </c>
      <c r="E257" s="17" t="s">
        <v>80</v>
      </c>
      <c r="F257" s="17">
        <v>0</v>
      </c>
      <c r="G257" s="17">
        <v>-2667896.1800000002</v>
      </c>
      <c r="H257" s="17">
        <v>0</v>
      </c>
      <c r="I257" s="17">
        <v>0</v>
      </c>
      <c r="J257" s="17">
        <v>0</v>
      </c>
      <c r="K257" s="10"/>
      <c r="L257" s="10"/>
      <c r="M257">
        <v>9300</v>
      </c>
      <c r="N257" t="s">
        <v>1</v>
      </c>
      <c r="O257" t="s">
        <v>81</v>
      </c>
      <c r="P257" t="s">
        <v>82</v>
      </c>
      <c r="Q257">
        <v>5189884</v>
      </c>
      <c r="R257" t="s">
        <v>147</v>
      </c>
      <c r="S257" t="s">
        <v>93</v>
      </c>
      <c r="T257" t="s">
        <v>85</v>
      </c>
      <c r="U257" t="s">
        <v>168</v>
      </c>
      <c r="W257" t="s">
        <v>3</v>
      </c>
      <c r="X257" s="7">
        <v>45204</v>
      </c>
      <c r="Y257" s="7">
        <v>45204</v>
      </c>
      <c r="Z257" s="7">
        <v>45296</v>
      </c>
      <c r="AA257" t="s">
        <v>18</v>
      </c>
      <c r="AB257" s="2">
        <v>75000000</v>
      </c>
      <c r="AC257" s="2">
        <v>75000000</v>
      </c>
      <c r="AD257" s="2" t="s">
        <v>0</v>
      </c>
      <c r="AE257" s="2">
        <v>71025162.040000007</v>
      </c>
      <c r="AF257" s="2">
        <v>71025162.040000007</v>
      </c>
      <c r="AG257">
        <v>1.0512604999999999</v>
      </c>
      <c r="AH257" s="18"/>
      <c r="AI257" t="s">
        <v>88</v>
      </c>
      <c r="AJ257" t="s">
        <v>89</v>
      </c>
      <c r="AN257" s="18"/>
      <c r="AQ257" s="18"/>
      <c r="AR257" s="18"/>
      <c r="AS257" s="2"/>
      <c r="AT257" t="s">
        <v>90</v>
      </c>
      <c r="AU257" t="s">
        <v>91</v>
      </c>
      <c r="AV257" t="s">
        <v>151</v>
      </c>
      <c r="AW257" s="18">
        <v>1.0388999999999999</v>
      </c>
      <c r="AX257" s="13">
        <v>1</v>
      </c>
      <c r="AY257" s="11"/>
    </row>
    <row r="258" spans="1:51" hidden="1" x14ac:dyDescent="0.35">
      <c r="A258" s="14" t="str">
        <f>MatriceN[[#This Row],[ifrs_qualification]]&amp;"_"&amp;MatriceN[[#This Row],[underlying_nature]]</f>
        <v>ND_FINANCING</v>
      </c>
      <c r="B258" s="17" t="s">
        <v>113</v>
      </c>
      <c r="C258" s="17">
        <v>5196550</v>
      </c>
      <c r="D258" s="17" t="s">
        <v>79</v>
      </c>
      <c r="E258" s="17" t="s">
        <v>167</v>
      </c>
      <c r="F258" s="17">
        <v>0</v>
      </c>
      <c r="G258" s="17">
        <v>4176966.52</v>
      </c>
      <c r="H258" s="17">
        <v>0</v>
      </c>
      <c r="I258" s="17">
        <v>0</v>
      </c>
      <c r="J258" s="17">
        <v>0</v>
      </c>
      <c r="K258" s="10"/>
      <c r="L258" s="10"/>
      <c r="M258">
        <v>9300</v>
      </c>
      <c r="N258" t="s">
        <v>1</v>
      </c>
      <c r="O258" t="s">
        <v>81</v>
      </c>
      <c r="P258" t="s">
        <v>82</v>
      </c>
      <c r="Q258">
        <v>5196550</v>
      </c>
      <c r="R258" t="s">
        <v>115</v>
      </c>
      <c r="S258" t="s">
        <v>95</v>
      </c>
      <c r="T258" t="s">
        <v>85</v>
      </c>
      <c r="U258" t="s">
        <v>166</v>
      </c>
      <c r="W258" t="s">
        <v>5</v>
      </c>
      <c r="X258" s="7">
        <v>45211</v>
      </c>
      <c r="Y258" s="7">
        <v>45212</v>
      </c>
      <c r="Z258" s="7">
        <v>45303</v>
      </c>
      <c r="AA258" t="s">
        <v>0</v>
      </c>
      <c r="AB258" s="2">
        <v>140651196.28999999</v>
      </c>
      <c r="AC258" s="2">
        <v>140651196.28999999</v>
      </c>
      <c r="AD258" s="2" t="s">
        <v>18</v>
      </c>
      <c r="AE258" s="2">
        <v>150000000</v>
      </c>
      <c r="AF258" s="2">
        <v>150000000</v>
      </c>
      <c r="AG258">
        <v>1.0618460000000001</v>
      </c>
      <c r="AH258" s="18"/>
      <c r="AI258" t="s">
        <v>88</v>
      </c>
      <c r="AJ258" t="s">
        <v>89</v>
      </c>
      <c r="AN258" s="18"/>
      <c r="AQ258" s="18"/>
      <c r="AR258" s="18"/>
      <c r="AS258" s="2"/>
      <c r="AT258" t="s">
        <v>90</v>
      </c>
      <c r="AU258" t="s">
        <v>91</v>
      </c>
      <c r="AV258" t="s">
        <v>90</v>
      </c>
      <c r="AW258" s="18">
        <v>1.0388999999999999</v>
      </c>
      <c r="AX258" s="13">
        <v>1</v>
      </c>
      <c r="AY258" s="11"/>
    </row>
    <row r="259" spans="1:51" hidden="1" x14ac:dyDescent="0.35">
      <c r="A259" s="14" t="str">
        <f>MatriceN[[#This Row],[ifrs_qualification]]&amp;"_"&amp;MatriceN[[#This Row],[underlying_nature]]</f>
        <v>ND_FINANCING</v>
      </c>
      <c r="B259" s="17" t="s">
        <v>113</v>
      </c>
      <c r="C259" s="17">
        <v>5198098</v>
      </c>
      <c r="D259" s="17" t="s">
        <v>79</v>
      </c>
      <c r="E259" s="17" t="s">
        <v>167</v>
      </c>
      <c r="F259" s="17">
        <v>0</v>
      </c>
      <c r="G259" s="17">
        <v>3130664.42</v>
      </c>
      <c r="H259" s="17">
        <v>0</v>
      </c>
      <c r="I259" s="17">
        <v>0</v>
      </c>
      <c r="J259" s="17">
        <v>0</v>
      </c>
      <c r="K259" s="10"/>
      <c r="L259" s="10"/>
      <c r="M259">
        <v>9300</v>
      </c>
      <c r="N259" t="s">
        <v>1</v>
      </c>
      <c r="O259" t="s">
        <v>81</v>
      </c>
      <c r="P259" t="s">
        <v>82</v>
      </c>
      <c r="Q259">
        <v>5198098</v>
      </c>
      <c r="R259" t="s">
        <v>115</v>
      </c>
      <c r="S259" t="s">
        <v>95</v>
      </c>
      <c r="T259" t="s">
        <v>85</v>
      </c>
      <c r="U259" t="s">
        <v>270</v>
      </c>
      <c r="W259" t="s">
        <v>94</v>
      </c>
      <c r="X259" s="7">
        <v>45212</v>
      </c>
      <c r="Y259" s="7">
        <v>45215</v>
      </c>
      <c r="Z259" s="7">
        <v>45307</v>
      </c>
      <c r="AA259" t="s">
        <v>0</v>
      </c>
      <c r="AB259" s="2">
        <v>94604166.239999995</v>
      </c>
      <c r="AC259" s="2">
        <v>94604166.239999995</v>
      </c>
      <c r="AD259" s="2" t="s">
        <v>18</v>
      </c>
      <c r="AE259" s="2">
        <v>100000000</v>
      </c>
      <c r="AF259" s="2">
        <v>100000000</v>
      </c>
      <c r="AG259">
        <v>1.0523487</v>
      </c>
      <c r="AH259" s="18"/>
      <c r="AI259" t="s">
        <v>88</v>
      </c>
      <c r="AJ259" t="s">
        <v>89</v>
      </c>
      <c r="AN259" s="18"/>
      <c r="AQ259" s="18"/>
      <c r="AR259" s="18"/>
      <c r="AS259" s="2"/>
      <c r="AT259" t="s">
        <v>90</v>
      </c>
      <c r="AU259" t="s">
        <v>91</v>
      </c>
      <c r="AV259" t="s">
        <v>90</v>
      </c>
      <c r="AW259" s="18">
        <v>1.0388999999999999</v>
      </c>
      <c r="AX259" s="13">
        <v>1</v>
      </c>
      <c r="AY259" s="11"/>
    </row>
    <row r="260" spans="1:51" hidden="1" x14ac:dyDescent="0.35">
      <c r="A260" s="14" t="str">
        <f>MatriceN[[#This Row],[ifrs_qualification]]&amp;"_"&amp;MatriceN[[#This Row],[underlying_nature]]</f>
        <v>ND_OTHER</v>
      </c>
      <c r="B260" s="17" t="s">
        <v>113</v>
      </c>
      <c r="C260" s="17">
        <v>5199389</v>
      </c>
      <c r="D260" s="17" t="s">
        <v>79</v>
      </c>
      <c r="E260" s="17" t="s">
        <v>184</v>
      </c>
      <c r="F260" s="17">
        <v>0</v>
      </c>
      <c r="G260" s="17">
        <v>-4192.3</v>
      </c>
      <c r="H260" s="17">
        <v>0</v>
      </c>
      <c r="I260" s="17">
        <v>0</v>
      </c>
      <c r="J260" s="17">
        <v>0</v>
      </c>
      <c r="K260" s="10"/>
      <c r="L260" s="10"/>
      <c r="M260">
        <v>9300</v>
      </c>
      <c r="N260" t="s">
        <v>1</v>
      </c>
      <c r="O260" t="s">
        <v>81</v>
      </c>
      <c r="P260" t="s">
        <v>82</v>
      </c>
      <c r="Q260">
        <v>5199389</v>
      </c>
      <c r="R260" t="s">
        <v>136</v>
      </c>
      <c r="S260" t="s">
        <v>137</v>
      </c>
      <c r="T260" t="s">
        <v>116</v>
      </c>
      <c r="U260" t="s">
        <v>191</v>
      </c>
      <c r="V260" t="s">
        <v>192</v>
      </c>
      <c r="W260" t="s">
        <v>14</v>
      </c>
      <c r="X260" s="7">
        <v>45008</v>
      </c>
      <c r="Y260" s="7">
        <v>45012</v>
      </c>
      <c r="Z260" s="7">
        <v>45362</v>
      </c>
      <c r="AA260" t="s">
        <v>18</v>
      </c>
      <c r="AB260" s="2">
        <v>1312436.93</v>
      </c>
      <c r="AC260" s="2">
        <v>1312436.93</v>
      </c>
      <c r="AD260" s="2" t="s">
        <v>0</v>
      </c>
      <c r="AE260" s="2">
        <v>1187618.25</v>
      </c>
      <c r="AF260" s="2">
        <v>1187618.25</v>
      </c>
      <c r="AG260">
        <v>1.0888</v>
      </c>
      <c r="AH260" s="18"/>
      <c r="AI260" t="s">
        <v>88</v>
      </c>
      <c r="AJ260" t="s">
        <v>89</v>
      </c>
      <c r="AN260" s="18"/>
      <c r="AQ260" s="18"/>
      <c r="AR260" s="18"/>
      <c r="AS260" s="2"/>
      <c r="AT260" t="s">
        <v>90</v>
      </c>
      <c r="AU260" t="s">
        <v>91</v>
      </c>
      <c r="AV260" t="s">
        <v>90</v>
      </c>
      <c r="AW260" s="18">
        <v>1.0388999999999999</v>
      </c>
      <c r="AX260" s="13">
        <v>0</v>
      </c>
      <c r="AY260" s="11"/>
    </row>
    <row r="261" spans="1:51" hidden="1" x14ac:dyDescent="0.35">
      <c r="A261" s="14" t="str">
        <f>MatriceN[[#This Row],[ifrs_qualification]]&amp;"_"&amp;MatriceN[[#This Row],[underlying_nature]]</f>
        <v>ND_OTHER</v>
      </c>
      <c r="B261" s="17" t="s">
        <v>113</v>
      </c>
      <c r="C261" s="17">
        <v>5199399</v>
      </c>
      <c r="D261" s="17" t="s">
        <v>79</v>
      </c>
      <c r="E261" s="17" t="s">
        <v>184</v>
      </c>
      <c r="F261" s="17">
        <v>0</v>
      </c>
      <c r="G261" s="17">
        <v>4389.8</v>
      </c>
      <c r="H261" s="17">
        <v>0</v>
      </c>
      <c r="I261" s="17">
        <v>0</v>
      </c>
      <c r="J261" s="17">
        <v>0</v>
      </c>
      <c r="K261" s="10"/>
      <c r="L261" s="10"/>
      <c r="M261">
        <v>9300</v>
      </c>
      <c r="N261" t="s">
        <v>1</v>
      </c>
      <c r="O261" t="s">
        <v>81</v>
      </c>
      <c r="P261" t="s">
        <v>82</v>
      </c>
      <c r="Q261">
        <v>5199399</v>
      </c>
      <c r="R261" t="s">
        <v>136</v>
      </c>
      <c r="S261" t="s">
        <v>137</v>
      </c>
      <c r="T261" t="s">
        <v>116</v>
      </c>
      <c r="U261" t="s">
        <v>191</v>
      </c>
      <c r="V261" t="s">
        <v>192</v>
      </c>
      <c r="W261" t="s">
        <v>14</v>
      </c>
      <c r="X261" s="7">
        <v>45008</v>
      </c>
      <c r="Y261" s="7">
        <v>45012</v>
      </c>
      <c r="Z261" s="7">
        <v>45433</v>
      </c>
      <c r="AA261" t="s">
        <v>18</v>
      </c>
      <c r="AB261" s="2">
        <v>2163571.77</v>
      </c>
      <c r="AC261" s="2">
        <v>2163571.77</v>
      </c>
      <c r="AD261" s="2" t="s">
        <v>0</v>
      </c>
      <c r="AE261" s="2">
        <v>1957806.33</v>
      </c>
      <c r="AF261" s="2">
        <v>1957806.33</v>
      </c>
      <c r="AG261">
        <v>1.0888</v>
      </c>
      <c r="AH261" s="18"/>
      <c r="AI261" t="s">
        <v>88</v>
      </c>
      <c r="AJ261" t="s">
        <v>89</v>
      </c>
      <c r="AN261" s="18"/>
      <c r="AQ261" s="18"/>
      <c r="AR261" s="18"/>
      <c r="AS261" s="2"/>
      <c r="AT261" t="s">
        <v>90</v>
      </c>
      <c r="AU261" t="s">
        <v>91</v>
      </c>
      <c r="AV261" t="s">
        <v>90</v>
      </c>
      <c r="AW261" s="18">
        <v>1.0388999999999999</v>
      </c>
      <c r="AX261" s="13">
        <v>0</v>
      </c>
      <c r="AY261" s="11"/>
    </row>
    <row r="262" spans="1:51" hidden="1" x14ac:dyDescent="0.35">
      <c r="A262" s="14" t="str">
        <f>MatriceN[[#This Row],[ifrs_qualification]]&amp;"_"&amp;MatriceN[[#This Row],[underlying_nature]]</f>
        <v>ND_FINANCING</v>
      </c>
      <c r="B262" s="17" t="s">
        <v>113</v>
      </c>
      <c r="C262" s="17">
        <v>5199476</v>
      </c>
      <c r="D262" s="17" t="s">
        <v>79</v>
      </c>
      <c r="E262" s="17" t="s">
        <v>167</v>
      </c>
      <c r="F262" s="17">
        <v>0</v>
      </c>
      <c r="G262" s="17">
        <v>381943</v>
      </c>
      <c r="H262" s="17">
        <v>0</v>
      </c>
      <c r="I262" s="17">
        <v>0</v>
      </c>
      <c r="J262" s="17">
        <v>0</v>
      </c>
      <c r="K262" s="10"/>
      <c r="L262" s="10"/>
      <c r="M262">
        <v>9300</v>
      </c>
      <c r="N262" t="s">
        <v>1</v>
      </c>
      <c r="O262" t="s">
        <v>81</v>
      </c>
      <c r="P262" t="s">
        <v>82</v>
      </c>
      <c r="Q262">
        <v>5199476</v>
      </c>
      <c r="R262" t="s">
        <v>115</v>
      </c>
      <c r="S262" t="s">
        <v>95</v>
      </c>
      <c r="T262" t="s">
        <v>85</v>
      </c>
      <c r="U262" t="s">
        <v>141</v>
      </c>
      <c r="W262" t="s">
        <v>142</v>
      </c>
      <c r="X262" s="7">
        <v>45215</v>
      </c>
      <c r="Y262" s="7">
        <v>45216</v>
      </c>
      <c r="Z262" s="7">
        <v>45307</v>
      </c>
      <c r="AA262" t="s">
        <v>0</v>
      </c>
      <c r="AB262" s="2">
        <v>12411766.73</v>
      </c>
      <c r="AC262" s="2">
        <v>12411766.73</v>
      </c>
      <c r="AD262" s="2" t="s">
        <v>18</v>
      </c>
      <c r="AE262" s="2">
        <v>13150000</v>
      </c>
      <c r="AF262" s="2">
        <v>13150000</v>
      </c>
      <c r="AG262">
        <v>1.0548592000000001</v>
      </c>
      <c r="AH262" s="18"/>
      <c r="AI262" t="s">
        <v>88</v>
      </c>
      <c r="AJ262" t="s">
        <v>89</v>
      </c>
      <c r="AN262" s="18"/>
      <c r="AQ262" s="18"/>
      <c r="AR262" s="18"/>
      <c r="AS262" s="2"/>
      <c r="AT262" t="s">
        <v>90</v>
      </c>
      <c r="AU262" t="s">
        <v>91</v>
      </c>
      <c r="AV262" t="s">
        <v>90</v>
      </c>
      <c r="AW262" s="18">
        <v>1.0388999999999999</v>
      </c>
      <c r="AX262" s="13">
        <v>1</v>
      </c>
      <c r="AY262" s="11"/>
    </row>
    <row r="263" spans="1:51" hidden="1" x14ac:dyDescent="0.35">
      <c r="A263" s="14" t="str">
        <f>MatriceN[[#This Row],[ifrs_qualification]]&amp;"_"&amp;MatriceN[[#This Row],[underlying_nature]]</f>
        <v>ND_FINANCING</v>
      </c>
      <c r="B263" s="17" t="s">
        <v>113</v>
      </c>
      <c r="C263" s="17">
        <v>5214044</v>
      </c>
      <c r="D263" s="17" t="s">
        <v>79</v>
      </c>
      <c r="E263" s="17" t="s">
        <v>127</v>
      </c>
      <c r="F263" s="17">
        <v>0</v>
      </c>
      <c r="G263" s="17">
        <v>-300.92</v>
      </c>
      <c r="H263" s="17">
        <v>0</v>
      </c>
      <c r="I263" s="17">
        <v>0</v>
      </c>
      <c r="J263" s="17">
        <v>0</v>
      </c>
      <c r="K263" s="10"/>
      <c r="L263" s="10"/>
      <c r="M263">
        <v>9300</v>
      </c>
      <c r="N263" t="s">
        <v>1</v>
      </c>
      <c r="O263" t="s">
        <v>81</v>
      </c>
      <c r="P263" t="s">
        <v>82</v>
      </c>
      <c r="Q263">
        <v>5214044</v>
      </c>
      <c r="R263" t="s">
        <v>115</v>
      </c>
      <c r="S263" t="s">
        <v>84</v>
      </c>
      <c r="T263" t="s">
        <v>116</v>
      </c>
      <c r="U263" t="s">
        <v>157</v>
      </c>
      <c r="V263" t="s">
        <v>158</v>
      </c>
      <c r="W263" t="s">
        <v>22</v>
      </c>
      <c r="X263" s="7">
        <v>45229</v>
      </c>
      <c r="Y263" s="7">
        <v>45232</v>
      </c>
      <c r="Z263" s="7">
        <v>45322</v>
      </c>
      <c r="AA263" t="s">
        <v>0</v>
      </c>
      <c r="AB263" s="2">
        <v>10252.69</v>
      </c>
      <c r="AC263" s="2">
        <v>10252.69</v>
      </c>
      <c r="AD263" s="2" t="s">
        <v>165</v>
      </c>
      <c r="AE263" s="2">
        <v>46026.33</v>
      </c>
      <c r="AF263" s="2">
        <v>46026.33</v>
      </c>
      <c r="AG263">
        <v>4.4593299999999996</v>
      </c>
      <c r="AH263" s="18"/>
      <c r="AI263" t="s">
        <v>88</v>
      </c>
      <c r="AJ263" t="s">
        <v>89</v>
      </c>
      <c r="AN263" s="18"/>
      <c r="AQ263" s="18"/>
      <c r="AR263" s="18"/>
      <c r="AS263" s="2"/>
      <c r="AT263" t="s">
        <v>90</v>
      </c>
      <c r="AU263" t="s">
        <v>91</v>
      </c>
      <c r="AV263" t="s">
        <v>90</v>
      </c>
      <c r="AW263" s="18">
        <v>4.2750000000000004</v>
      </c>
      <c r="AX263" s="13">
        <v>0</v>
      </c>
      <c r="AY263" s="11"/>
    </row>
    <row r="264" spans="1:51" hidden="1" x14ac:dyDescent="0.35">
      <c r="A264" s="14" t="str">
        <f>MatriceN[[#This Row],[ifrs_qualification]]&amp;"_"&amp;MatriceN[[#This Row],[underlying_nature]]</f>
        <v>ND_FINANCING</v>
      </c>
      <c r="B264" s="17" t="s">
        <v>113</v>
      </c>
      <c r="C264" s="17">
        <v>5214053</v>
      </c>
      <c r="D264" s="17" t="s">
        <v>79</v>
      </c>
      <c r="E264" s="17" t="s">
        <v>127</v>
      </c>
      <c r="F264" s="17">
        <v>0</v>
      </c>
      <c r="G264" s="17">
        <v>300.92</v>
      </c>
      <c r="H264" s="17">
        <v>0</v>
      </c>
      <c r="I264" s="17">
        <v>0</v>
      </c>
      <c r="J264" s="17">
        <v>0</v>
      </c>
      <c r="K264" s="10"/>
      <c r="L264" s="10"/>
      <c r="M264">
        <v>9300</v>
      </c>
      <c r="N264" t="s">
        <v>1</v>
      </c>
      <c r="O264" t="s">
        <v>81</v>
      </c>
      <c r="P264" t="s">
        <v>82</v>
      </c>
      <c r="Q264">
        <v>5214053</v>
      </c>
      <c r="R264" t="s">
        <v>115</v>
      </c>
      <c r="S264" t="s">
        <v>137</v>
      </c>
      <c r="T264" t="s">
        <v>85</v>
      </c>
      <c r="U264" t="s">
        <v>141</v>
      </c>
      <c r="W264" t="s">
        <v>142</v>
      </c>
      <c r="X264" s="7">
        <v>45229</v>
      </c>
      <c r="Y264" s="7">
        <v>45232</v>
      </c>
      <c r="Z264" s="7">
        <v>45322</v>
      </c>
      <c r="AA264" t="s">
        <v>165</v>
      </c>
      <c r="AB264" s="2">
        <v>46026.33</v>
      </c>
      <c r="AC264" s="2">
        <v>46026.33</v>
      </c>
      <c r="AD264" s="2" t="s">
        <v>0</v>
      </c>
      <c r="AE264" s="2">
        <v>10252.69</v>
      </c>
      <c r="AF264" s="2">
        <v>10252.69</v>
      </c>
      <c r="AG264">
        <v>4.4593299999999996</v>
      </c>
      <c r="AH264" s="18"/>
      <c r="AI264" t="s">
        <v>88</v>
      </c>
      <c r="AJ264" t="s">
        <v>89</v>
      </c>
      <c r="AN264" s="18"/>
      <c r="AQ264" s="18"/>
      <c r="AR264" s="18"/>
      <c r="AS264" s="2"/>
      <c r="AT264" t="s">
        <v>90</v>
      </c>
      <c r="AU264" t="s">
        <v>91</v>
      </c>
      <c r="AV264" t="s">
        <v>90</v>
      </c>
      <c r="AW264" s="18">
        <v>4.2750000000000004</v>
      </c>
      <c r="AX264" s="13">
        <v>0</v>
      </c>
      <c r="AY264" s="11"/>
    </row>
    <row r="265" spans="1:51" x14ac:dyDescent="0.35">
      <c r="A265" s="14" t="str">
        <f>MatriceN[[#This Row],[ifrs_qualification]]&amp;"_"&amp;MatriceN[[#This Row],[underlying_nature]]</f>
        <v>ND_OTHER</v>
      </c>
      <c r="B265" s="17" t="s">
        <v>78</v>
      </c>
      <c r="C265" s="17">
        <v>5214220</v>
      </c>
      <c r="D265" s="17" t="s">
        <v>79</v>
      </c>
      <c r="E265" s="17" t="s">
        <v>80</v>
      </c>
      <c r="F265" s="17">
        <v>0</v>
      </c>
      <c r="G265" s="17">
        <v>712.24</v>
      </c>
      <c r="H265" s="17">
        <v>0</v>
      </c>
      <c r="I265" s="17">
        <v>0</v>
      </c>
      <c r="J265" s="17">
        <v>0</v>
      </c>
      <c r="K265" s="10"/>
      <c r="L265" s="10"/>
      <c r="M265">
        <v>9300</v>
      </c>
      <c r="N265" t="s">
        <v>1</v>
      </c>
      <c r="O265" t="s">
        <v>81</v>
      </c>
      <c r="P265" t="s">
        <v>82</v>
      </c>
      <c r="Q265">
        <v>5214220</v>
      </c>
      <c r="R265" t="s">
        <v>136</v>
      </c>
      <c r="S265" t="s">
        <v>84</v>
      </c>
      <c r="T265" t="s">
        <v>85</v>
      </c>
      <c r="U265" t="s">
        <v>99</v>
      </c>
      <c r="W265" t="s">
        <v>25</v>
      </c>
      <c r="X265" s="7">
        <v>45229</v>
      </c>
      <c r="Y265" s="7">
        <v>45231</v>
      </c>
      <c r="Z265" s="7">
        <v>45400</v>
      </c>
      <c r="AA265" t="s">
        <v>0</v>
      </c>
      <c r="AB265" s="2">
        <v>17959.650000000001</v>
      </c>
      <c r="AC265" s="2">
        <v>17959.650000000001</v>
      </c>
      <c r="AD265" s="2" t="s">
        <v>194</v>
      </c>
      <c r="AE265" s="2">
        <v>2784699</v>
      </c>
      <c r="AF265" s="2">
        <v>2784699</v>
      </c>
      <c r="AG265">
        <v>158.15299999999999</v>
      </c>
      <c r="AH265" s="18"/>
      <c r="AI265" t="s">
        <v>88</v>
      </c>
      <c r="AJ265" t="s">
        <v>89</v>
      </c>
      <c r="AN265" s="18"/>
      <c r="AQ265" s="18"/>
      <c r="AR265" s="18"/>
      <c r="AS265" s="2"/>
      <c r="AT265" t="s">
        <v>90</v>
      </c>
      <c r="AU265" t="s">
        <v>91</v>
      </c>
      <c r="AV265" t="s">
        <v>92</v>
      </c>
      <c r="AW265" s="18">
        <v>163.06</v>
      </c>
      <c r="AX265" s="13">
        <v>0</v>
      </c>
      <c r="AY265" s="11"/>
    </row>
    <row r="266" spans="1:51" x14ac:dyDescent="0.35">
      <c r="A266" s="14" t="str">
        <f>MatriceN[[#This Row],[ifrs_qualification]]&amp;"_"&amp;MatriceN[[#This Row],[underlying_nature]]</f>
        <v>ND_FINANCING</v>
      </c>
      <c r="B266" s="17" t="s">
        <v>78</v>
      </c>
      <c r="C266" s="17">
        <v>5214221</v>
      </c>
      <c r="D266" s="17" t="s">
        <v>79</v>
      </c>
      <c r="E266" s="17" t="s">
        <v>80</v>
      </c>
      <c r="F266" s="17">
        <v>0</v>
      </c>
      <c r="G266" s="17">
        <v>303.64999999999998</v>
      </c>
      <c r="H266" s="17">
        <v>0</v>
      </c>
      <c r="I266" s="17">
        <v>0</v>
      </c>
      <c r="J266" s="17">
        <v>0</v>
      </c>
      <c r="K266" s="10"/>
      <c r="L266" s="10"/>
      <c r="M266">
        <v>9300</v>
      </c>
      <c r="N266" t="s">
        <v>1</v>
      </c>
      <c r="O266" t="s">
        <v>81</v>
      </c>
      <c r="P266" t="s">
        <v>82</v>
      </c>
      <c r="Q266">
        <v>5214221</v>
      </c>
      <c r="R266" t="s">
        <v>115</v>
      </c>
      <c r="S266" t="s">
        <v>84</v>
      </c>
      <c r="T266" t="s">
        <v>85</v>
      </c>
      <c r="U266" t="s">
        <v>99</v>
      </c>
      <c r="W266" t="s">
        <v>25</v>
      </c>
      <c r="X266" s="7">
        <v>45229</v>
      </c>
      <c r="Y266" s="7">
        <v>45231</v>
      </c>
      <c r="Z266" s="7">
        <v>45309</v>
      </c>
      <c r="AA266" t="s">
        <v>0</v>
      </c>
      <c r="AB266" s="2">
        <v>18016.939999999999</v>
      </c>
      <c r="AC266" s="2">
        <v>18016.939999999999</v>
      </c>
      <c r="AD266" s="2" t="s">
        <v>194</v>
      </c>
      <c r="AE266" s="2">
        <v>2823014</v>
      </c>
      <c r="AF266" s="2">
        <v>2823014</v>
      </c>
      <c r="AG266">
        <v>158.15299999999999</v>
      </c>
      <c r="AH266" s="18"/>
      <c r="AI266" t="s">
        <v>88</v>
      </c>
      <c r="AJ266" t="s">
        <v>89</v>
      </c>
      <c r="AN266" s="18"/>
      <c r="AQ266" s="18"/>
      <c r="AR266" s="18"/>
      <c r="AS266" s="2"/>
      <c r="AT266" t="s">
        <v>90</v>
      </c>
      <c r="AU266" t="s">
        <v>91</v>
      </c>
      <c r="AV266" t="s">
        <v>92</v>
      </c>
      <c r="AW266" s="18">
        <v>163.06</v>
      </c>
      <c r="AX266" s="13">
        <v>0</v>
      </c>
      <c r="AY266" s="11"/>
    </row>
    <row r="267" spans="1:51" x14ac:dyDescent="0.35">
      <c r="A267" s="14" t="str">
        <f>MatriceN[[#This Row],[ifrs_qualification]]&amp;"_"&amp;MatriceN[[#This Row],[underlying_nature]]</f>
        <v>ND_OTHER</v>
      </c>
      <c r="B267" s="17" t="s">
        <v>78</v>
      </c>
      <c r="C267" s="17">
        <v>5214222</v>
      </c>
      <c r="D267" s="17" t="s">
        <v>79</v>
      </c>
      <c r="E267" s="17" t="s">
        <v>80</v>
      </c>
      <c r="F267" s="17">
        <v>0</v>
      </c>
      <c r="G267" s="17">
        <v>504.18</v>
      </c>
      <c r="H267" s="17">
        <v>0</v>
      </c>
      <c r="I267" s="17">
        <v>0</v>
      </c>
      <c r="J267" s="17">
        <v>0</v>
      </c>
      <c r="K267" s="10"/>
      <c r="L267" s="10"/>
      <c r="M267">
        <v>9300</v>
      </c>
      <c r="N267" t="s">
        <v>1</v>
      </c>
      <c r="O267" t="s">
        <v>81</v>
      </c>
      <c r="P267" t="s">
        <v>82</v>
      </c>
      <c r="Q267">
        <v>5214222</v>
      </c>
      <c r="R267" t="s">
        <v>136</v>
      </c>
      <c r="S267" t="s">
        <v>84</v>
      </c>
      <c r="T267" t="s">
        <v>85</v>
      </c>
      <c r="U267" t="s">
        <v>99</v>
      </c>
      <c r="W267" t="s">
        <v>25</v>
      </c>
      <c r="X267" s="7">
        <v>45229</v>
      </c>
      <c r="Y267" s="7">
        <v>45231</v>
      </c>
      <c r="Z267" s="7">
        <v>45583</v>
      </c>
      <c r="AA267" t="s">
        <v>0</v>
      </c>
      <c r="AB267" s="2">
        <v>18550.45</v>
      </c>
      <c r="AC267" s="2">
        <v>18550.45</v>
      </c>
      <c r="AD267" s="2" t="s">
        <v>194</v>
      </c>
      <c r="AE267" s="2">
        <v>2823014</v>
      </c>
      <c r="AF267" s="2">
        <v>2823014</v>
      </c>
      <c r="AG267">
        <v>158.15299999999999</v>
      </c>
      <c r="AH267" s="18"/>
      <c r="AI267" t="s">
        <v>88</v>
      </c>
      <c r="AJ267" t="s">
        <v>89</v>
      </c>
      <c r="AN267" s="18"/>
      <c r="AQ267" s="18"/>
      <c r="AR267" s="18"/>
      <c r="AS267" s="2"/>
      <c r="AT267" t="s">
        <v>90</v>
      </c>
      <c r="AU267" t="s">
        <v>91</v>
      </c>
      <c r="AV267" t="s">
        <v>92</v>
      </c>
      <c r="AW267" s="18">
        <v>163.06</v>
      </c>
      <c r="AX267" s="13">
        <v>0</v>
      </c>
      <c r="AY267" s="11"/>
    </row>
    <row r="268" spans="1:51" x14ac:dyDescent="0.35">
      <c r="A268" s="14" t="str">
        <f>MatriceN[[#This Row],[ifrs_qualification]]&amp;"_"&amp;MatriceN[[#This Row],[underlying_nature]]</f>
        <v>ND_OTHER</v>
      </c>
      <c r="B268" s="17" t="s">
        <v>78</v>
      </c>
      <c r="C268" s="17">
        <v>5214223</v>
      </c>
      <c r="D268" s="17" t="s">
        <v>79</v>
      </c>
      <c r="E268" s="17" t="s">
        <v>80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0"/>
      <c r="L268" s="10"/>
      <c r="M268">
        <v>9300</v>
      </c>
      <c r="N268" t="s">
        <v>1</v>
      </c>
      <c r="O268" t="s">
        <v>81</v>
      </c>
      <c r="P268" t="s">
        <v>82</v>
      </c>
      <c r="Q268">
        <v>5214223</v>
      </c>
      <c r="R268" t="s">
        <v>136</v>
      </c>
      <c r="S268" t="s">
        <v>84</v>
      </c>
      <c r="T268" t="s">
        <v>85</v>
      </c>
      <c r="U268" t="s">
        <v>99</v>
      </c>
      <c r="W268" t="s">
        <v>25</v>
      </c>
      <c r="X268" s="7">
        <v>45229</v>
      </c>
      <c r="Y268" s="7">
        <v>45231</v>
      </c>
      <c r="Z268" s="7">
        <v>45636</v>
      </c>
      <c r="AA268" t="s">
        <v>0</v>
      </c>
      <c r="AB268" s="2">
        <v>10737.81</v>
      </c>
      <c r="AC268" s="2">
        <v>10737.81</v>
      </c>
      <c r="AD268" s="2" t="s">
        <v>194</v>
      </c>
      <c r="AE268" s="2">
        <v>1626301</v>
      </c>
      <c r="AF268" s="2">
        <v>1626301</v>
      </c>
      <c r="AG268">
        <v>158.15299999999999</v>
      </c>
      <c r="AH268" s="18"/>
      <c r="AI268" t="s">
        <v>88</v>
      </c>
      <c r="AJ268" t="s">
        <v>89</v>
      </c>
      <c r="AN268" s="18"/>
      <c r="AQ268" s="18"/>
      <c r="AR268" s="18"/>
      <c r="AS268" s="2"/>
      <c r="AT268" t="s">
        <v>90</v>
      </c>
      <c r="AU268" t="s">
        <v>91</v>
      </c>
      <c r="AV268" t="s">
        <v>92</v>
      </c>
      <c r="AW268" s="18">
        <v>163.06</v>
      </c>
      <c r="AX268" s="13">
        <v>0</v>
      </c>
      <c r="AY268" s="11"/>
    </row>
    <row r="269" spans="1:51" x14ac:dyDescent="0.35">
      <c r="A269" s="14" t="str">
        <f>MatriceN[[#This Row],[ifrs_qualification]]&amp;"_"&amp;MatriceN[[#This Row],[underlying_nature]]</f>
        <v>ND_OTHER</v>
      </c>
      <c r="B269" s="17" t="s">
        <v>78</v>
      </c>
      <c r="C269" s="17">
        <v>5214224</v>
      </c>
      <c r="D269" s="17" t="s">
        <v>79</v>
      </c>
      <c r="E269" s="17" t="s">
        <v>80</v>
      </c>
      <c r="F269" s="17">
        <v>0</v>
      </c>
      <c r="G269" s="17">
        <v>1328.37</v>
      </c>
      <c r="H269" s="17">
        <v>0</v>
      </c>
      <c r="I269" s="17">
        <v>0</v>
      </c>
      <c r="J269" s="17">
        <v>0</v>
      </c>
      <c r="K269" s="10"/>
      <c r="L269" s="10"/>
      <c r="M269">
        <v>9300</v>
      </c>
      <c r="N269" t="s">
        <v>1</v>
      </c>
      <c r="O269" t="s">
        <v>81</v>
      </c>
      <c r="P269" t="s">
        <v>82</v>
      </c>
      <c r="Q269">
        <v>5214224</v>
      </c>
      <c r="R269" t="s">
        <v>136</v>
      </c>
      <c r="S269" t="s">
        <v>84</v>
      </c>
      <c r="T269" t="s">
        <v>85</v>
      </c>
      <c r="U269" t="s">
        <v>99</v>
      </c>
      <c r="W269" t="s">
        <v>25</v>
      </c>
      <c r="X269" s="7">
        <v>45229</v>
      </c>
      <c r="Y269" s="7">
        <v>45231</v>
      </c>
      <c r="Z269" s="7">
        <v>45491</v>
      </c>
      <c r="AA269" t="s">
        <v>0</v>
      </c>
      <c r="AB269" s="2">
        <v>18184.38</v>
      </c>
      <c r="AC269" s="2">
        <v>18184.38</v>
      </c>
      <c r="AD269" s="2" t="s">
        <v>194</v>
      </c>
      <c r="AE269" s="2">
        <v>2792329</v>
      </c>
      <c r="AF269" s="2">
        <v>2792329</v>
      </c>
      <c r="AG269">
        <v>158.15299999999999</v>
      </c>
      <c r="AH269" s="18"/>
      <c r="AI269" t="s">
        <v>88</v>
      </c>
      <c r="AJ269" t="s">
        <v>89</v>
      </c>
      <c r="AN269" s="18"/>
      <c r="AQ269" s="18"/>
      <c r="AR269" s="18"/>
      <c r="AS269" s="2"/>
      <c r="AT269" t="s">
        <v>90</v>
      </c>
      <c r="AU269" t="s">
        <v>91</v>
      </c>
      <c r="AV269" t="s">
        <v>92</v>
      </c>
      <c r="AW269" s="18">
        <v>163.06</v>
      </c>
      <c r="AX269" s="13">
        <v>0</v>
      </c>
      <c r="AY269" s="11"/>
    </row>
    <row r="270" spans="1:51" hidden="1" x14ac:dyDescent="0.35">
      <c r="A270" s="14" t="str">
        <f>MatriceN[[#This Row],[ifrs_qualification]]&amp;"_"&amp;MatriceN[[#This Row],[underlying_nature]]</f>
        <v>ND_FINANCING</v>
      </c>
      <c r="B270" s="17" t="s">
        <v>113</v>
      </c>
      <c r="C270" s="17">
        <v>5215932</v>
      </c>
      <c r="D270" s="17" t="s">
        <v>79</v>
      </c>
      <c r="E270" s="17" t="s">
        <v>167</v>
      </c>
      <c r="F270" s="17">
        <v>0</v>
      </c>
      <c r="G270" s="17">
        <v>2742031.07</v>
      </c>
      <c r="H270" s="17">
        <v>0</v>
      </c>
      <c r="I270" s="17">
        <v>0</v>
      </c>
      <c r="J270" s="17">
        <v>0</v>
      </c>
      <c r="K270" s="10"/>
      <c r="L270" s="10"/>
      <c r="M270">
        <v>9300</v>
      </c>
      <c r="N270" t="s">
        <v>1</v>
      </c>
      <c r="O270" t="s">
        <v>81</v>
      </c>
      <c r="P270" t="s">
        <v>82</v>
      </c>
      <c r="Q270">
        <v>5215932</v>
      </c>
      <c r="R270" t="s">
        <v>115</v>
      </c>
      <c r="S270" t="s">
        <v>95</v>
      </c>
      <c r="T270" t="s">
        <v>85</v>
      </c>
      <c r="U270" t="s">
        <v>141</v>
      </c>
      <c r="W270" t="s">
        <v>142</v>
      </c>
      <c r="X270" s="7">
        <v>45230</v>
      </c>
      <c r="Y270" s="7">
        <v>45231</v>
      </c>
      <c r="Z270" s="7">
        <v>45294</v>
      </c>
      <c r="AA270" t="s">
        <v>0</v>
      </c>
      <c r="AB270" s="2">
        <v>94035789.459999993</v>
      </c>
      <c r="AC270" s="2">
        <v>94035789.459999993</v>
      </c>
      <c r="AD270" s="2" t="s">
        <v>18</v>
      </c>
      <c r="AE270" s="2">
        <v>100000000</v>
      </c>
      <c r="AF270" s="2">
        <v>100000000</v>
      </c>
      <c r="AG270">
        <v>1.0601586000000001</v>
      </c>
      <c r="AH270" s="18"/>
      <c r="AI270" t="s">
        <v>88</v>
      </c>
      <c r="AJ270" t="s">
        <v>89</v>
      </c>
      <c r="AN270" s="18"/>
      <c r="AQ270" s="18"/>
      <c r="AR270" s="18"/>
      <c r="AS270" s="2"/>
      <c r="AT270" t="s">
        <v>90</v>
      </c>
      <c r="AU270" t="s">
        <v>91</v>
      </c>
      <c r="AV270" t="s">
        <v>90</v>
      </c>
      <c r="AW270" s="18">
        <v>1.0388999999999999</v>
      </c>
      <c r="AX270" s="13">
        <v>1</v>
      </c>
      <c r="AY270" s="11"/>
    </row>
    <row r="271" spans="1:51" hidden="1" x14ac:dyDescent="0.35">
      <c r="A271" s="14" t="str">
        <f>MatriceN[[#This Row],[ifrs_qualification]]&amp;"_"&amp;MatriceN[[#This Row],[underlying_nature]]</f>
        <v>ND_FINANCING</v>
      </c>
      <c r="B271" s="17" t="s">
        <v>113</v>
      </c>
      <c r="C271" s="17">
        <v>5220277</v>
      </c>
      <c r="D271" s="17" t="s">
        <v>79</v>
      </c>
      <c r="E271" s="17" t="s">
        <v>167</v>
      </c>
      <c r="F271" s="17">
        <v>0</v>
      </c>
      <c r="G271" s="17">
        <v>429815.78</v>
      </c>
      <c r="H271" s="17">
        <v>0</v>
      </c>
      <c r="I271" s="17">
        <v>0</v>
      </c>
      <c r="J271" s="17">
        <v>0</v>
      </c>
      <c r="K271" s="10"/>
      <c r="L271" s="10"/>
      <c r="M271">
        <v>9300</v>
      </c>
      <c r="N271" t="s">
        <v>1</v>
      </c>
      <c r="O271" t="s">
        <v>81</v>
      </c>
      <c r="P271" t="s">
        <v>82</v>
      </c>
      <c r="Q271">
        <v>5220277</v>
      </c>
      <c r="R271" t="s">
        <v>115</v>
      </c>
      <c r="S271" t="s">
        <v>95</v>
      </c>
      <c r="T271" t="s">
        <v>85</v>
      </c>
      <c r="U271" t="s">
        <v>106</v>
      </c>
      <c r="W271" t="s">
        <v>107</v>
      </c>
      <c r="X271" s="7">
        <v>45233</v>
      </c>
      <c r="Y271" s="7">
        <v>45236</v>
      </c>
      <c r="Z271" s="7">
        <v>45328</v>
      </c>
      <c r="AA271" t="s">
        <v>0</v>
      </c>
      <c r="AB271" s="2">
        <v>46775712.700000003</v>
      </c>
      <c r="AC271" s="2">
        <v>46775712.700000003</v>
      </c>
      <c r="AD271" s="2" t="s">
        <v>18</v>
      </c>
      <c r="AE271" s="2">
        <v>50000000</v>
      </c>
      <c r="AF271" s="2">
        <v>50000000</v>
      </c>
      <c r="AG271">
        <v>1.0644696</v>
      </c>
      <c r="AH271" s="18"/>
      <c r="AI271" t="s">
        <v>88</v>
      </c>
      <c r="AJ271" t="s">
        <v>89</v>
      </c>
      <c r="AN271" s="18"/>
      <c r="AQ271" s="18"/>
      <c r="AR271" s="18"/>
      <c r="AS271" s="2"/>
      <c r="AT271" t="s">
        <v>90</v>
      </c>
      <c r="AU271" t="s">
        <v>91</v>
      </c>
      <c r="AV271" t="s">
        <v>90</v>
      </c>
      <c r="AW271" s="18">
        <v>1.0388999999999999</v>
      </c>
      <c r="AX271" s="13">
        <v>1</v>
      </c>
      <c r="AY271" s="11"/>
    </row>
    <row r="272" spans="1:51" hidden="1" x14ac:dyDescent="0.35">
      <c r="A272" s="14" t="str">
        <f>MatriceN[[#This Row],[ifrs_qualification]]&amp;"_"&amp;MatriceN[[#This Row],[underlying_nature]]</f>
        <v>ND_OTHER</v>
      </c>
      <c r="B272" s="17" t="s">
        <v>113</v>
      </c>
      <c r="C272" s="17">
        <v>5223089</v>
      </c>
      <c r="D272" s="17" t="s">
        <v>79</v>
      </c>
      <c r="E272" s="17" t="s">
        <v>127</v>
      </c>
      <c r="F272" s="17">
        <v>0</v>
      </c>
      <c r="G272" s="17">
        <v>3126.05</v>
      </c>
      <c r="H272" s="17">
        <v>0</v>
      </c>
      <c r="I272" s="17">
        <v>0</v>
      </c>
      <c r="J272" s="17">
        <v>0</v>
      </c>
      <c r="K272" s="10"/>
      <c r="L272" s="10"/>
      <c r="M272">
        <v>9300</v>
      </c>
      <c r="N272" t="s">
        <v>1</v>
      </c>
      <c r="O272" t="s">
        <v>81</v>
      </c>
      <c r="P272" t="s">
        <v>82</v>
      </c>
      <c r="Q272">
        <v>5223089</v>
      </c>
      <c r="R272" t="s">
        <v>136</v>
      </c>
      <c r="S272" t="s">
        <v>93</v>
      </c>
      <c r="T272" t="s">
        <v>85</v>
      </c>
      <c r="U272" t="s">
        <v>97</v>
      </c>
      <c r="W272" t="s">
        <v>98</v>
      </c>
      <c r="X272" s="7">
        <v>45236</v>
      </c>
      <c r="Y272" s="7">
        <v>45239</v>
      </c>
      <c r="Z272" s="7">
        <v>45608</v>
      </c>
      <c r="AA272" t="s">
        <v>18</v>
      </c>
      <c r="AB272" s="2">
        <v>264291.67</v>
      </c>
      <c r="AC272" s="2">
        <v>264291.67</v>
      </c>
      <c r="AD272" s="2" t="s">
        <v>0</v>
      </c>
      <c r="AE272" s="2">
        <v>241724.31</v>
      </c>
      <c r="AF272" s="2">
        <v>241724.31</v>
      </c>
      <c r="AG272">
        <v>1.0752022000000001</v>
      </c>
      <c r="AH272" s="18"/>
      <c r="AI272" t="s">
        <v>88</v>
      </c>
      <c r="AJ272" t="s">
        <v>89</v>
      </c>
      <c r="AN272" s="18"/>
      <c r="AQ272" s="18"/>
      <c r="AR272" s="18"/>
      <c r="AS272" s="2"/>
      <c r="AT272" t="s">
        <v>90</v>
      </c>
      <c r="AU272" t="s">
        <v>91</v>
      </c>
      <c r="AV272" t="s">
        <v>90</v>
      </c>
      <c r="AW272" s="18">
        <v>1.0388999999999999</v>
      </c>
      <c r="AX272" s="13">
        <v>1</v>
      </c>
      <c r="AY272" s="11"/>
    </row>
    <row r="273" spans="1:51" hidden="1" x14ac:dyDescent="0.35">
      <c r="A273" s="14" t="str">
        <f>MatriceN[[#This Row],[ifrs_qualification]]&amp;"_"&amp;MatriceN[[#This Row],[underlying_nature]]</f>
        <v>ND_OTHER</v>
      </c>
      <c r="B273" s="17" t="s">
        <v>113</v>
      </c>
      <c r="C273" s="17">
        <v>5223091</v>
      </c>
      <c r="D273" s="17" t="s">
        <v>79</v>
      </c>
      <c r="E273" s="17" t="s">
        <v>127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0"/>
      <c r="L273" s="10"/>
      <c r="M273">
        <v>9300</v>
      </c>
      <c r="N273" t="s">
        <v>1</v>
      </c>
      <c r="O273" t="s">
        <v>81</v>
      </c>
      <c r="P273" t="s">
        <v>82</v>
      </c>
      <c r="Q273">
        <v>5223091</v>
      </c>
      <c r="R273" t="s">
        <v>136</v>
      </c>
      <c r="S273" t="s">
        <v>95</v>
      </c>
      <c r="T273" t="s">
        <v>116</v>
      </c>
      <c r="U273" t="s">
        <v>159</v>
      </c>
      <c r="V273" t="s">
        <v>160</v>
      </c>
      <c r="W273">
        <v>9761</v>
      </c>
      <c r="X273" s="7">
        <v>45236</v>
      </c>
      <c r="Y273" s="7">
        <v>45239</v>
      </c>
      <c r="Z273" s="7">
        <v>45608</v>
      </c>
      <c r="AA273" t="s">
        <v>0</v>
      </c>
      <c r="AB273" s="2">
        <v>241724.31</v>
      </c>
      <c r="AC273" s="2">
        <v>241724.31</v>
      </c>
      <c r="AD273" s="2" t="s">
        <v>18</v>
      </c>
      <c r="AE273" s="2">
        <v>264291.67</v>
      </c>
      <c r="AF273" s="2">
        <v>264291.67</v>
      </c>
      <c r="AG273">
        <v>1.0752022000000001</v>
      </c>
      <c r="AH273" s="18"/>
      <c r="AI273" t="s">
        <v>88</v>
      </c>
      <c r="AJ273" t="s">
        <v>89</v>
      </c>
      <c r="AN273" s="18"/>
      <c r="AQ273" s="18"/>
      <c r="AR273" s="18"/>
      <c r="AS273" s="2"/>
      <c r="AT273" t="s">
        <v>90</v>
      </c>
      <c r="AU273" t="s">
        <v>91</v>
      </c>
      <c r="AV273" t="s">
        <v>90</v>
      </c>
      <c r="AW273" s="18">
        <v>1.0388999999999999</v>
      </c>
      <c r="AX273" s="13">
        <v>1</v>
      </c>
      <c r="AY273" s="11"/>
    </row>
    <row r="274" spans="1:51" hidden="1" x14ac:dyDescent="0.35">
      <c r="A274" s="14" t="str">
        <f>MatriceN[[#This Row],[ifrs_qualification]]&amp;"_"&amp;MatriceN[[#This Row],[underlying_nature]]</f>
        <v>ND_OTHER</v>
      </c>
      <c r="B274" s="17" t="s">
        <v>113</v>
      </c>
      <c r="C274" s="17">
        <v>5223110</v>
      </c>
      <c r="D274" s="17" t="s">
        <v>79</v>
      </c>
      <c r="E274" s="17" t="s">
        <v>127</v>
      </c>
      <c r="F274" s="17">
        <v>0</v>
      </c>
      <c r="G274" s="17">
        <v>190.97</v>
      </c>
      <c r="H274" s="17">
        <v>0</v>
      </c>
      <c r="I274" s="17">
        <v>0</v>
      </c>
      <c r="J274" s="17">
        <v>0</v>
      </c>
      <c r="K274" s="10"/>
      <c r="L274" s="10"/>
      <c r="M274">
        <v>9300</v>
      </c>
      <c r="N274" t="s">
        <v>1</v>
      </c>
      <c r="O274" t="s">
        <v>81</v>
      </c>
      <c r="P274" t="s">
        <v>82</v>
      </c>
      <c r="Q274">
        <v>5223110</v>
      </c>
      <c r="R274" t="s">
        <v>136</v>
      </c>
      <c r="S274" t="s">
        <v>93</v>
      </c>
      <c r="T274" t="s">
        <v>85</v>
      </c>
      <c r="U274" t="s">
        <v>97</v>
      </c>
      <c r="W274" t="s">
        <v>98</v>
      </c>
      <c r="X274" s="7">
        <v>45236</v>
      </c>
      <c r="Y274" s="7">
        <v>45243</v>
      </c>
      <c r="Z274" s="7">
        <v>45608</v>
      </c>
      <c r="AA274" t="s">
        <v>18</v>
      </c>
      <c r="AB274" s="2">
        <v>16253.94</v>
      </c>
      <c r="AC274" s="2">
        <v>16253.94</v>
      </c>
      <c r="AD274" s="2" t="s">
        <v>0</v>
      </c>
      <c r="AE274" s="2">
        <v>14869.58</v>
      </c>
      <c r="AF274" s="2">
        <v>14869.58</v>
      </c>
      <c r="AG274">
        <v>1.0751113000000001</v>
      </c>
      <c r="AH274" s="18"/>
      <c r="AI274" t="s">
        <v>88</v>
      </c>
      <c r="AJ274" t="s">
        <v>89</v>
      </c>
      <c r="AN274" s="18"/>
      <c r="AQ274" s="18"/>
      <c r="AR274" s="18"/>
      <c r="AS274" s="2"/>
      <c r="AT274" t="s">
        <v>90</v>
      </c>
      <c r="AU274" t="s">
        <v>91</v>
      </c>
      <c r="AV274" t="s">
        <v>90</v>
      </c>
      <c r="AW274" s="18">
        <v>1.0388999999999999</v>
      </c>
      <c r="AX274" s="13">
        <v>1</v>
      </c>
      <c r="AY274" s="11"/>
    </row>
    <row r="275" spans="1:51" hidden="1" x14ac:dyDescent="0.35">
      <c r="A275" s="14" t="str">
        <f>MatriceN[[#This Row],[ifrs_qualification]]&amp;"_"&amp;MatriceN[[#This Row],[underlying_nature]]</f>
        <v>ND_OTHER</v>
      </c>
      <c r="B275" s="17" t="s">
        <v>113</v>
      </c>
      <c r="C275" s="17">
        <v>5223112</v>
      </c>
      <c r="D275" s="17" t="s">
        <v>79</v>
      </c>
      <c r="E275" s="17" t="s">
        <v>127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0"/>
      <c r="L275" s="10"/>
      <c r="M275">
        <v>9300</v>
      </c>
      <c r="N275" t="s">
        <v>1</v>
      </c>
      <c r="O275" t="s">
        <v>81</v>
      </c>
      <c r="P275" t="s">
        <v>82</v>
      </c>
      <c r="Q275">
        <v>5223112</v>
      </c>
      <c r="R275" t="s">
        <v>136</v>
      </c>
      <c r="S275" t="s">
        <v>95</v>
      </c>
      <c r="T275" t="s">
        <v>116</v>
      </c>
      <c r="U275" t="s">
        <v>159</v>
      </c>
      <c r="V275" t="s">
        <v>160</v>
      </c>
      <c r="W275">
        <v>9761</v>
      </c>
      <c r="X275" s="7">
        <v>45236</v>
      </c>
      <c r="Y275" s="7">
        <v>45243</v>
      </c>
      <c r="Z275" s="7">
        <v>45608</v>
      </c>
      <c r="AA275" t="s">
        <v>0</v>
      </c>
      <c r="AB275" s="2">
        <v>14869.58</v>
      </c>
      <c r="AC275" s="2">
        <v>14869.58</v>
      </c>
      <c r="AD275" s="2" t="s">
        <v>18</v>
      </c>
      <c r="AE275" s="2">
        <v>16253.94</v>
      </c>
      <c r="AF275" s="2">
        <v>16253.94</v>
      </c>
      <c r="AG275">
        <v>1.0751113000000001</v>
      </c>
      <c r="AH275" s="18"/>
      <c r="AI275" t="s">
        <v>88</v>
      </c>
      <c r="AJ275" t="s">
        <v>89</v>
      </c>
      <c r="AN275" s="18"/>
      <c r="AQ275" s="18"/>
      <c r="AR275" s="18"/>
      <c r="AS275" s="2"/>
      <c r="AT275" t="s">
        <v>90</v>
      </c>
      <c r="AU275" t="s">
        <v>91</v>
      </c>
      <c r="AV275" t="s">
        <v>90</v>
      </c>
      <c r="AW275" s="18">
        <v>1.0388999999999999</v>
      </c>
      <c r="AX275" s="13">
        <v>1</v>
      </c>
      <c r="AY275" s="11"/>
    </row>
    <row r="276" spans="1:51" hidden="1" x14ac:dyDescent="0.35">
      <c r="A276" s="14" t="str">
        <f>MatriceN[[#This Row],[ifrs_qualification]]&amp;"_"&amp;MatriceN[[#This Row],[underlying_nature]]</f>
        <v>ND_FINANCING</v>
      </c>
      <c r="B276" s="17" t="s">
        <v>113</v>
      </c>
      <c r="C276" s="17">
        <v>5223178</v>
      </c>
      <c r="D276" s="17" t="s">
        <v>79</v>
      </c>
      <c r="E276" s="17" t="s">
        <v>167</v>
      </c>
      <c r="F276" s="17">
        <v>0</v>
      </c>
      <c r="G276" s="17">
        <v>750013.39</v>
      </c>
      <c r="H276" s="17">
        <v>0</v>
      </c>
      <c r="I276" s="17">
        <v>0</v>
      </c>
      <c r="J276" s="17">
        <v>0</v>
      </c>
      <c r="K276" s="10"/>
      <c r="L276" s="10"/>
      <c r="M276">
        <v>9300</v>
      </c>
      <c r="N276" t="s">
        <v>1</v>
      </c>
      <c r="O276" t="s">
        <v>81</v>
      </c>
      <c r="P276" t="s">
        <v>82</v>
      </c>
      <c r="Q276">
        <v>5223178</v>
      </c>
      <c r="R276" t="s">
        <v>115</v>
      </c>
      <c r="S276" t="s">
        <v>95</v>
      </c>
      <c r="T276" t="s">
        <v>85</v>
      </c>
      <c r="U276" t="s">
        <v>102</v>
      </c>
      <c r="W276" t="s">
        <v>103</v>
      </c>
      <c r="X276" s="7">
        <v>45236</v>
      </c>
      <c r="Y276" s="7">
        <v>45237</v>
      </c>
      <c r="Z276" s="7">
        <v>45296</v>
      </c>
      <c r="AA276" t="s">
        <v>0</v>
      </c>
      <c r="AB276" s="2">
        <v>46403402.219999999</v>
      </c>
      <c r="AC276" s="2">
        <v>46403402.219999999</v>
      </c>
      <c r="AD276" s="2" t="s">
        <v>18</v>
      </c>
      <c r="AE276" s="2">
        <v>50000000</v>
      </c>
      <c r="AF276" s="2">
        <v>50000000</v>
      </c>
      <c r="AG276">
        <v>1.0744978000000001</v>
      </c>
      <c r="AH276" s="18"/>
      <c r="AI276" t="s">
        <v>88</v>
      </c>
      <c r="AJ276" t="s">
        <v>89</v>
      </c>
      <c r="AN276" s="18"/>
      <c r="AQ276" s="18"/>
      <c r="AR276" s="18"/>
      <c r="AS276" s="2"/>
      <c r="AT276" t="s">
        <v>90</v>
      </c>
      <c r="AU276" t="s">
        <v>91</v>
      </c>
      <c r="AV276" t="s">
        <v>90</v>
      </c>
      <c r="AW276" s="18">
        <v>1.0388999999999999</v>
      </c>
      <c r="AX276" s="13">
        <v>1</v>
      </c>
      <c r="AY276" s="11"/>
    </row>
    <row r="277" spans="1:51" hidden="1" x14ac:dyDescent="0.35">
      <c r="A277" s="14" t="str">
        <f>MatriceN[[#This Row],[ifrs_qualification]]&amp;"_"&amp;MatriceN[[#This Row],[underlying_nature]]</f>
        <v>ND_FINANCING</v>
      </c>
      <c r="B277" s="17" t="s">
        <v>113</v>
      </c>
      <c r="C277" s="17">
        <v>5224635</v>
      </c>
      <c r="D277" s="17" t="s">
        <v>79</v>
      </c>
      <c r="E277" s="17" t="s">
        <v>167</v>
      </c>
      <c r="F277" s="17">
        <v>0</v>
      </c>
      <c r="G277" s="17">
        <v>991138.68</v>
      </c>
      <c r="H277" s="17">
        <v>0</v>
      </c>
      <c r="I277" s="17">
        <v>0</v>
      </c>
      <c r="J277" s="17">
        <v>0</v>
      </c>
      <c r="K277" s="10"/>
      <c r="L277" s="10"/>
      <c r="M277">
        <v>9300</v>
      </c>
      <c r="N277" t="s">
        <v>1</v>
      </c>
      <c r="O277" t="s">
        <v>81</v>
      </c>
      <c r="P277" t="s">
        <v>82</v>
      </c>
      <c r="Q277">
        <v>5224635</v>
      </c>
      <c r="R277" t="s">
        <v>115</v>
      </c>
      <c r="S277" t="s">
        <v>95</v>
      </c>
      <c r="T277" t="s">
        <v>85</v>
      </c>
      <c r="U277" t="s">
        <v>141</v>
      </c>
      <c r="W277" t="s">
        <v>142</v>
      </c>
      <c r="X277" s="7">
        <v>45237</v>
      </c>
      <c r="Y277" s="7">
        <v>45238</v>
      </c>
      <c r="Z277" s="7">
        <v>45296</v>
      </c>
      <c r="AA277" t="s">
        <v>0</v>
      </c>
      <c r="AB277" s="2">
        <v>46645385.18</v>
      </c>
      <c r="AC277" s="2">
        <v>46645385.18</v>
      </c>
      <c r="AD277" s="2" t="s">
        <v>18</v>
      </c>
      <c r="AE277" s="2">
        <v>50000000</v>
      </c>
      <c r="AF277" s="2">
        <v>50000000</v>
      </c>
      <c r="AG277">
        <v>1.0689587</v>
      </c>
      <c r="AH277" s="18"/>
      <c r="AI277" t="s">
        <v>88</v>
      </c>
      <c r="AJ277" t="s">
        <v>89</v>
      </c>
      <c r="AN277" s="18"/>
      <c r="AQ277" s="18"/>
      <c r="AR277" s="18"/>
      <c r="AS277" s="2"/>
      <c r="AT277" t="s">
        <v>90</v>
      </c>
      <c r="AU277" t="s">
        <v>91</v>
      </c>
      <c r="AV277" t="s">
        <v>90</v>
      </c>
      <c r="AW277" s="18">
        <v>1.0388999999999999</v>
      </c>
      <c r="AX277" s="13">
        <v>1</v>
      </c>
      <c r="AY277" s="11"/>
    </row>
    <row r="278" spans="1:51" hidden="1" x14ac:dyDescent="0.35">
      <c r="A278" s="14" t="str">
        <f>MatriceN[[#This Row],[ifrs_qualification]]&amp;"_"&amp;MatriceN[[#This Row],[underlying_nature]]</f>
        <v>ND_TRANSLAT</v>
      </c>
      <c r="B278" s="17" t="s">
        <v>146</v>
      </c>
      <c r="C278" s="17">
        <v>5225634</v>
      </c>
      <c r="D278" s="17" t="s">
        <v>79</v>
      </c>
      <c r="E278" s="17" t="s">
        <v>80</v>
      </c>
      <c r="F278" s="17">
        <v>0</v>
      </c>
      <c r="G278" s="17">
        <v>-196001.13</v>
      </c>
      <c r="H278" s="17">
        <v>0</v>
      </c>
      <c r="I278" s="17">
        <v>0</v>
      </c>
      <c r="J278" s="17">
        <v>0</v>
      </c>
      <c r="K278" s="10"/>
      <c r="L278" s="10"/>
      <c r="M278">
        <v>9300</v>
      </c>
      <c r="N278" t="s">
        <v>1</v>
      </c>
      <c r="O278" t="s">
        <v>81</v>
      </c>
      <c r="P278" t="s">
        <v>82</v>
      </c>
      <c r="Q278">
        <v>5225634</v>
      </c>
      <c r="R278" t="s">
        <v>147</v>
      </c>
      <c r="S278" t="s">
        <v>93</v>
      </c>
      <c r="T278" t="s">
        <v>85</v>
      </c>
      <c r="U278" t="s">
        <v>148</v>
      </c>
      <c r="W278" t="s">
        <v>149</v>
      </c>
      <c r="X278" s="7">
        <v>45238</v>
      </c>
      <c r="Y278" s="7">
        <v>45240</v>
      </c>
      <c r="Z278" s="7">
        <v>45296</v>
      </c>
      <c r="AA278" t="s">
        <v>18</v>
      </c>
      <c r="AB278" s="2">
        <v>8946100</v>
      </c>
      <c r="AC278" s="2">
        <v>8946100</v>
      </c>
      <c r="AD278" s="2" t="s">
        <v>0</v>
      </c>
      <c r="AE278" s="2">
        <v>8365550.8499999996</v>
      </c>
      <c r="AF278" s="2">
        <v>8365550.8499999996</v>
      </c>
      <c r="AG278">
        <v>1.0665800000000001</v>
      </c>
      <c r="AH278" s="18"/>
      <c r="AI278" t="s">
        <v>88</v>
      </c>
      <c r="AJ278" t="s">
        <v>89</v>
      </c>
      <c r="AN278" s="18"/>
      <c r="AQ278" s="18"/>
      <c r="AR278" s="18"/>
      <c r="AS278" s="2"/>
      <c r="AT278" t="s">
        <v>90</v>
      </c>
      <c r="AU278" t="s">
        <v>91</v>
      </c>
      <c r="AV278" t="s">
        <v>151</v>
      </c>
      <c r="AW278" s="18">
        <v>1.0388999999999999</v>
      </c>
      <c r="AX278" s="13">
        <v>1</v>
      </c>
      <c r="AY278" s="11"/>
    </row>
    <row r="279" spans="1:51" hidden="1" x14ac:dyDescent="0.35">
      <c r="A279" s="14" t="str">
        <f>MatriceN[[#This Row],[ifrs_qualification]]&amp;"_"&amp;MatriceN[[#This Row],[underlying_nature]]</f>
        <v>ND_TRANSLAT</v>
      </c>
      <c r="B279" s="17" t="s">
        <v>146</v>
      </c>
      <c r="C279" s="17">
        <v>5225635</v>
      </c>
      <c r="D279" s="17" t="s">
        <v>79</v>
      </c>
      <c r="E279" s="17" t="s">
        <v>80</v>
      </c>
      <c r="F279" s="17">
        <v>0</v>
      </c>
      <c r="G279" s="17">
        <v>-553977.02</v>
      </c>
      <c r="H279" s="17">
        <v>0</v>
      </c>
      <c r="I279" s="17">
        <v>0</v>
      </c>
      <c r="J279" s="17">
        <v>0</v>
      </c>
      <c r="K279" s="10"/>
      <c r="L279" s="10"/>
      <c r="M279">
        <v>9300</v>
      </c>
      <c r="N279" t="s">
        <v>1</v>
      </c>
      <c r="O279" t="s">
        <v>81</v>
      </c>
      <c r="P279" t="s">
        <v>82</v>
      </c>
      <c r="Q279">
        <v>5225635</v>
      </c>
      <c r="R279" t="s">
        <v>147</v>
      </c>
      <c r="S279" t="s">
        <v>93</v>
      </c>
      <c r="T279" t="s">
        <v>85</v>
      </c>
      <c r="U279" t="s">
        <v>168</v>
      </c>
      <c r="W279" t="s">
        <v>3</v>
      </c>
      <c r="X279" s="7">
        <v>45238</v>
      </c>
      <c r="Y279" s="7">
        <v>45240</v>
      </c>
      <c r="Z279" s="7">
        <v>45334</v>
      </c>
      <c r="AA279" t="s">
        <v>18</v>
      </c>
      <c r="AB279" s="2">
        <v>60000000</v>
      </c>
      <c r="AC279" s="2">
        <v>60000000</v>
      </c>
      <c r="AD279" s="2" t="s">
        <v>0</v>
      </c>
      <c r="AE279" s="2">
        <v>56010490.390000001</v>
      </c>
      <c r="AF279" s="2">
        <v>56010490.390000001</v>
      </c>
      <c r="AG279">
        <v>1.0666899999999999</v>
      </c>
      <c r="AH279" s="18"/>
      <c r="AI279" t="s">
        <v>88</v>
      </c>
      <c r="AJ279" t="s">
        <v>89</v>
      </c>
      <c r="AN279" s="18"/>
      <c r="AQ279" s="18"/>
      <c r="AR279" s="18"/>
      <c r="AS279" s="2"/>
      <c r="AT279" t="s">
        <v>90</v>
      </c>
      <c r="AU279" t="s">
        <v>91</v>
      </c>
      <c r="AV279" t="s">
        <v>151</v>
      </c>
      <c r="AW279" s="18">
        <v>1.0388999999999999</v>
      </c>
      <c r="AX279" s="13">
        <v>1</v>
      </c>
      <c r="AY279" s="11"/>
    </row>
    <row r="280" spans="1:51" hidden="1" x14ac:dyDescent="0.35">
      <c r="A280" s="14" t="str">
        <f>MatriceN[[#This Row],[ifrs_qualification]]&amp;"_"&amp;MatriceN[[#This Row],[underlying_nature]]</f>
        <v>ND_TRANSLAT</v>
      </c>
      <c r="B280" s="17" t="s">
        <v>146</v>
      </c>
      <c r="C280" s="17">
        <v>5225724</v>
      </c>
      <c r="D280" s="17" t="s">
        <v>79</v>
      </c>
      <c r="E280" s="17" t="s">
        <v>80</v>
      </c>
      <c r="F280" s="17">
        <v>0</v>
      </c>
      <c r="G280" s="17">
        <v>-511748.69</v>
      </c>
      <c r="H280" s="17">
        <v>0</v>
      </c>
      <c r="I280" s="17">
        <v>0</v>
      </c>
      <c r="J280" s="17">
        <v>0</v>
      </c>
      <c r="K280" s="10"/>
      <c r="L280" s="10"/>
      <c r="M280">
        <v>9300</v>
      </c>
      <c r="N280" t="s">
        <v>1</v>
      </c>
      <c r="O280" t="s">
        <v>81</v>
      </c>
      <c r="P280" t="s">
        <v>82</v>
      </c>
      <c r="Q280">
        <v>5225724</v>
      </c>
      <c r="R280" t="s">
        <v>147</v>
      </c>
      <c r="S280" t="s">
        <v>93</v>
      </c>
      <c r="T280" t="s">
        <v>85</v>
      </c>
      <c r="U280" t="s">
        <v>105</v>
      </c>
      <c r="W280" t="s">
        <v>7</v>
      </c>
      <c r="X280" s="7">
        <v>45238</v>
      </c>
      <c r="Y280" s="7">
        <v>45240</v>
      </c>
      <c r="Z280" s="7">
        <v>45334</v>
      </c>
      <c r="AA280" t="s">
        <v>18</v>
      </c>
      <c r="AB280" s="2">
        <v>55216100</v>
      </c>
      <c r="AC280" s="2">
        <v>55216100</v>
      </c>
      <c r="AD280" s="2" t="s">
        <v>0</v>
      </c>
      <c r="AE280" s="2">
        <v>51546513.979999997</v>
      </c>
      <c r="AF280" s="2">
        <v>51546513.979999997</v>
      </c>
      <c r="AG280">
        <v>1.0666500000000001</v>
      </c>
      <c r="AH280" s="18"/>
      <c r="AI280" t="s">
        <v>88</v>
      </c>
      <c r="AJ280" t="s">
        <v>89</v>
      </c>
      <c r="AN280" s="18"/>
      <c r="AQ280" s="18"/>
      <c r="AR280" s="18"/>
      <c r="AS280" s="2"/>
      <c r="AT280" t="s">
        <v>90</v>
      </c>
      <c r="AU280" t="s">
        <v>91</v>
      </c>
      <c r="AV280" t="s">
        <v>151</v>
      </c>
      <c r="AW280" s="18">
        <v>1.0388999999999999</v>
      </c>
      <c r="AX280" s="13">
        <v>1</v>
      </c>
      <c r="AY280" s="11"/>
    </row>
    <row r="281" spans="1:51" hidden="1" x14ac:dyDescent="0.35">
      <c r="A281" s="14" t="str">
        <f>MatriceN[[#This Row],[ifrs_qualification]]&amp;"_"&amp;MatriceN[[#This Row],[underlying_nature]]</f>
        <v>ND_FINANCING</v>
      </c>
      <c r="B281" s="17" t="s">
        <v>113</v>
      </c>
      <c r="C281" s="17">
        <v>5225789</v>
      </c>
      <c r="D281" s="17" t="s">
        <v>79</v>
      </c>
      <c r="E281" s="17" t="s">
        <v>167</v>
      </c>
      <c r="F281" s="17">
        <v>0</v>
      </c>
      <c r="G281" s="17">
        <v>840677.99</v>
      </c>
      <c r="H281" s="17">
        <v>0</v>
      </c>
      <c r="I281" s="17">
        <v>0</v>
      </c>
      <c r="J281" s="17">
        <v>0</v>
      </c>
      <c r="K281" s="10"/>
      <c r="L281" s="10"/>
      <c r="M281">
        <v>9300</v>
      </c>
      <c r="N281" t="s">
        <v>1</v>
      </c>
      <c r="O281" t="s">
        <v>81</v>
      </c>
      <c r="P281" t="s">
        <v>82</v>
      </c>
      <c r="Q281">
        <v>5225789</v>
      </c>
      <c r="R281" t="s">
        <v>115</v>
      </c>
      <c r="S281" t="s">
        <v>95</v>
      </c>
      <c r="T281" t="s">
        <v>85</v>
      </c>
      <c r="U281" t="s">
        <v>86</v>
      </c>
      <c r="W281" t="s">
        <v>87</v>
      </c>
      <c r="X281" s="7">
        <v>45238</v>
      </c>
      <c r="Y281" s="7">
        <v>45240</v>
      </c>
      <c r="Z281" s="7">
        <v>45296</v>
      </c>
      <c r="AA281" t="s">
        <v>0</v>
      </c>
      <c r="AB281" s="2">
        <v>35532231.960000001</v>
      </c>
      <c r="AC281" s="2">
        <v>35532231.960000001</v>
      </c>
      <c r="AD281" s="2" t="s">
        <v>18</v>
      </c>
      <c r="AE281" s="2">
        <v>37990000</v>
      </c>
      <c r="AF281" s="2">
        <v>37990000</v>
      </c>
      <c r="AG281">
        <v>1.06633</v>
      </c>
      <c r="AH281" s="18"/>
      <c r="AI281" t="s">
        <v>88</v>
      </c>
      <c r="AJ281" t="s">
        <v>89</v>
      </c>
      <c r="AN281" s="18"/>
      <c r="AQ281" s="18"/>
      <c r="AR281" s="18"/>
      <c r="AS281" s="2"/>
      <c r="AT281" t="s">
        <v>90</v>
      </c>
      <c r="AU281" t="s">
        <v>91</v>
      </c>
      <c r="AV281" t="s">
        <v>90</v>
      </c>
      <c r="AW281" s="18">
        <v>1.0388999999999999</v>
      </c>
      <c r="AX281" s="13">
        <v>1</v>
      </c>
      <c r="AY281" s="11"/>
    </row>
    <row r="282" spans="1:51" hidden="1" x14ac:dyDescent="0.35">
      <c r="A282" s="14" t="str">
        <f>MatriceN[[#This Row],[ifrs_qualification]]&amp;"_"&amp;MatriceN[[#This Row],[underlying_nature]]</f>
        <v>ND_FINANCING</v>
      </c>
      <c r="B282" s="17" t="s">
        <v>113</v>
      </c>
      <c r="C282" s="17">
        <v>5225790</v>
      </c>
      <c r="D282" s="17" t="s">
        <v>79</v>
      </c>
      <c r="E282" s="17" t="s">
        <v>167</v>
      </c>
      <c r="F282" s="17">
        <v>0</v>
      </c>
      <c r="G282" s="17">
        <v>109790.66</v>
      </c>
      <c r="H282" s="17">
        <v>0</v>
      </c>
      <c r="I282" s="17">
        <v>0</v>
      </c>
      <c r="J282" s="17">
        <v>0</v>
      </c>
      <c r="K282" s="10"/>
      <c r="L282" s="10"/>
      <c r="M282">
        <v>9300</v>
      </c>
      <c r="N282" t="s">
        <v>1</v>
      </c>
      <c r="O282" t="s">
        <v>81</v>
      </c>
      <c r="P282" t="s">
        <v>82</v>
      </c>
      <c r="Q282">
        <v>5225790</v>
      </c>
      <c r="R282" t="s">
        <v>115</v>
      </c>
      <c r="S282" t="s">
        <v>95</v>
      </c>
      <c r="T282" t="s">
        <v>85</v>
      </c>
      <c r="U282" t="s">
        <v>86</v>
      </c>
      <c r="W282" t="s">
        <v>87</v>
      </c>
      <c r="X282" s="7">
        <v>45238</v>
      </c>
      <c r="Y282" s="7">
        <v>45239</v>
      </c>
      <c r="Z282" s="7">
        <v>45296</v>
      </c>
      <c r="AA282" t="s">
        <v>0</v>
      </c>
      <c r="AB282" s="2">
        <v>4739446.37</v>
      </c>
      <c r="AC282" s="2">
        <v>4739446.37</v>
      </c>
      <c r="AD282" s="2" t="s">
        <v>18</v>
      </c>
      <c r="AE282" s="2">
        <v>5070000</v>
      </c>
      <c r="AF282" s="2">
        <v>5070000</v>
      </c>
      <c r="AG282">
        <v>1.0668692</v>
      </c>
      <c r="AH282" s="18"/>
      <c r="AI282" t="s">
        <v>88</v>
      </c>
      <c r="AJ282" t="s">
        <v>89</v>
      </c>
      <c r="AN282" s="18"/>
      <c r="AQ282" s="18"/>
      <c r="AR282" s="18"/>
      <c r="AS282" s="2"/>
      <c r="AT282" t="s">
        <v>90</v>
      </c>
      <c r="AU282" t="s">
        <v>91</v>
      </c>
      <c r="AV282" t="s">
        <v>90</v>
      </c>
      <c r="AW282" s="18">
        <v>1.0388999999999999</v>
      </c>
      <c r="AX282" s="13">
        <v>1</v>
      </c>
      <c r="AY282" s="11"/>
    </row>
    <row r="283" spans="1:51" hidden="1" x14ac:dyDescent="0.35">
      <c r="A283" s="14" t="str">
        <f>MatriceN[[#This Row],[ifrs_qualification]]&amp;"_"&amp;MatriceN[[#This Row],[underlying_nature]]</f>
        <v>ND_FINANCING</v>
      </c>
      <c r="B283" s="17" t="s">
        <v>113</v>
      </c>
      <c r="C283" s="17">
        <v>5225793</v>
      </c>
      <c r="D283" s="17" t="s">
        <v>79</v>
      </c>
      <c r="E283" s="17" t="s">
        <v>167</v>
      </c>
      <c r="F283" s="17">
        <v>0</v>
      </c>
      <c r="G283" s="17">
        <v>540282.48</v>
      </c>
      <c r="H283" s="17">
        <v>0</v>
      </c>
      <c r="I283" s="17">
        <v>0</v>
      </c>
      <c r="J283" s="17">
        <v>0</v>
      </c>
      <c r="K283" s="10"/>
      <c r="L283" s="10"/>
      <c r="M283">
        <v>9300</v>
      </c>
      <c r="N283" t="s">
        <v>1</v>
      </c>
      <c r="O283" t="s">
        <v>81</v>
      </c>
      <c r="P283" t="s">
        <v>82</v>
      </c>
      <c r="Q283">
        <v>5225793</v>
      </c>
      <c r="R283" t="s">
        <v>115</v>
      </c>
      <c r="S283" t="s">
        <v>95</v>
      </c>
      <c r="T283" t="s">
        <v>85</v>
      </c>
      <c r="U283" t="s">
        <v>86</v>
      </c>
      <c r="W283" t="s">
        <v>87</v>
      </c>
      <c r="X283" s="7">
        <v>45238</v>
      </c>
      <c r="Y283" s="7">
        <v>45239</v>
      </c>
      <c r="Z283" s="7">
        <v>45296</v>
      </c>
      <c r="AA283" t="s">
        <v>0</v>
      </c>
      <c r="AB283" s="2">
        <v>23368943.550000001</v>
      </c>
      <c r="AC283" s="2">
        <v>23368943.550000001</v>
      </c>
      <c r="AD283" s="2" t="s">
        <v>18</v>
      </c>
      <c r="AE283" s="2">
        <v>25000000</v>
      </c>
      <c r="AF283" s="2">
        <v>25000000</v>
      </c>
      <c r="AG283">
        <v>1.0669188999999999</v>
      </c>
      <c r="AH283" s="18"/>
      <c r="AI283" t="s">
        <v>88</v>
      </c>
      <c r="AJ283" t="s">
        <v>89</v>
      </c>
      <c r="AN283" s="18"/>
      <c r="AQ283" s="18"/>
      <c r="AR283" s="18"/>
      <c r="AS283" s="2"/>
      <c r="AT283" t="s">
        <v>90</v>
      </c>
      <c r="AU283" t="s">
        <v>91</v>
      </c>
      <c r="AV283" t="s">
        <v>90</v>
      </c>
      <c r="AW283" s="18">
        <v>1.0388999999999999</v>
      </c>
      <c r="AX283" s="13">
        <v>1</v>
      </c>
      <c r="AY283" s="11"/>
    </row>
    <row r="284" spans="1:51" hidden="1" x14ac:dyDescent="0.35">
      <c r="A284" s="14" t="str">
        <f>MatriceN[[#This Row],[ifrs_qualification]]&amp;"_"&amp;MatriceN[[#This Row],[underlying_nature]]</f>
        <v>ND_FINANCING</v>
      </c>
      <c r="B284" s="17" t="s">
        <v>113</v>
      </c>
      <c r="C284" s="17">
        <v>5225795</v>
      </c>
      <c r="D284" s="17" t="s">
        <v>79</v>
      </c>
      <c r="E284" s="17" t="s">
        <v>167</v>
      </c>
      <c r="F284" s="17">
        <v>0</v>
      </c>
      <c r="G284" s="17">
        <v>105637.06</v>
      </c>
      <c r="H284" s="17">
        <v>0</v>
      </c>
      <c r="I284" s="17">
        <v>0</v>
      </c>
      <c r="J284" s="17">
        <v>0</v>
      </c>
      <c r="K284" s="10"/>
      <c r="L284" s="10"/>
      <c r="M284">
        <v>9300</v>
      </c>
      <c r="N284" t="s">
        <v>1</v>
      </c>
      <c r="O284" t="s">
        <v>81</v>
      </c>
      <c r="P284" t="s">
        <v>82</v>
      </c>
      <c r="Q284">
        <v>5225795</v>
      </c>
      <c r="R284" t="s">
        <v>115</v>
      </c>
      <c r="S284" t="s">
        <v>95</v>
      </c>
      <c r="T284" t="s">
        <v>85</v>
      </c>
      <c r="U284" t="s">
        <v>86</v>
      </c>
      <c r="W284" t="s">
        <v>87</v>
      </c>
      <c r="X284" s="7">
        <v>45238</v>
      </c>
      <c r="Y284" s="7">
        <v>45240</v>
      </c>
      <c r="Z284" s="7">
        <v>45296</v>
      </c>
      <c r="AA284" t="s">
        <v>0</v>
      </c>
      <c r="AB284" s="2">
        <v>4671560.34</v>
      </c>
      <c r="AC284" s="2">
        <v>4671560.34</v>
      </c>
      <c r="AD284" s="2" t="s">
        <v>18</v>
      </c>
      <c r="AE284" s="2">
        <v>5000000</v>
      </c>
      <c r="AF284" s="2">
        <v>5000000</v>
      </c>
      <c r="AG284">
        <v>1.0674699999999999</v>
      </c>
      <c r="AH284" s="18"/>
      <c r="AI284" t="s">
        <v>88</v>
      </c>
      <c r="AJ284" t="s">
        <v>89</v>
      </c>
      <c r="AN284" s="18"/>
      <c r="AQ284" s="18"/>
      <c r="AR284" s="18"/>
      <c r="AS284" s="2"/>
      <c r="AT284" t="s">
        <v>90</v>
      </c>
      <c r="AU284" t="s">
        <v>91</v>
      </c>
      <c r="AV284" t="s">
        <v>90</v>
      </c>
      <c r="AW284" s="18">
        <v>1.0388999999999999</v>
      </c>
      <c r="AX284" s="13">
        <v>1</v>
      </c>
      <c r="AY284" s="11"/>
    </row>
    <row r="285" spans="1:51" hidden="1" x14ac:dyDescent="0.35">
      <c r="A285" s="14" t="str">
        <f>MatriceN[[#This Row],[ifrs_qualification]]&amp;"_"&amp;MatriceN[[#This Row],[underlying_nature]]</f>
        <v>ND_FINANCING</v>
      </c>
      <c r="B285" s="17" t="s">
        <v>113</v>
      </c>
      <c r="C285" s="17">
        <v>5226985</v>
      </c>
      <c r="D285" s="17" t="s">
        <v>79</v>
      </c>
      <c r="E285" s="17" t="s">
        <v>167</v>
      </c>
      <c r="F285" s="17">
        <v>0</v>
      </c>
      <c r="G285" s="17">
        <v>1408785.08</v>
      </c>
      <c r="H285" s="17">
        <v>0</v>
      </c>
      <c r="I285" s="17">
        <v>0</v>
      </c>
      <c r="J285" s="17">
        <v>0</v>
      </c>
      <c r="K285" s="10"/>
      <c r="L285" s="10"/>
      <c r="M285">
        <v>9300</v>
      </c>
      <c r="N285" t="s">
        <v>1</v>
      </c>
      <c r="O285" t="s">
        <v>81</v>
      </c>
      <c r="P285" t="s">
        <v>82</v>
      </c>
      <c r="Q285">
        <v>5226985</v>
      </c>
      <c r="R285" t="s">
        <v>115</v>
      </c>
      <c r="S285" t="s">
        <v>95</v>
      </c>
      <c r="T285" t="s">
        <v>85</v>
      </c>
      <c r="U285" t="s">
        <v>270</v>
      </c>
      <c r="W285" t="s">
        <v>94</v>
      </c>
      <c r="X285" s="7">
        <v>45239</v>
      </c>
      <c r="Y285" s="7">
        <v>45240</v>
      </c>
      <c r="Z285" s="7">
        <v>45299</v>
      </c>
      <c r="AA285" t="s">
        <v>0</v>
      </c>
      <c r="AB285" s="2">
        <v>65181047.810000002</v>
      </c>
      <c r="AC285" s="2">
        <v>65181047.810000002</v>
      </c>
      <c r="AD285" s="2" t="s">
        <v>18</v>
      </c>
      <c r="AE285" s="2">
        <v>70000000</v>
      </c>
      <c r="AF285" s="2">
        <v>70000000</v>
      </c>
      <c r="AG285">
        <v>1.0710063999999999</v>
      </c>
      <c r="AH285" s="18"/>
      <c r="AI285" t="s">
        <v>88</v>
      </c>
      <c r="AJ285" t="s">
        <v>89</v>
      </c>
      <c r="AN285" s="18"/>
      <c r="AQ285" s="18"/>
      <c r="AR285" s="18"/>
      <c r="AS285" s="2"/>
      <c r="AT285" t="s">
        <v>90</v>
      </c>
      <c r="AU285" t="s">
        <v>91</v>
      </c>
      <c r="AV285" t="s">
        <v>90</v>
      </c>
      <c r="AW285" s="18">
        <v>1.0388999999999999</v>
      </c>
      <c r="AX285" s="13">
        <v>1</v>
      </c>
      <c r="AY285" s="11"/>
    </row>
    <row r="286" spans="1:51" hidden="1" x14ac:dyDescent="0.35">
      <c r="A286" s="14" t="str">
        <f>MatriceN[[#This Row],[ifrs_qualification]]&amp;"_"&amp;MatriceN[[#This Row],[underlying_nature]]</f>
        <v>ND_FINANCING</v>
      </c>
      <c r="B286" s="17" t="s">
        <v>113</v>
      </c>
      <c r="C286" s="17">
        <v>5229896</v>
      </c>
      <c r="D286" s="17" t="s">
        <v>79</v>
      </c>
      <c r="E286" s="17" t="s">
        <v>167</v>
      </c>
      <c r="F286" s="17">
        <v>0</v>
      </c>
      <c r="G286" s="17">
        <v>1175303.6399999999</v>
      </c>
      <c r="H286" s="17">
        <v>0</v>
      </c>
      <c r="I286" s="17">
        <v>0</v>
      </c>
      <c r="J286" s="17">
        <v>0</v>
      </c>
      <c r="K286" s="10"/>
      <c r="L286" s="10"/>
      <c r="M286">
        <v>9300</v>
      </c>
      <c r="N286" t="s">
        <v>1</v>
      </c>
      <c r="O286" t="s">
        <v>81</v>
      </c>
      <c r="P286" t="s">
        <v>82</v>
      </c>
      <c r="Q286">
        <v>5229896</v>
      </c>
      <c r="R286" t="s">
        <v>115</v>
      </c>
      <c r="S286" t="s">
        <v>95</v>
      </c>
      <c r="T286" t="s">
        <v>85</v>
      </c>
      <c r="U286" t="s">
        <v>168</v>
      </c>
      <c r="W286" t="s">
        <v>3</v>
      </c>
      <c r="X286" s="7">
        <v>45243</v>
      </c>
      <c r="Y286" s="7">
        <v>45244</v>
      </c>
      <c r="Z286" s="7">
        <v>45295</v>
      </c>
      <c r="AA286" t="s">
        <v>0</v>
      </c>
      <c r="AB286" s="2">
        <v>46710527.850000001</v>
      </c>
      <c r="AC286" s="2">
        <v>46710527.850000001</v>
      </c>
      <c r="AD286" s="2" t="s">
        <v>18</v>
      </c>
      <c r="AE286" s="2">
        <v>50000000</v>
      </c>
      <c r="AF286" s="2">
        <v>50000000</v>
      </c>
      <c r="AG286">
        <v>1.0678080000000001</v>
      </c>
      <c r="AH286" s="18"/>
      <c r="AI286" t="s">
        <v>88</v>
      </c>
      <c r="AJ286" t="s">
        <v>89</v>
      </c>
      <c r="AN286" s="18"/>
      <c r="AQ286" s="18"/>
      <c r="AR286" s="18"/>
      <c r="AS286" s="2"/>
      <c r="AT286" t="s">
        <v>90</v>
      </c>
      <c r="AU286" t="s">
        <v>91</v>
      </c>
      <c r="AV286" t="s">
        <v>90</v>
      </c>
      <c r="AW286" s="18">
        <v>1.0388999999999999</v>
      </c>
      <c r="AX286" s="13">
        <v>1</v>
      </c>
      <c r="AY286" s="11"/>
    </row>
    <row r="287" spans="1:51" hidden="1" x14ac:dyDescent="0.35">
      <c r="A287" s="14" t="str">
        <f>MatriceN[[#This Row],[ifrs_qualification]]&amp;"_"&amp;MatriceN[[#This Row],[underlying_nature]]</f>
        <v>ND_TRANSLAT</v>
      </c>
      <c r="B287" s="17" t="s">
        <v>146</v>
      </c>
      <c r="C287" s="17">
        <v>5230911</v>
      </c>
      <c r="D287" s="17" t="s">
        <v>79</v>
      </c>
      <c r="E287" s="17" t="s">
        <v>80</v>
      </c>
      <c r="F287" s="17">
        <v>0</v>
      </c>
      <c r="G287" s="17">
        <v>-661184.31999999995</v>
      </c>
      <c r="H287" s="17">
        <v>0</v>
      </c>
      <c r="I287" s="17">
        <v>0</v>
      </c>
      <c r="J287" s="17">
        <v>0</v>
      </c>
      <c r="K287" s="10"/>
      <c r="L287" s="10"/>
      <c r="M287">
        <v>9300</v>
      </c>
      <c r="N287" t="s">
        <v>1</v>
      </c>
      <c r="O287" t="s">
        <v>81</v>
      </c>
      <c r="P287" t="s">
        <v>82</v>
      </c>
      <c r="Q287">
        <v>5230911</v>
      </c>
      <c r="R287" t="s">
        <v>147</v>
      </c>
      <c r="S287" t="s">
        <v>93</v>
      </c>
      <c r="T287" t="s">
        <v>85</v>
      </c>
      <c r="U287" t="s">
        <v>108</v>
      </c>
      <c r="W287" t="s">
        <v>12</v>
      </c>
      <c r="X287" s="7">
        <v>45244</v>
      </c>
      <c r="Y287" s="7">
        <v>45246</v>
      </c>
      <c r="Z287" s="7">
        <v>45338</v>
      </c>
      <c r="AA287" t="s">
        <v>18</v>
      </c>
      <c r="AB287" s="2">
        <v>123340150</v>
      </c>
      <c r="AC287" s="2">
        <v>123340150</v>
      </c>
      <c r="AD287" s="2" t="s">
        <v>0</v>
      </c>
      <c r="AE287" s="2">
        <v>114724073.78</v>
      </c>
      <c r="AF287" s="2">
        <v>114724073.78</v>
      </c>
      <c r="AG287">
        <v>1.0706199999999999</v>
      </c>
      <c r="AH287" s="18"/>
      <c r="AI287" t="s">
        <v>88</v>
      </c>
      <c r="AJ287" t="s">
        <v>89</v>
      </c>
      <c r="AN287" s="18"/>
      <c r="AQ287" s="18"/>
      <c r="AR287" s="18"/>
      <c r="AS287" s="2"/>
      <c r="AT287" t="s">
        <v>90</v>
      </c>
      <c r="AU287" t="s">
        <v>91</v>
      </c>
      <c r="AV287" t="s">
        <v>151</v>
      </c>
      <c r="AW287" s="18">
        <v>1.0388999999999999</v>
      </c>
      <c r="AX287" s="13">
        <v>1</v>
      </c>
      <c r="AY287" s="11"/>
    </row>
    <row r="288" spans="1:51" hidden="1" x14ac:dyDescent="0.35">
      <c r="A288" s="14" t="str">
        <f>MatriceN[[#This Row],[ifrs_qualification]]&amp;"_"&amp;MatriceN[[#This Row],[underlying_nature]]</f>
        <v>ND_TRANSLAT</v>
      </c>
      <c r="B288" s="17" t="s">
        <v>146</v>
      </c>
      <c r="C288" s="17">
        <v>5230912</v>
      </c>
      <c r="D288" s="17" t="s">
        <v>79</v>
      </c>
      <c r="E288" s="17" t="s">
        <v>80</v>
      </c>
      <c r="F288" s="17">
        <v>0</v>
      </c>
      <c r="G288" s="17">
        <v>-536938.19999999995</v>
      </c>
      <c r="H288" s="17">
        <v>0</v>
      </c>
      <c r="I288" s="17">
        <v>0</v>
      </c>
      <c r="J288" s="17">
        <v>0</v>
      </c>
      <c r="K288" s="10"/>
      <c r="L288" s="10"/>
      <c r="M288">
        <v>9300</v>
      </c>
      <c r="N288" t="s">
        <v>1</v>
      </c>
      <c r="O288" t="s">
        <v>81</v>
      </c>
      <c r="P288" t="s">
        <v>82</v>
      </c>
      <c r="Q288">
        <v>5230912</v>
      </c>
      <c r="R288" t="s">
        <v>147</v>
      </c>
      <c r="S288" t="s">
        <v>93</v>
      </c>
      <c r="T288" t="s">
        <v>85</v>
      </c>
      <c r="U288" t="s">
        <v>102</v>
      </c>
      <c r="W288" t="s">
        <v>103</v>
      </c>
      <c r="X288" s="7">
        <v>45244</v>
      </c>
      <c r="Y288" s="7">
        <v>45246</v>
      </c>
      <c r="Z288" s="7">
        <v>45338</v>
      </c>
      <c r="AA288" t="s">
        <v>18</v>
      </c>
      <c r="AB288" s="2">
        <v>100000000</v>
      </c>
      <c r="AC288" s="2">
        <v>100000000</v>
      </c>
      <c r="AD288" s="2" t="s">
        <v>0</v>
      </c>
      <c r="AE288" s="2">
        <v>93015061.840000004</v>
      </c>
      <c r="AF288" s="2">
        <v>93015061.840000004</v>
      </c>
      <c r="AG288">
        <v>1.0706100000000001</v>
      </c>
      <c r="AH288" s="18"/>
      <c r="AI288" t="s">
        <v>88</v>
      </c>
      <c r="AJ288" t="s">
        <v>89</v>
      </c>
      <c r="AN288" s="18"/>
      <c r="AQ288" s="18"/>
      <c r="AR288" s="18"/>
      <c r="AS288" s="2"/>
      <c r="AT288" t="s">
        <v>90</v>
      </c>
      <c r="AU288" t="s">
        <v>91</v>
      </c>
      <c r="AV288" t="s">
        <v>151</v>
      </c>
      <c r="AW288" s="18">
        <v>1.0388999999999999</v>
      </c>
      <c r="AX288" s="13">
        <v>1</v>
      </c>
      <c r="AY288" s="11"/>
    </row>
    <row r="289" spans="1:51" hidden="1" x14ac:dyDescent="0.35">
      <c r="A289" s="14" t="str">
        <f>MatriceN[[#This Row],[ifrs_qualification]]&amp;"_"&amp;MatriceN[[#This Row],[underlying_nature]]</f>
        <v>ND_TRANSLAT</v>
      </c>
      <c r="B289" s="17" t="s">
        <v>146</v>
      </c>
      <c r="C289" s="17">
        <v>5236674</v>
      </c>
      <c r="D289" s="17" t="s">
        <v>79</v>
      </c>
      <c r="E289" s="17" t="s">
        <v>80</v>
      </c>
      <c r="F289" s="17">
        <v>0</v>
      </c>
      <c r="G289" s="17">
        <v>413570.65</v>
      </c>
      <c r="H289" s="17">
        <v>0</v>
      </c>
      <c r="I289" s="17">
        <v>0</v>
      </c>
      <c r="J289" s="17">
        <v>0</v>
      </c>
      <c r="K289" s="10"/>
      <c r="L289" s="10"/>
      <c r="M289">
        <v>9300</v>
      </c>
      <c r="N289" t="s">
        <v>1</v>
      </c>
      <c r="O289" t="s">
        <v>81</v>
      </c>
      <c r="P289" t="s">
        <v>82</v>
      </c>
      <c r="Q289">
        <v>5236674</v>
      </c>
      <c r="R289" t="s">
        <v>147</v>
      </c>
      <c r="S289" t="s">
        <v>93</v>
      </c>
      <c r="T289" t="s">
        <v>85</v>
      </c>
      <c r="U289" t="s">
        <v>102</v>
      </c>
      <c r="W289" t="s">
        <v>103</v>
      </c>
      <c r="X289" s="7">
        <v>45250</v>
      </c>
      <c r="Y289" s="7">
        <v>45252</v>
      </c>
      <c r="Z289" s="7">
        <v>45344</v>
      </c>
      <c r="AA289" t="s">
        <v>18</v>
      </c>
      <c r="AB289" s="2">
        <v>58413600</v>
      </c>
      <c r="AC289" s="2">
        <v>58413600</v>
      </c>
      <c r="AD289" s="2" t="s">
        <v>0</v>
      </c>
      <c r="AE289" s="2">
        <v>53238348.100000001</v>
      </c>
      <c r="AF289" s="2">
        <v>53238348.100000001</v>
      </c>
      <c r="AG289">
        <v>1.0927899999999999</v>
      </c>
      <c r="AH289" s="18"/>
      <c r="AI289" t="s">
        <v>88</v>
      </c>
      <c r="AJ289" t="s">
        <v>89</v>
      </c>
      <c r="AN289" s="18"/>
      <c r="AQ289" s="18"/>
      <c r="AR289" s="18"/>
      <c r="AS289" s="2"/>
      <c r="AT289" t="s">
        <v>90</v>
      </c>
      <c r="AU289" t="s">
        <v>91</v>
      </c>
      <c r="AV289" t="s">
        <v>151</v>
      </c>
      <c r="AW289" s="18">
        <v>1.0388999999999999</v>
      </c>
      <c r="AX289" s="13">
        <v>1</v>
      </c>
      <c r="AY289" s="11"/>
    </row>
    <row r="290" spans="1:51" hidden="1" x14ac:dyDescent="0.35">
      <c r="A290" s="14" t="str">
        <f>MatriceN[[#This Row],[ifrs_qualification]]&amp;"_"&amp;MatriceN[[#This Row],[underlying_nature]]</f>
        <v>ND_TRANSLAT</v>
      </c>
      <c r="B290" s="17" t="s">
        <v>146</v>
      </c>
      <c r="C290" s="17">
        <v>5236675</v>
      </c>
      <c r="D290" s="17" t="s">
        <v>79</v>
      </c>
      <c r="E290" s="17" t="s">
        <v>80</v>
      </c>
      <c r="F290" s="17">
        <v>0</v>
      </c>
      <c r="G290" s="17">
        <v>425304.85</v>
      </c>
      <c r="H290" s="17">
        <v>0</v>
      </c>
      <c r="I290" s="17">
        <v>0</v>
      </c>
      <c r="J290" s="17">
        <v>0</v>
      </c>
      <c r="K290" s="10"/>
      <c r="L290" s="10"/>
      <c r="M290">
        <v>9300</v>
      </c>
      <c r="N290" t="s">
        <v>1</v>
      </c>
      <c r="O290" t="s">
        <v>81</v>
      </c>
      <c r="P290" t="s">
        <v>82</v>
      </c>
      <c r="Q290">
        <v>5236675</v>
      </c>
      <c r="R290" t="s">
        <v>147</v>
      </c>
      <c r="S290" t="s">
        <v>93</v>
      </c>
      <c r="T290" t="s">
        <v>85</v>
      </c>
      <c r="U290" t="s">
        <v>168</v>
      </c>
      <c r="W290" t="s">
        <v>3</v>
      </c>
      <c r="X290" s="7">
        <v>45250</v>
      </c>
      <c r="Y290" s="7">
        <v>45252</v>
      </c>
      <c r="Z290" s="7">
        <v>45344</v>
      </c>
      <c r="AA290" t="s">
        <v>18</v>
      </c>
      <c r="AB290" s="2">
        <v>60000000</v>
      </c>
      <c r="AC290" s="2">
        <v>60000000</v>
      </c>
      <c r="AD290" s="2" t="s">
        <v>0</v>
      </c>
      <c r="AE290" s="2">
        <v>54683764.700000003</v>
      </c>
      <c r="AF290" s="2">
        <v>54683764.700000003</v>
      </c>
      <c r="AG290">
        <v>1.0928</v>
      </c>
      <c r="AH290" s="18"/>
      <c r="AI290" t="s">
        <v>88</v>
      </c>
      <c r="AJ290" t="s">
        <v>89</v>
      </c>
      <c r="AN290" s="18"/>
      <c r="AQ290" s="18"/>
      <c r="AR290" s="18"/>
      <c r="AS290" s="2"/>
      <c r="AT290" t="s">
        <v>90</v>
      </c>
      <c r="AU290" t="s">
        <v>91</v>
      </c>
      <c r="AV290" t="s">
        <v>151</v>
      </c>
      <c r="AW290" s="18">
        <v>1.0388999999999999</v>
      </c>
      <c r="AX290" s="13">
        <v>1</v>
      </c>
      <c r="AY290" s="11"/>
    </row>
    <row r="291" spans="1:51" hidden="1" x14ac:dyDescent="0.35">
      <c r="A291" s="14" t="str">
        <f>MatriceN[[#This Row],[ifrs_qualification]]&amp;"_"&amp;MatriceN[[#This Row],[underlying_nature]]</f>
        <v>ND_TRANSLAT</v>
      </c>
      <c r="B291" s="17" t="s">
        <v>146</v>
      </c>
      <c r="C291" s="17">
        <v>5238121</v>
      </c>
      <c r="D291" s="17" t="s">
        <v>79</v>
      </c>
      <c r="E291" s="17" t="s">
        <v>80</v>
      </c>
      <c r="F291" s="17">
        <v>0</v>
      </c>
      <c r="G291" s="17">
        <v>833051.07</v>
      </c>
      <c r="H291" s="17">
        <v>0</v>
      </c>
      <c r="I291" s="17">
        <v>0</v>
      </c>
      <c r="J291" s="17">
        <v>0</v>
      </c>
      <c r="K291" s="10"/>
      <c r="L291" s="10"/>
      <c r="M291">
        <v>9300</v>
      </c>
      <c r="N291" t="s">
        <v>1</v>
      </c>
      <c r="O291" t="s">
        <v>81</v>
      </c>
      <c r="P291" t="s">
        <v>82</v>
      </c>
      <c r="Q291">
        <v>5238121</v>
      </c>
      <c r="R291" t="s">
        <v>147</v>
      </c>
      <c r="S291" t="s">
        <v>93</v>
      </c>
      <c r="T291" t="s">
        <v>85</v>
      </c>
      <c r="U291" t="s">
        <v>168</v>
      </c>
      <c r="W291" t="s">
        <v>3</v>
      </c>
      <c r="X291" s="7">
        <v>45251</v>
      </c>
      <c r="Y291" s="7">
        <v>45254</v>
      </c>
      <c r="Z291" s="7">
        <v>45348</v>
      </c>
      <c r="AA291" t="s">
        <v>18</v>
      </c>
      <c r="AB291" s="2">
        <v>100000000</v>
      </c>
      <c r="AC291" s="2">
        <v>100000000</v>
      </c>
      <c r="AD291" s="2" t="s">
        <v>0</v>
      </c>
      <c r="AE291" s="2">
        <v>90937719.760000005</v>
      </c>
      <c r="AF291" s="2">
        <v>90937719.760000005</v>
      </c>
      <c r="AG291">
        <v>1.0951</v>
      </c>
      <c r="AH291" s="18"/>
      <c r="AI291" t="s">
        <v>88</v>
      </c>
      <c r="AJ291" t="s">
        <v>89</v>
      </c>
      <c r="AN291" s="18"/>
      <c r="AQ291" s="18"/>
      <c r="AR291" s="18"/>
      <c r="AS291" s="2"/>
      <c r="AT291" t="s">
        <v>90</v>
      </c>
      <c r="AU291" t="s">
        <v>91</v>
      </c>
      <c r="AV291" t="s">
        <v>151</v>
      </c>
      <c r="AW291" s="18">
        <v>1.0388999999999999</v>
      </c>
      <c r="AX291" s="13">
        <v>1</v>
      </c>
      <c r="AY291" s="11"/>
    </row>
    <row r="292" spans="1:51" hidden="1" x14ac:dyDescent="0.35">
      <c r="A292" s="14" t="str">
        <f>MatriceN[[#This Row],[ifrs_qualification]]&amp;"_"&amp;MatriceN[[#This Row],[underlying_nature]]</f>
        <v>ND_TRANSLAT</v>
      </c>
      <c r="B292" s="17" t="s">
        <v>146</v>
      </c>
      <c r="C292" s="17">
        <v>5238122</v>
      </c>
      <c r="D292" s="17" t="s">
        <v>79</v>
      </c>
      <c r="E292" s="17" t="s">
        <v>80</v>
      </c>
      <c r="F292" s="17">
        <v>0</v>
      </c>
      <c r="G292" s="17">
        <v>837220.18</v>
      </c>
      <c r="H292" s="17">
        <v>0</v>
      </c>
      <c r="I292" s="17">
        <v>0</v>
      </c>
      <c r="J292" s="17">
        <v>0</v>
      </c>
      <c r="K292" s="10"/>
      <c r="L292" s="10"/>
      <c r="M292">
        <v>9300</v>
      </c>
      <c r="N292" t="s">
        <v>1</v>
      </c>
      <c r="O292" t="s">
        <v>81</v>
      </c>
      <c r="P292" t="s">
        <v>82</v>
      </c>
      <c r="Q292">
        <v>5238122</v>
      </c>
      <c r="R292" t="s">
        <v>147</v>
      </c>
      <c r="S292" t="s">
        <v>93</v>
      </c>
      <c r="T292" t="s">
        <v>85</v>
      </c>
      <c r="U292" t="s">
        <v>97</v>
      </c>
      <c r="W292" t="s">
        <v>98</v>
      </c>
      <c r="X292" s="7">
        <v>45251</v>
      </c>
      <c r="Y292" s="7">
        <v>45254</v>
      </c>
      <c r="Z292" s="7">
        <v>45348</v>
      </c>
      <c r="AA292" t="s">
        <v>18</v>
      </c>
      <c r="AB292" s="2">
        <v>100000000</v>
      </c>
      <c r="AC292" s="2">
        <v>100000000</v>
      </c>
      <c r="AD292" s="2" t="s">
        <v>0</v>
      </c>
      <c r="AE292" s="2">
        <v>90933452.810000002</v>
      </c>
      <c r="AF292" s="2">
        <v>90933452.810000002</v>
      </c>
      <c r="AG292">
        <v>1.0951500000000001</v>
      </c>
      <c r="AH292" s="18"/>
      <c r="AI292" t="s">
        <v>88</v>
      </c>
      <c r="AJ292" t="s">
        <v>89</v>
      </c>
      <c r="AN292" s="18"/>
      <c r="AQ292" s="18"/>
      <c r="AR292" s="18"/>
      <c r="AS292" s="2"/>
      <c r="AT292" t="s">
        <v>90</v>
      </c>
      <c r="AU292" t="s">
        <v>91</v>
      </c>
      <c r="AV292" t="s">
        <v>151</v>
      </c>
      <c r="AW292" s="18">
        <v>1.0388999999999999</v>
      </c>
      <c r="AX292" s="13">
        <v>1</v>
      </c>
      <c r="AY292" s="11"/>
    </row>
    <row r="293" spans="1:51" hidden="1" x14ac:dyDescent="0.35">
      <c r="A293" s="14" t="str">
        <f>MatriceN[[#This Row],[ifrs_qualification]]&amp;"_"&amp;MatriceN[[#This Row],[underlying_nature]]</f>
        <v>ND_TRANSLAT</v>
      </c>
      <c r="B293" s="17" t="s">
        <v>146</v>
      </c>
      <c r="C293" s="17">
        <v>5238123</v>
      </c>
      <c r="D293" s="17" t="s">
        <v>79</v>
      </c>
      <c r="E293" s="17" t="s">
        <v>80</v>
      </c>
      <c r="F293" s="17">
        <v>0</v>
      </c>
      <c r="G293" s="17">
        <v>518733.81</v>
      </c>
      <c r="H293" s="17">
        <v>0</v>
      </c>
      <c r="I293" s="17">
        <v>0</v>
      </c>
      <c r="J293" s="17">
        <v>0</v>
      </c>
      <c r="K293" s="10"/>
      <c r="L293" s="10"/>
      <c r="M293">
        <v>9300</v>
      </c>
      <c r="N293" t="s">
        <v>1</v>
      </c>
      <c r="O293" t="s">
        <v>81</v>
      </c>
      <c r="P293" t="s">
        <v>82</v>
      </c>
      <c r="Q293">
        <v>5238123</v>
      </c>
      <c r="R293" t="s">
        <v>147</v>
      </c>
      <c r="S293" t="s">
        <v>93</v>
      </c>
      <c r="T293" t="s">
        <v>85</v>
      </c>
      <c r="U293" t="s">
        <v>106</v>
      </c>
      <c r="W293" t="s">
        <v>107</v>
      </c>
      <c r="X293" s="7">
        <v>45251</v>
      </c>
      <c r="Y293" s="7">
        <v>45254</v>
      </c>
      <c r="Z293" s="7">
        <v>45348</v>
      </c>
      <c r="AA293" t="s">
        <v>18</v>
      </c>
      <c r="AB293" s="2">
        <v>61959066.670000002</v>
      </c>
      <c r="AC293" s="2">
        <v>61959066.670000002</v>
      </c>
      <c r="AD293" s="2" t="s">
        <v>0</v>
      </c>
      <c r="AE293" s="2">
        <v>56341482.789999999</v>
      </c>
      <c r="AF293" s="2">
        <v>56341482.789999999</v>
      </c>
      <c r="AG293">
        <v>1.0951500000000001</v>
      </c>
      <c r="AH293" s="18"/>
      <c r="AI293" t="s">
        <v>88</v>
      </c>
      <c r="AJ293" t="s">
        <v>89</v>
      </c>
      <c r="AN293" s="18"/>
      <c r="AQ293" s="18"/>
      <c r="AR293" s="18"/>
      <c r="AS293" s="2"/>
      <c r="AT293" t="s">
        <v>90</v>
      </c>
      <c r="AU293" t="s">
        <v>91</v>
      </c>
      <c r="AV293" t="s">
        <v>151</v>
      </c>
      <c r="AW293" s="18">
        <v>1.0388999999999999</v>
      </c>
      <c r="AX293" s="13">
        <v>1</v>
      </c>
      <c r="AY293" s="11"/>
    </row>
    <row r="294" spans="1:51" hidden="1" x14ac:dyDescent="0.35">
      <c r="A294" s="14" t="str">
        <f>MatriceN[[#This Row],[ifrs_qualification]]&amp;"_"&amp;MatriceN[[#This Row],[underlying_nature]]</f>
        <v>ND_FINANCING</v>
      </c>
      <c r="B294" s="17" t="s">
        <v>113</v>
      </c>
      <c r="C294" s="17">
        <v>5239369</v>
      </c>
      <c r="D294" s="17" t="s">
        <v>79</v>
      </c>
      <c r="E294" s="17" t="s">
        <v>167</v>
      </c>
      <c r="F294" s="17">
        <v>0</v>
      </c>
      <c r="G294" s="17">
        <v>99716.82</v>
      </c>
      <c r="H294" s="17">
        <v>0</v>
      </c>
      <c r="I294" s="17">
        <v>0</v>
      </c>
      <c r="J294" s="17">
        <v>0</v>
      </c>
      <c r="K294" s="10"/>
      <c r="L294" s="10"/>
      <c r="M294">
        <v>9300</v>
      </c>
      <c r="N294" t="s">
        <v>1</v>
      </c>
      <c r="O294" t="s">
        <v>81</v>
      </c>
      <c r="P294" t="s">
        <v>82</v>
      </c>
      <c r="Q294">
        <v>5239369</v>
      </c>
      <c r="R294" t="s">
        <v>115</v>
      </c>
      <c r="S294" t="s">
        <v>95</v>
      </c>
      <c r="T294" t="s">
        <v>85</v>
      </c>
      <c r="U294" t="s">
        <v>105</v>
      </c>
      <c r="W294" t="s">
        <v>7</v>
      </c>
      <c r="X294" s="7">
        <v>45252</v>
      </c>
      <c r="Y294" s="7">
        <v>45254</v>
      </c>
      <c r="Z294" s="7">
        <v>45313</v>
      </c>
      <c r="AA294" t="s">
        <v>0</v>
      </c>
      <c r="AB294" s="2">
        <v>45889165.920000002</v>
      </c>
      <c r="AC294" s="2">
        <v>45889165.920000002</v>
      </c>
      <c r="AD294" s="2" t="s">
        <v>18</v>
      </c>
      <c r="AE294" s="2">
        <v>50000000</v>
      </c>
      <c r="AF294" s="2">
        <v>50000000</v>
      </c>
      <c r="AG294">
        <v>1.0866400000000001</v>
      </c>
      <c r="AH294" s="18"/>
      <c r="AI294" t="s">
        <v>88</v>
      </c>
      <c r="AJ294" t="s">
        <v>89</v>
      </c>
      <c r="AN294" s="18"/>
      <c r="AQ294" s="18"/>
      <c r="AR294" s="18"/>
      <c r="AS294" s="2"/>
      <c r="AT294" t="s">
        <v>90</v>
      </c>
      <c r="AU294" t="s">
        <v>91</v>
      </c>
      <c r="AV294" t="s">
        <v>90</v>
      </c>
      <c r="AW294" s="18">
        <v>1.0388999999999999</v>
      </c>
      <c r="AX294" s="13">
        <v>1</v>
      </c>
      <c r="AY294" s="11"/>
    </row>
    <row r="295" spans="1:51" hidden="1" x14ac:dyDescent="0.35">
      <c r="A295" s="14" t="str">
        <f>MatriceN[[#This Row],[ifrs_qualification]]&amp;"_"&amp;MatriceN[[#This Row],[underlying_nature]]</f>
        <v>ND_TRANSLAT</v>
      </c>
      <c r="B295" s="17" t="s">
        <v>146</v>
      </c>
      <c r="C295" s="17">
        <v>5241692</v>
      </c>
      <c r="D295" s="17" t="s">
        <v>79</v>
      </c>
      <c r="E295" s="17" t="s">
        <v>80</v>
      </c>
      <c r="F295" s="17">
        <v>0</v>
      </c>
      <c r="G295" s="17">
        <v>400857.86</v>
      </c>
      <c r="H295" s="17">
        <v>0</v>
      </c>
      <c r="I295" s="17">
        <v>0</v>
      </c>
      <c r="J295" s="17">
        <v>0</v>
      </c>
      <c r="K295" s="10"/>
      <c r="L295" s="10"/>
      <c r="M295">
        <v>9300</v>
      </c>
      <c r="N295" t="s">
        <v>1</v>
      </c>
      <c r="O295" t="s">
        <v>81</v>
      </c>
      <c r="P295" t="s">
        <v>82</v>
      </c>
      <c r="Q295">
        <v>5241692</v>
      </c>
      <c r="R295" t="s">
        <v>147</v>
      </c>
      <c r="S295" t="s">
        <v>93</v>
      </c>
      <c r="T295" t="s">
        <v>85</v>
      </c>
      <c r="U295" t="s">
        <v>96</v>
      </c>
      <c r="W295" t="s">
        <v>2</v>
      </c>
      <c r="X295" s="7">
        <v>45254</v>
      </c>
      <c r="Y295" s="7">
        <v>45254</v>
      </c>
      <c r="Z295" s="7">
        <v>45348</v>
      </c>
      <c r="AA295" t="s">
        <v>24</v>
      </c>
      <c r="AB295" s="2">
        <v>20888457</v>
      </c>
      <c r="AC295" s="2">
        <v>20888457</v>
      </c>
      <c r="AD295" s="2" t="s">
        <v>0</v>
      </c>
      <c r="AE295" s="2">
        <v>23948118.969999999</v>
      </c>
      <c r="AF295" s="2">
        <v>23948118.969999999</v>
      </c>
      <c r="AG295">
        <v>0.86921099999999996</v>
      </c>
      <c r="AH295" s="18"/>
      <c r="AI295" t="s">
        <v>88</v>
      </c>
      <c r="AJ295" t="s">
        <v>89</v>
      </c>
      <c r="AN295" s="18"/>
      <c r="AQ295" s="18"/>
      <c r="AR295" s="18"/>
      <c r="AS295" s="2"/>
      <c r="AT295" t="s">
        <v>90</v>
      </c>
      <c r="AU295" t="s">
        <v>91</v>
      </c>
      <c r="AV295" t="s">
        <v>151</v>
      </c>
      <c r="AW295" s="18">
        <v>0.82918000000000003</v>
      </c>
      <c r="AX295" s="13">
        <v>1</v>
      </c>
      <c r="AY295" s="11"/>
    </row>
    <row r="296" spans="1:51" hidden="1" x14ac:dyDescent="0.35">
      <c r="A296" s="14" t="str">
        <f>MatriceN[[#This Row],[ifrs_qualification]]&amp;"_"&amp;MatriceN[[#This Row],[underlying_nature]]</f>
        <v>ND_TRANSLAT</v>
      </c>
      <c r="B296" s="17" t="s">
        <v>146</v>
      </c>
      <c r="C296" s="17">
        <v>5245283</v>
      </c>
      <c r="D296" s="17" t="s">
        <v>79</v>
      </c>
      <c r="E296" s="17" t="s">
        <v>80</v>
      </c>
      <c r="F296" s="17">
        <v>0</v>
      </c>
      <c r="G296" s="17">
        <v>730990.94</v>
      </c>
      <c r="H296" s="17">
        <v>0</v>
      </c>
      <c r="I296" s="17">
        <v>0</v>
      </c>
      <c r="J296" s="17">
        <v>0</v>
      </c>
      <c r="K296" s="10"/>
      <c r="L296" s="10"/>
      <c r="M296">
        <v>9300</v>
      </c>
      <c r="N296" t="s">
        <v>1</v>
      </c>
      <c r="O296" t="s">
        <v>81</v>
      </c>
      <c r="P296" t="s">
        <v>82</v>
      </c>
      <c r="Q296">
        <v>5245283</v>
      </c>
      <c r="R296" t="s">
        <v>147</v>
      </c>
      <c r="S296" t="s">
        <v>93</v>
      </c>
      <c r="T296" t="s">
        <v>85</v>
      </c>
      <c r="U296" t="s">
        <v>100</v>
      </c>
      <c r="W296" t="s">
        <v>4</v>
      </c>
      <c r="X296" s="7">
        <v>45258</v>
      </c>
      <c r="Y296" s="7">
        <v>45260</v>
      </c>
      <c r="Z296" s="7">
        <v>45351</v>
      </c>
      <c r="AA296" t="s">
        <v>18</v>
      </c>
      <c r="AB296" s="2">
        <v>73151000</v>
      </c>
      <c r="AC296" s="2">
        <v>73151000</v>
      </c>
      <c r="AD296" s="2" t="s">
        <v>0</v>
      </c>
      <c r="AE296" s="2">
        <v>66567113.109999999</v>
      </c>
      <c r="AF296" s="2">
        <v>66567113.109999999</v>
      </c>
      <c r="AG296">
        <v>1.0944400000000001</v>
      </c>
      <c r="AH296" s="18"/>
      <c r="AI296" t="s">
        <v>88</v>
      </c>
      <c r="AJ296" t="s">
        <v>89</v>
      </c>
      <c r="AN296" s="18"/>
      <c r="AQ296" s="18"/>
      <c r="AR296" s="18"/>
      <c r="AS296" s="2"/>
      <c r="AT296" t="s">
        <v>90</v>
      </c>
      <c r="AU296" t="s">
        <v>91</v>
      </c>
      <c r="AV296" t="s">
        <v>151</v>
      </c>
      <c r="AW296" s="18">
        <v>1.0388999999999999</v>
      </c>
      <c r="AX296" s="13">
        <v>1</v>
      </c>
      <c r="AY296" s="11"/>
    </row>
    <row r="297" spans="1:51" hidden="1" x14ac:dyDescent="0.35">
      <c r="A297" s="14" t="str">
        <f>MatriceN[[#This Row],[ifrs_qualification]]&amp;"_"&amp;MatriceN[[#This Row],[underlying_nature]]</f>
        <v>ND_TRANSLAT</v>
      </c>
      <c r="B297" s="17" t="s">
        <v>146</v>
      </c>
      <c r="C297" s="17">
        <v>5245284</v>
      </c>
      <c r="D297" s="17" t="s">
        <v>79</v>
      </c>
      <c r="E297" s="17" t="s">
        <v>80</v>
      </c>
      <c r="F297" s="17">
        <v>0</v>
      </c>
      <c r="G297" s="17">
        <v>7058.92</v>
      </c>
      <c r="H297" s="17">
        <v>0</v>
      </c>
      <c r="I297" s="17">
        <v>0</v>
      </c>
      <c r="J297" s="17">
        <v>0</v>
      </c>
      <c r="K297" s="10"/>
      <c r="L297" s="10"/>
      <c r="M297">
        <v>9300</v>
      </c>
      <c r="N297" t="s">
        <v>1</v>
      </c>
      <c r="O297" t="s">
        <v>81</v>
      </c>
      <c r="P297" t="s">
        <v>82</v>
      </c>
      <c r="Q297">
        <v>5245284</v>
      </c>
      <c r="R297" t="s">
        <v>147</v>
      </c>
      <c r="S297" t="s">
        <v>93</v>
      </c>
      <c r="T297" t="s">
        <v>85</v>
      </c>
      <c r="U297" t="s">
        <v>106</v>
      </c>
      <c r="W297" t="s">
        <v>107</v>
      </c>
      <c r="X297" s="7">
        <v>45258</v>
      </c>
      <c r="Y297" s="7">
        <v>45260</v>
      </c>
      <c r="Z297" s="7">
        <v>45296</v>
      </c>
      <c r="AA297" t="s">
        <v>18</v>
      </c>
      <c r="AB297" s="2">
        <v>3575100</v>
      </c>
      <c r="AC297" s="2">
        <v>3575100</v>
      </c>
      <c r="AD297" s="2" t="s">
        <v>0</v>
      </c>
      <c r="AE297" s="2">
        <v>3260834.77</v>
      </c>
      <c r="AF297" s="2">
        <v>3260834.77</v>
      </c>
      <c r="AG297">
        <v>1.09446</v>
      </c>
      <c r="AH297" s="18"/>
      <c r="AI297" t="s">
        <v>88</v>
      </c>
      <c r="AJ297" t="s">
        <v>89</v>
      </c>
      <c r="AN297" s="18"/>
      <c r="AQ297" s="18"/>
      <c r="AR297" s="18"/>
      <c r="AS297" s="2"/>
      <c r="AT297" t="s">
        <v>90</v>
      </c>
      <c r="AU297" t="s">
        <v>91</v>
      </c>
      <c r="AV297" t="s">
        <v>151</v>
      </c>
      <c r="AW297" s="18">
        <v>1.0388999999999999</v>
      </c>
      <c r="AX297" s="13">
        <v>1</v>
      </c>
      <c r="AY297" s="11"/>
    </row>
    <row r="298" spans="1:51" hidden="1" x14ac:dyDescent="0.35">
      <c r="A298" s="14" t="str">
        <f>MatriceN[[#This Row],[ifrs_qualification]]&amp;"_"&amp;MatriceN[[#This Row],[underlying_nature]]</f>
        <v>ND_TRANSLAT</v>
      </c>
      <c r="B298" s="17" t="s">
        <v>146</v>
      </c>
      <c r="C298" s="17">
        <v>5246818</v>
      </c>
      <c r="D298" s="17" t="s">
        <v>79</v>
      </c>
      <c r="E298" s="17" t="s">
        <v>80</v>
      </c>
      <c r="F298" s="17">
        <v>0</v>
      </c>
      <c r="G298" s="17">
        <v>9942.52</v>
      </c>
      <c r="H298" s="17">
        <v>0</v>
      </c>
      <c r="I298" s="17">
        <v>0</v>
      </c>
      <c r="J298" s="17">
        <v>0</v>
      </c>
      <c r="K298" s="10"/>
      <c r="L298" s="10"/>
      <c r="M298">
        <v>9300</v>
      </c>
      <c r="N298" t="s">
        <v>1</v>
      </c>
      <c r="O298" t="s">
        <v>81</v>
      </c>
      <c r="P298" t="s">
        <v>82</v>
      </c>
      <c r="Q298">
        <v>5246818</v>
      </c>
      <c r="R298" t="s">
        <v>147</v>
      </c>
      <c r="S298" t="s">
        <v>93</v>
      </c>
      <c r="T298" t="s">
        <v>85</v>
      </c>
      <c r="U298" t="s">
        <v>106</v>
      </c>
      <c r="W298" t="s">
        <v>107</v>
      </c>
      <c r="X298" s="7">
        <v>45259</v>
      </c>
      <c r="Y298" s="7">
        <v>45261</v>
      </c>
      <c r="Z298" s="7">
        <v>45296</v>
      </c>
      <c r="AA298" t="s">
        <v>18</v>
      </c>
      <c r="AB298" s="2">
        <v>1690500</v>
      </c>
      <c r="AC298" s="2">
        <v>1690500</v>
      </c>
      <c r="AD298" s="2" t="s">
        <v>0</v>
      </c>
      <c r="AE298" s="2">
        <v>1535409.37</v>
      </c>
      <c r="AF298" s="2">
        <v>1535409.37</v>
      </c>
      <c r="AG298">
        <v>1.0991599999999999</v>
      </c>
      <c r="AH298" s="18"/>
      <c r="AI298" t="s">
        <v>88</v>
      </c>
      <c r="AJ298" t="s">
        <v>89</v>
      </c>
      <c r="AN298" s="18"/>
      <c r="AQ298" s="18"/>
      <c r="AR298" s="18"/>
      <c r="AS298" s="2"/>
      <c r="AT298" t="s">
        <v>90</v>
      </c>
      <c r="AU298" t="s">
        <v>91</v>
      </c>
      <c r="AV298" t="s">
        <v>151</v>
      </c>
      <c r="AW298" s="18">
        <v>1.0388999999999999</v>
      </c>
      <c r="AX298" s="13">
        <v>1</v>
      </c>
      <c r="AY298" s="11"/>
    </row>
    <row r="299" spans="1:51" hidden="1" x14ac:dyDescent="0.35">
      <c r="A299" s="14" t="str">
        <f>MatriceN[[#This Row],[ifrs_qualification]]&amp;"_"&amp;MatriceN[[#This Row],[underlying_nature]]</f>
        <v>ND_TRANSLAT</v>
      </c>
      <c r="B299" s="17" t="s">
        <v>146</v>
      </c>
      <c r="C299" s="17">
        <v>5247045</v>
      </c>
      <c r="D299" s="17" t="s">
        <v>79</v>
      </c>
      <c r="E299" s="17" t="s">
        <v>80</v>
      </c>
      <c r="F299" s="17">
        <v>0</v>
      </c>
      <c r="G299" s="17">
        <v>732533.28</v>
      </c>
      <c r="H299" s="17">
        <v>0</v>
      </c>
      <c r="I299" s="17">
        <v>0</v>
      </c>
      <c r="J299" s="17">
        <v>0</v>
      </c>
      <c r="K299" s="10"/>
      <c r="L299" s="10"/>
      <c r="M299">
        <v>9300</v>
      </c>
      <c r="N299" t="s">
        <v>1</v>
      </c>
      <c r="O299" t="s">
        <v>81</v>
      </c>
      <c r="P299" t="s">
        <v>82</v>
      </c>
      <c r="Q299">
        <v>5247045</v>
      </c>
      <c r="R299" t="s">
        <v>147</v>
      </c>
      <c r="S299" t="s">
        <v>93</v>
      </c>
      <c r="T299" t="s">
        <v>85</v>
      </c>
      <c r="U299" t="s">
        <v>141</v>
      </c>
      <c r="W299" t="s">
        <v>142</v>
      </c>
      <c r="X299" s="7">
        <v>45259</v>
      </c>
      <c r="Y299" s="7">
        <v>45261</v>
      </c>
      <c r="Z299" s="7">
        <v>45352</v>
      </c>
      <c r="AA299" t="s">
        <v>18</v>
      </c>
      <c r="AB299" s="2">
        <v>55000000</v>
      </c>
      <c r="AC299" s="2">
        <v>55000000</v>
      </c>
      <c r="AD299" s="2" t="s">
        <v>0</v>
      </c>
      <c r="AE299" s="2">
        <v>49931906.5</v>
      </c>
      <c r="AF299" s="2">
        <v>49931906.5</v>
      </c>
      <c r="AG299">
        <v>1.0971</v>
      </c>
      <c r="AH299" s="18"/>
      <c r="AI299" t="s">
        <v>88</v>
      </c>
      <c r="AJ299" t="s">
        <v>89</v>
      </c>
      <c r="AN299" s="18"/>
      <c r="AQ299" s="18"/>
      <c r="AR299" s="18"/>
      <c r="AS299" s="2"/>
      <c r="AT299" t="s">
        <v>90</v>
      </c>
      <c r="AU299" t="s">
        <v>91</v>
      </c>
      <c r="AV299" t="s">
        <v>151</v>
      </c>
      <c r="AW299" s="18">
        <v>1.0388999999999999</v>
      </c>
      <c r="AX299" s="13">
        <v>1</v>
      </c>
      <c r="AY299" s="11"/>
    </row>
    <row r="300" spans="1:51" hidden="1" x14ac:dyDescent="0.35">
      <c r="A300" s="14" t="str">
        <f>MatriceN[[#This Row],[ifrs_qualification]]&amp;"_"&amp;MatriceN[[#This Row],[underlying_nature]]</f>
        <v>ND_TRANSLAT</v>
      </c>
      <c r="B300" s="17" t="s">
        <v>146</v>
      </c>
      <c r="C300" s="17">
        <v>5247046</v>
      </c>
      <c r="D300" s="17" t="s">
        <v>79</v>
      </c>
      <c r="E300" s="17" t="s">
        <v>80</v>
      </c>
      <c r="F300" s="17">
        <v>0</v>
      </c>
      <c r="G300" s="17">
        <v>717482.68</v>
      </c>
      <c r="H300" s="17">
        <v>0</v>
      </c>
      <c r="I300" s="17">
        <v>0</v>
      </c>
      <c r="J300" s="17">
        <v>0</v>
      </c>
      <c r="K300" s="10"/>
      <c r="L300" s="10"/>
      <c r="M300">
        <v>9300</v>
      </c>
      <c r="N300" t="s">
        <v>1</v>
      </c>
      <c r="O300" t="s">
        <v>81</v>
      </c>
      <c r="P300" t="s">
        <v>82</v>
      </c>
      <c r="Q300">
        <v>5247046</v>
      </c>
      <c r="R300" t="s">
        <v>147</v>
      </c>
      <c r="S300" t="s">
        <v>93</v>
      </c>
      <c r="T300" t="s">
        <v>85</v>
      </c>
      <c r="U300" t="s">
        <v>102</v>
      </c>
      <c r="W300" t="s">
        <v>103</v>
      </c>
      <c r="X300" s="7">
        <v>45259</v>
      </c>
      <c r="Y300" s="7">
        <v>45261</v>
      </c>
      <c r="Z300" s="7">
        <v>45352</v>
      </c>
      <c r="AA300" t="s">
        <v>18</v>
      </c>
      <c r="AB300" s="2">
        <v>53569250</v>
      </c>
      <c r="AC300" s="2">
        <v>53569250</v>
      </c>
      <c r="AD300" s="2" t="s">
        <v>0</v>
      </c>
      <c r="AE300" s="2">
        <v>48629013.890000001</v>
      </c>
      <c r="AF300" s="2">
        <v>48629013.890000001</v>
      </c>
      <c r="AG300">
        <v>1.0971900000000001</v>
      </c>
      <c r="AH300" s="18"/>
      <c r="AI300" t="s">
        <v>88</v>
      </c>
      <c r="AJ300" t="s">
        <v>89</v>
      </c>
      <c r="AN300" s="18"/>
      <c r="AQ300" s="18"/>
      <c r="AR300" s="18"/>
      <c r="AS300" s="2"/>
      <c r="AT300" t="s">
        <v>90</v>
      </c>
      <c r="AU300" t="s">
        <v>91</v>
      </c>
      <c r="AV300" t="s">
        <v>151</v>
      </c>
      <c r="AW300" s="18">
        <v>1.0388999999999999</v>
      </c>
      <c r="AX300" s="13">
        <v>1</v>
      </c>
      <c r="AY300" s="11"/>
    </row>
    <row r="301" spans="1:51" hidden="1" x14ac:dyDescent="0.35">
      <c r="A301" s="14" t="str">
        <f>MatriceN[[#This Row],[ifrs_qualification]]&amp;"_"&amp;MatriceN[[#This Row],[underlying_nature]]</f>
        <v>ND_FINANCING</v>
      </c>
      <c r="B301" s="17" t="s">
        <v>113</v>
      </c>
      <c r="C301" s="17">
        <v>5247269</v>
      </c>
      <c r="D301" s="17" t="s">
        <v>79</v>
      </c>
      <c r="E301" s="17" t="s">
        <v>167</v>
      </c>
      <c r="F301" s="17">
        <v>0</v>
      </c>
      <c r="G301" s="17">
        <v>-1827412.42</v>
      </c>
      <c r="H301" s="17">
        <v>0</v>
      </c>
      <c r="I301" s="17">
        <v>0</v>
      </c>
      <c r="J301" s="17">
        <v>0</v>
      </c>
      <c r="K301" s="10"/>
      <c r="L301" s="10"/>
      <c r="M301">
        <v>9300</v>
      </c>
      <c r="N301" t="s">
        <v>1</v>
      </c>
      <c r="O301" t="s">
        <v>81</v>
      </c>
      <c r="P301" t="s">
        <v>82</v>
      </c>
      <c r="Q301">
        <v>5247269</v>
      </c>
      <c r="R301" t="s">
        <v>115</v>
      </c>
      <c r="S301" t="s">
        <v>95</v>
      </c>
      <c r="T301" t="s">
        <v>85</v>
      </c>
      <c r="U301" t="s">
        <v>96</v>
      </c>
      <c r="W301" t="s">
        <v>2</v>
      </c>
      <c r="X301" s="7">
        <v>45259</v>
      </c>
      <c r="Y301" s="7">
        <v>45260</v>
      </c>
      <c r="Z301" s="7">
        <v>45330</v>
      </c>
      <c r="AA301" t="s">
        <v>0</v>
      </c>
      <c r="AB301" s="2">
        <v>90842882.959999993</v>
      </c>
      <c r="AC301" s="2">
        <v>90842882.959999993</v>
      </c>
      <c r="AD301" s="2" t="s">
        <v>18</v>
      </c>
      <c r="AE301" s="2">
        <v>100000000</v>
      </c>
      <c r="AF301" s="2">
        <v>100000000</v>
      </c>
      <c r="AG301">
        <v>1.0973736000000001</v>
      </c>
      <c r="AH301" s="18"/>
      <c r="AI301" t="s">
        <v>88</v>
      </c>
      <c r="AJ301" t="s">
        <v>89</v>
      </c>
      <c r="AN301" s="18"/>
      <c r="AQ301" s="18"/>
      <c r="AR301" s="18"/>
      <c r="AS301" s="2"/>
      <c r="AT301" t="s">
        <v>90</v>
      </c>
      <c r="AU301" t="s">
        <v>91</v>
      </c>
      <c r="AV301" t="s">
        <v>90</v>
      </c>
      <c r="AW301" s="18">
        <v>1.0388999999999999</v>
      </c>
      <c r="AX301" s="13">
        <v>1</v>
      </c>
      <c r="AY301" s="11"/>
    </row>
    <row r="302" spans="1:51" hidden="1" x14ac:dyDescent="0.35">
      <c r="A302" s="14" t="str">
        <f>MatriceN[[#This Row],[ifrs_qualification]]&amp;"_"&amp;MatriceN[[#This Row],[underlying_nature]]</f>
        <v>ND_FINANCING</v>
      </c>
      <c r="B302" s="17" t="s">
        <v>113</v>
      </c>
      <c r="C302" s="17">
        <v>5248683</v>
      </c>
      <c r="D302" s="17" t="s">
        <v>79</v>
      </c>
      <c r="E302" s="17" t="s">
        <v>167</v>
      </c>
      <c r="F302" s="17">
        <v>0</v>
      </c>
      <c r="G302" s="17">
        <v>-1101216.21</v>
      </c>
      <c r="H302" s="17">
        <v>0</v>
      </c>
      <c r="I302" s="17">
        <v>0</v>
      </c>
      <c r="J302" s="17">
        <v>0</v>
      </c>
      <c r="K302" s="10"/>
      <c r="L302" s="10"/>
      <c r="M302">
        <v>9300</v>
      </c>
      <c r="N302" t="s">
        <v>1</v>
      </c>
      <c r="O302" t="s">
        <v>81</v>
      </c>
      <c r="P302" t="s">
        <v>82</v>
      </c>
      <c r="Q302">
        <v>5248683</v>
      </c>
      <c r="R302" t="s">
        <v>115</v>
      </c>
      <c r="S302" t="s">
        <v>95</v>
      </c>
      <c r="T302" t="s">
        <v>85</v>
      </c>
      <c r="U302" t="s">
        <v>86</v>
      </c>
      <c r="W302" t="s">
        <v>87</v>
      </c>
      <c r="X302" s="7">
        <v>45260</v>
      </c>
      <c r="Y302" s="7">
        <v>45261</v>
      </c>
      <c r="Z302" s="7">
        <v>45330</v>
      </c>
      <c r="AA302" t="s">
        <v>0</v>
      </c>
      <c r="AB302" s="2">
        <v>68407182.540000007</v>
      </c>
      <c r="AC302" s="2">
        <v>68407182.540000007</v>
      </c>
      <c r="AD302" s="2" t="s">
        <v>18</v>
      </c>
      <c r="AE302" s="2">
        <v>75000000</v>
      </c>
      <c r="AF302" s="2">
        <v>75000000</v>
      </c>
      <c r="AG302">
        <v>1.0930659</v>
      </c>
      <c r="AH302" s="18"/>
      <c r="AI302" t="s">
        <v>88</v>
      </c>
      <c r="AJ302" t="s">
        <v>89</v>
      </c>
      <c r="AN302" s="18"/>
      <c r="AQ302" s="18"/>
      <c r="AR302" s="18"/>
      <c r="AS302" s="2"/>
      <c r="AT302" t="s">
        <v>90</v>
      </c>
      <c r="AU302" t="s">
        <v>91</v>
      </c>
      <c r="AV302" t="s">
        <v>90</v>
      </c>
      <c r="AW302" s="18">
        <v>1.0388999999999999</v>
      </c>
      <c r="AX302" s="13">
        <v>1</v>
      </c>
      <c r="AY302" s="11"/>
    </row>
    <row r="303" spans="1:51" hidden="1" x14ac:dyDescent="0.35">
      <c r="A303" s="14" t="str">
        <f>MatriceN[[#This Row],[ifrs_qualification]]&amp;"_"&amp;MatriceN[[#This Row],[underlying_nature]]</f>
        <v>ND_TRANSLAT</v>
      </c>
      <c r="B303" s="17" t="s">
        <v>146</v>
      </c>
      <c r="C303" s="17">
        <v>5250582</v>
      </c>
      <c r="D303" s="17" t="s">
        <v>79</v>
      </c>
      <c r="E303" s="17" t="s">
        <v>80</v>
      </c>
      <c r="F303" s="17">
        <v>0</v>
      </c>
      <c r="G303" s="17">
        <v>137166.01</v>
      </c>
      <c r="H303" s="17">
        <v>0</v>
      </c>
      <c r="I303" s="17">
        <v>0</v>
      </c>
      <c r="J303" s="17">
        <v>0</v>
      </c>
      <c r="K303" s="10"/>
      <c r="L303" s="10"/>
      <c r="M303">
        <v>9300</v>
      </c>
      <c r="N303" t="s">
        <v>1</v>
      </c>
      <c r="O303" t="s">
        <v>81</v>
      </c>
      <c r="P303" t="s">
        <v>82</v>
      </c>
      <c r="Q303">
        <v>5250582</v>
      </c>
      <c r="R303" t="s">
        <v>147</v>
      </c>
      <c r="S303" t="s">
        <v>93</v>
      </c>
      <c r="T303" t="s">
        <v>85</v>
      </c>
      <c r="U303" t="s">
        <v>141</v>
      </c>
      <c r="W303" t="s">
        <v>142</v>
      </c>
      <c r="X303" s="7">
        <v>45261</v>
      </c>
      <c r="Y303" s="7">
        <v>45265</v>
      </c>
      <c r="Z303" s="7">
        <v>45356</v>
      </c>
      <c r="AA303" t="s">
        <v>18</v>
      </c>
      <c r="AB303" s="2">
        <v>101052250</v>
      </c>
      <c r="AC303" s="2">
        <v>101052250</v>
      </c>
      <c r="AD303" s="2" t="s">
        <v>0</v>
      </c>
      <c r="AE303" s="2">
        <v>92636603.629999995</v>
      </c>
      <c r="AF303" s="2">
        <v>92636603.629999995</v>
      </c>
      <c r="AG303">
        <v>1.0865</v>
      </c>
      <c r="AH303" s="18"/>
      <c r="AI303" t="s">
        <v>88</v>
      </c>
      <c r="AJ303" t="s">
        <v>89</v>
      </c>
      <c r="AN303" s="18"/>
      <c r="AQ303" s="18"/>
      <c r="AR303" s="18"/>
      <c r="AS303" s="2"/>
      <c r="AT303" t="s">
        <v>90</v>
      </c>
      <c r="AU303" t="s">
        <v>91</v>
      </c>
      <c r="AV303" t="s">
        <v>151</v>
      </c>
      <c r="AW303" s="18">
        <v>1.0388999999999999</v>
      </c>
      <c r="AX303" s="13">
        <v>1</v>
      </c>
      <c r="AY303" s="11"/>
    </row>
    <row r="304" spans="1:51" hidden="1" x14ac:dyDescent="0.35">
      <c r="A304" s="14" t="str">
        <f>MatriceN[[#This Row],[ifrs_qualification]]&amp;"_"&amp;MatriceN[[#This Row],[underlying_nature]]</f>
        <v>ND_TRANSLAT</v>
      </c>
      <c r="B304" s="17" t="s">
        <v>146</v>
      </c>
      <c r="C304" s="17">
        <v>5252891</v>
      </c>
      <c r="D304" s="17" t="s">
        <v>79</v>
      </c>
      <c r="E304" s="17" t="s">
        <v>80</v>
      </c>
      <c r="F304" s="17">
        <v>0</v>
      </c>
      <c r="G304" s="17">
        <v>-32582.9</v>
      </c>
      <c r="H304" s="17">
        <v>0</v>
      </c>
      <c r="I304" s="17">
        <v>0</v>
      </c>
      <c r="J304" s="17">
        <v>0</v>
      </c>
      <c r="K304" s="10"/>
      <c r="L304" s="10"/>
      <c r="M304">
        <v>9300</v>
      </c>
      <c r="N304" t="s">
        <v>1</v>
      </c>
      <c r="O304" t="s">
        <v>81</v>
      </c>
      <c r="P304" t="s">
        <v>82</v>
      </c>
      <c r="Q304">
        <v>5252891</v>
      </c>
      <c r="R304" t="s">
        <v>147</v>
      </c>
      <c r="S304" t="s">
        <v>93</v>
      </c>
      <c r="T304" t="s">
        <v>85</v>
      </c>
      <c r="U304" t="s">
        <v>106</v>
      </c>
      <c r="W304" t="s">
        <v>107</v>
      </c>
      <c r="X304" s="7">
        <v>45264</v>
      </c>
      <c r="Y304" s="7">
        <v>45266</v>
      </c>
      <c r="Z304" s="7">
        <v>45357</v>
      </c>
      <c r="AA304" t="s">
        <v>18</v>
      </c>
      <c r="AB304" s="2">
        <v>50000000</v>
      </c>
      <c r="AC304" s="2">
        <v>50000000</v>
      </c>
      <c r="AD304" s="2" t="s">
        <v>0</v>
      </c>
      <c r="AE304" s="2">
        <v>45831391.990000002</v>
      </c>
      <c r="AF304" s="2">
        <v>45831391.990000002</v>
      </c>
      <c r="AG304">
        <v>1.08663</v>
      </c>
      <c r="AH304" s="18"/>
      <c r="AI304" t="s">
        <v>88</v>
      </c>
      <c r="AJ304" t="s">
        <v>89</v>
      </c>
      <c r="AN304" s="18"/>
      <c r="AQ304" s="18"/>
      <c r="AR304" s="18"/>
      <c r="AS304" s="2"/>
      <c r="AT304" t="s">
        <v>90</v>
      </c>
      <c r="AU304" t="s">
        <v>91</v>
      </c>
      <c r="AV304" t="s">
        <v>151</v>
      </c>
      <c r="AW304" s="18">
        <v>1.0388999999999999</v>
      </c>
      <c r="AX304" s="13">
        <v>1</v>
      </c>
      <c r="AY304" s="11"/>
    </row>
    <row r="305" spans="1:51" hidden="1" x14ac:dyDescent="0.35">
      <c r="A305" s="14" t="str">
        <f>MatriceN[[#This Row],[ifrs_qualification]]&amp;"_"&amp;MatriceN[[#This Row],[underlying_nature]]</f>
        <v>ND_TRANSLAT</v>
      </c>
      <c r="B305" s="17" t="s">
        <v>146</v>
      </c>
      <c r="C305" s="17">
        <v>5252892</v>
      </c>
      <c r="D305" s="17" t="s">
        <v>79</v>
      </c>
      <c r="E305" s="17" t="s">
        <v>80</v>
      </c>
      <c r="F305" s="17">
        <v>0</v>
      </c>
      <c r="G305" s="17">
        <v>-37138.65</v>
      </c>
      <c r="H305" s="17">
        <v>0</v>
      </c>
      <c r="I305" s="17">
        <v>0</v>
      </c>
      <c r="J305" s="17">
        <v>0</v>
      </c>
      <c r="K305" s="10"/>
      <c r="L305" s="10"/>
      <c r="M305">
        <v>9300</v>
      </c>
      <c r="N305" t="s">
        <v>1</v>
      </c>
      <c r="O305" t="s">
        <v>81</v>
      </c>
      <c r="P305" t="s">
        <v>82</v>
      </c>
      <c r="Q305">
        <v>5252892</v>
      </c>
      <c r="R305" t="s">
        <v>147</v>
      </c>
      <c r="S305" t="s">
        <v>93</v>
      </c>
      <c r="T305" t="s">
        <v>85</v>
      </c>
      <c r="U305" t="s">
        <v>99</v>
      </c>
      <c r="W305" t="s">
        <v>25</v>
      </c>
      <c r="X305" s="7">
        <v>45264</v>
      </c>
      <c r="Y305" s="7">
        <v>45266</v>
      </c>
      <c r="Z305" s="7">
        <v>45357</v>
      </c>
      <c r="AA305" t="s">
        <v>18</v>
      </c>
      <c r="AB305" s="2">
        <v>62694150</v>
      </c>
      <c r="AC305" s="2">
        <v>62694150</v>
      </c>
      <c r="AD305" s="2" t="s">
        <v>0</v>
      </c>
      <c r="AE305" s="2">
        <v>57463163.32</v>
      </c>
      <c r="AF305" s="2">
        <v>57463163.32</v>
      </c>
      <c r="AG305">
        <v>1.0867</v>
      </c>
      <c r="AH305" s="18"/>
      <c r="AI305" t="s">
        <v>88</v>
      </c>
      <c r="AJ305" t="s">
        <v>89</v>
      </c>
      <c r="AN305" s="18"/>
      <c r="AQ305" s="18"/>
      <c r="AR305" s="18"/>
      <c r="AS305" s="2"/>
      <c r="AT305" t="s">
        <v>90</v>
      </c>
      <c r="AU305" t="s">
        <v>91</v>
      </c>
      <c r="AV305" t="s">
        <v>151</v>
      </c>
      <c r="AW305" s="18">
        <v>1.0388999999999999</v>
      </c>
      <c r="AX305" s="13">
        <v>1</v>
      </c>
      <c r="AY305" s="11"/>
    </row>
    <row r="306" spans="1:51" hidden="1" x14ac:dyDescent="0.35">
      <c r="A306" s="14" t="str">
        <f>MatriceN[[#This Row],[ifrs_qualification]]&amp;"_"&amp;MatriceN[[#This Row],[underlying_nature]]</f>
        <v>ND_TRANSLAT</v>
      </c>
      <c r="B306" s="17" t="s">
        <v>146</v>
      </c>
      <c r="C306" s="17">
        <v>5255606</v>
      </c>
      <c r="D306" s="17" t="s">
        <v>79</v>
      </c>
      <c r="E306" s="17" t="s">
        <v>80</v>
      </c>
      <c r="F306" s="17">
        <v>0</v>
      </c>
      <c r="G306" s="17">
        <v>-202134.02</v>
      </c>
      <c r="H306" s="17">
        <v>0</v>
      </c>
      <c r="I306" s="17">
        <v>0</v>
      </c>
      <c r="J306" s="17">
        <v>0</v>
      </c>
      <c r="K306" s="10"/>
      <c r="L306" s="10"/>
      <c r="M306">
        <v>9300</v>
      </c>
      <c r="N306" t="s">
        <v>1</v>
      </c>
      <c r="O306" t="s">
        <v>81</v>
      </c>
      <c r="P306" t="s">
        <v>82</v>
      </c>
      <c r="Q306">
        <v>5255606</v>
      </c>
      <c r="R306" t="s">
        <v>147</v>
      </c>
      <c r="S306" t="s">
        <v>93</v>
      </c>
      <c r="T306" t="s">
        <v>85</v>
      </c>
      <c r="U306" t="s">
        <v>148</v>
      </c>
      <c r="W306" t="s">
        <v>149</v>
      </c>
      <c r="X306" s="7">
        <v>45265</v>
      </c>
      <c r="Y306" s="7">
        <v>45267</v>
      </c>
      <c r="Z306" s="7">
        <v>45358</v>
      </c>
      <c r="AA306" t="s">
        <v>18</v>
      </c>
      <c r="AB306" s="2">
        <v>38169400</v>
      </c>
      <c r="AC306" s="2">
        <v>38169400</v>
      </c>
      <c r="AD306" s="2" t="s">
        <v>0</v>
      </c>
      <c r="AE306" s="2">
        <v>35096911.109999999</v>
      </c>
      <c r="AF306" s="2">
        <v>35096911.109999999</v>
      </c>
      <c r="AG306">
        <v>1.08325</v>
      </c>
      <c r="AH306" s="18"/>
      <c r="AI306" t="s">
        <v>88</v>
      </c>
      <c r="AJ306" t="s">
        <v>89</v>
      </c>
      <c r="AN306" s="18"/>
      <c r="AQ306" s="18"/>
      <c r="AR306" s="18"/>
      <c r="AS306" s="2"/>
      <c r="AT306" t="s">
        <v>90</v>
      </c>
      <c r="AU306" t="s">
        <v>91</v>
      </c>
      <c r="AV306" t="s">
        <v>151</v>
      </c>
      <c r="AW306" s="18">
        <v>1.0388999999999999</v>
      </c>
      <c r="AX306" s="13">
        <v>1</v>
      </c>
      <c r="AY306" s="11"/>
    </row>
    <row r="307" spans="1:51" hidden="1" x14ac:dyDescent="0.35">
      <c r="A307" s="14" t="str">
        <f>MatriceN[[#This Row],[ifrs_qualification]]&amp;"_"&amp;MatriceN[[#This Row],[underlying_nature]]</f>
        <v>ND_OTHER</v>
      </c>
      <c r="B307" s="17" t="s">
        <v>113</v>
      </c>
      <c r="C307" s="17">
        <v>5258416</v>
      </c>
      <c r="D307" s="17" t="s">
        <v>79</v>
      </c>
      <c r="E307" s="17" t="s">
        <v>127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0"/>
      <c r="L307" s="10"/>
      <c r="M307">
        <v>9300</v>
      </c>
      <c r="N307" t="s">
        <v>1</v>
      </c>
      <c r="O307" t="s">
        <v>81</v>
      </c>
      <c r="P307" t="s">
        <v>82</v>
      </c>
      <c r="Q307">
        <v>5258416</v>
      </c>
      <c r="R307" t="s">
        <v>136</v>
      </c>
      <c r="S307" t="s">
        <v>137</v>
      </c>
      <c r="T307" t="s">
        <v>85</v>
      </c>
      <c r="U307" t="s">
        <v>106</v>
      </c>
      <c r="W307" t="s">
        <v>107</v>
      </c>
      <c r="X307" s="7">
        <v>45267</v>
      </c>
      <c r="Y307" s="7">
        <v>45271</v>
      </c>
      <c r="Z307" s="7">
        <v>45657</v>
      </c>
      <c r="AA307" t="s">
        <v>161</v>
      </c>
      <c r="AB307" s="2">
        <v>46004.17</v>
      </c>
      <c r="AC307" s="2">
        <v>46004.17</v>
      </c>
      <c r="AD307" s="2" t="s">
        <v>0</v>
      </c>
      <c r="AE307" s="2">
        <v>49903.73</v>
      </c>
      <c r="AF307" s="2">
        <v>49903.73</v>
      </c>
      <c r="AG307">
        <v>0.94172999999999996</v>
      </c>
      <c r="AH307" s="18"/>
      <c r="AI307" t="s">
        <v>88</v>
      </c>
      <c r="AJ307" t="s">
        <v>89</v>
      </c>
      <c r="AN307" s="18"/>
      <c r="AQ307" s="18"/>
      <c r="AR307" s="18"/>
      <c r="AS307" s="2"/>
      <c r="AT307" t="s">
        <v>90</v>
      </c>
      <c r="AU307" t="s">
        <v>91</v>
      </c>
      <c r="AV307" t="s">
        <v>90</v>
      </c>
      <c r="AW307" s="18">
        <v>0.94120000000000004</v>
      </c>
      <c r="AX307" s="13">
        <v>0</v>
      </c>
      <c r="AY307" s="11"/>
    </row>
    <row r="308" spans="1:51" hidden="1" x14ac:dyDescent="0.35">
      <c r="A308" s="14" t="str">
        <f>MatriceN[[#This Row],[ifrs_qualification]]&amp;"_"&amp;MatriceN[[#This Row],[underlying_nature]]</f>
        <v>ND_OTHER</v>
      </c>
      <c r="B308" s="17" t="s">
        <v>113</v>
      </c>
      <c r="C308" s="17">
        <v>5258418</v>
      </c>
      <c r="D308" s="17" t="s">
        <v>79</v>
      </c>
      <c r="E308" s="17" t="s">
        <v>127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0"/>
      <c r="L308" s="10"/>
      <c r="M308">
        <v>9300</v>
      </c>
      <c r="N308" t="s">
        <v>1</v>
      </c>
      <c r="O308" t="s">
        <v>81</v>
      </c>
      <c r="P308" t="s">
        <v>82</v>
      </c>
      <c r="Q308">
        <v>5258418</v>
      </c>
      <c r="R308" t="s">
        <v>136</v>
      </c>
      <c r="S308" t="s">
        <v>84</v>
      </c>
      <c r="T308" t="s">
        <v>116</v>
      </c>
      <c r="U308" t="s">
        <v>177</v>
      </c>
      <c r="V308" t="s">
        <v>178</v>
      </c>
      <c r="W308">
        <v>8152</v>
      </c>
      <c r="X308" s="7">
        <v>45267</v>
      </c>
      <c r="Y308" s="7">
        <v>45271</v>
      </c>
      <c r="Z308" s="7">
        <v>45657</v>
      </c>
      <c r="AA308" t="s">
        <v>0</v>
      </c>
      <c r="AB308" s="2">
        <v>49903.73</v>
      </c>
      <c r="AC308" s="2">
        <v>49903.73</v>
      </c>
      <c r="AD308" s="2" t="s">
        <v>161</v>
      </c>
      <c r="AE308" s="2">
        <v>46004.17</v>
      </c>
      <c r="AF308" s="2">
        <v>46004.17</v>
      </c>
      <c r="AG308">
        <v>0.94172999999999996</v>
      </c>
      <c r="AH308" s="18"/>
      <c r="AI308" t="s">
        <v>88</v>
      </c>
      <c r="AJ308" t="s">
        <v>89</v>
      </c>
      <c r="AN308" s="18"/>
      <c r="AQ308" s="18"/>
      <c r="AR308" s="18"/>
      <c r="AS308" s="2"/>
      <c r="AT308" t="s">
        <v>90</v>
      </c>
      <c r="AU308" t="s">
        <v>91</v>
      </c>
      <c r="AV308" t="s">
        <v>90</v>
      </c>
      <c r="AW308" s="18">
        <v>0.94120000000000004</v>
      </c>
      <c r="AX308" s="13">
        <v>0</v>
      </c>
      <c r="AY308" s="11"/>
    </row>
    <row r="309" spans="1:51" hidden="1" x14ac:dyDescent="0.35">
      <c r="A309" s="14" t="str">
        <f>MatriceN[[#This Row],[ifrs_qualification]]&amp;"_"&amp;MatriceN[[#This Row],[underlying_nature]]</f>
        <v>ND_OTHER</v>
      </c>
      <c r="B309" s="17" t="s">
        <v>113</v>
      </c>
      <c r="C309" s="17">
        <v>5258419</v>
      </c>
      <c r="D309" s="17" t="s">
        <v>79</v>
      </c>
      <c r="E309" s="17" t="s">
        <v>127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0"/>
      <c r="L309" s="10"/>
      <c r="M309">
        <v>9300</v>
      </c>
      <c r="N309" t="s">
        <v>1</v>
      </c>
      <c r="O309" t="s">
        <v>81</v>
      </c>
      <c r="P309" t="s">
        <v>82</v>
      </c>
      <c r="Q309">
        <v>5258419</v>
      </c>
      <c r="R309" t="s">
        <v>136</v>
      </c>
      <c r="S309" t="s">
        <v>93</v>
      </c>
      <c r="T309" t="s">
        <v>85</v>
      </c>
      <c r="U309" t="s">
        <v>108</v>
      </c>
      <c r="W309" t="s">
        <v>12</v>
      </c>
      <c r="X309" s="7">
        <v>45267</v>
      </c>
      <c r="Y309" s="7">
        <v>45289</v>
      </c>
      <c r="Z309" s="7">
        <v>45657</v>
      </c>
      <c r="AA309" t="s">
        <v>161</v>
      </c>
      <c r="AB309" s="2">
        <v>18100001</v>
      </c>
      <c r="AC309" s="2">
        <v>18100001</v>
      </c>
      <c r="AD309" s="2" t="s">
        <v>0</v>
      </c>
      <c r="AE309" s="2">
        <v>19632985.760000002</v>
      </c>
      <c r="AF309" s="2">
        <v>19632985.760000002</v>
      </c>
      <c r="AG309">
        <v>0.94059939999999997</v>
      </c>
      <c r="AH309" s="18"/>
      <c r="AI309" t="s">
        <v>88</v>
      </c>
      <c r="AJ309" t="s">
        <v>89</v>
      </c>
      <c r="AN309" s="18"/>
      <c r="AQ309" s="18"/>
      <c r="AR309" s="18"/>
      <c r="AS309" s="2"/>
      <c r="AT309" t="s">
        <v>90</v>
      </c>
      <c r="AU309" t="s">
        <v>91</v>
      </c>
      <c r="AV309" t="s">
        <v>90</v>
      </c>
      <c r="AW309" s="18">
        <v>0.94120000000000004</v>
      </c>
      <c r="AX309" s="13">
        <v>1</v>
      </c>
      <c r="AY309" s="11"/>
    </row>
    <row r="310" spans="1:51" hidden="1" x14ac:dyDescent="0.35">
      <c r="A310" s="14" t="str">
        <f>MatriceN[[#This Row],[ifrs_qualification]]&amp;"_"&amp;MatriceN[[#This Row],[underlying_nature]]</f>
        <v>ND_OTHER</v>
      </c>
      <c r="B310" s="17" t="s">
        <v>113</v>
      </c>
      <c r="C310" s="17">
        <v>5258421</v>
      </c>
      <c r="D310" s="17" t="s">
        <v>79</v>
      </c>
      <c r="E310" s="17" t="s">
        <v>127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0"/>
      <c r="L310" s="10"/>
      <c r="M310">
        <v>9300</v>
      </c>
      <c r="N310" t="s">
        <v>1</v>
      </c>
      <c r="O310" t="s">
        <v>81</v>
      </c>
      <c r="P310" t="s">
        <v>82</v>
      </c>
      <c r="Q310">
        <v>5258421</v>
      </c>
      <c r="R310" t="s">
        <v>136</v>
      </c>
      <c r="S310" t="s">
        <v>95</v>
      </c>
      <c r="T310" t="s">
        <v>116</v>
      </c>
      <c r="U310" t="s">
        <v>177</v>
      </c>
      <c r="V310" t="s">
        <v>178</v>
      </c>
      <c r="W310">
        <v>8152</v>
      </c>
      <c r="X310" s="7">
        <v>45267</v>
      </c>
      <c r="Y310" s="7">
        <v>45289</v>
      </c>
      <c r="Z310" s="7">
        <v>45657</v>
      </c>
      <c r="AA310" t="s">
        <v>0</v>
      </c>
      <c r="AB310" s="2">
        <v>19632985.760000002</v>
      </c>
      <c r="AC310" s="2">
        <v>19632985.760000002</v>
      </c>
      <c r="AD310" s="2" t="s">
        <v>161</v>
      </c>
      <c r="AE310" s="2">
        <v>18100001</v>
      </c>
      <c r="AF310" s="2">
        <v>18100001</v>
      </c>
      <c r="AG310">
        <v>0.94059939999999997</v>
      </c>
      <c r="AH310" s="18"/>
      <c r="AI310" t="s">
        <v>88</v>
      </c>
      <c r="AJ310" t="s">
        <v>89</v>
      </c>
      <c r="AN310" s="18"/>
      <c r="AQ310" s="18"/>
      <c r="AR310" s="18"/>
      <c r="AS310" s="2"/>
      <c r="AT310" t="s">
        <v>90</v>
      </c>
      <c r="AU310" t="s">
        <v>91</v>
      </c>
      <c r="AV310" t="s">
        <v>90</v>
      </c>
      <c r="AW310" s="18">
        <v>0.94120000000000004</v>
      </c>
      <c r="AX310" s="13">
        <v>1</v>
      </c>
      <c r="AY310" s="11"/>
    </row>
    <row r="311" spans="1:51" hidden="1" x14ac:dyDescent="0.35">
      <c r="A311" s="14" t="str">
        <f>MatriceN[[#This Row],[ifrs_qualification]]&amp;"_"&amp;MatriceN[[#This Row],[underlying_nature]]</f>
        <v>ND_TRANSLAT</v>
      </c>
      <c r="B311" s="17" t="s">
        <v>146</v>
      </c>
      <c r="C311" s="17">
        <v>5259635</v>
      </c>
      <c r="D311" s="17" t="s">
        <v>79</v>
      </c>
      <c r="E311" s="17" t="s">
        <v>80</v>
      </c>
      <c r="F311" s="17">
        <v>0</v>
      </c>
      <c r="G311" s="17">
        <v>-817482.08</v>
      </c>
      <c r="H311" s="17">
        <v>0</v>
      </c>
      <c r="I311" s="17">
        <v>0</v>
      </c>
      <c r="J311" s="17">
        <v>0</v>
      </c>
      <c r="K311" s="10"/>
      <c r="L311" s="10"/>
      <c r="M311">
        <v>9300</v>
      </c>
      <c r="N311" t="s">
        <v>1</v>
      </c>
      <c r="O311" t="s">
        <v>81</v>
      </c>
      <c r="P311" t="s">
        <v>82</v>
      </c>
      <c r="Q311">
        <v>5259635</v>
      </c>
      <c r="R311" t="s">
        <v>147</v>
      </c>
      <c r="S311" t="s">
        <v>93</v>
      </c>
      <c r="T311" t="s">
        <v>85</v>
      </c>
      <c r="U311" t="s">
        <v>86</v>
      </c>
      <c r="W311" t="s">
        <v>87</v>
      </c>
      <c r="X311" s="7">
        <v>45268</v>
      </c>
      <c r="Y311" s="7">
        <v>45272</v>
      </c>
      <c r="Z311" s="7">
        <v>45363</v>
      </c>
      <c r="AA311" t="s">
        <v>18</v>
      </c>
      <c r="AB311" s="2">
        <v>67370000</v>
      </c>
      <c r="AC311" s="2">
        <v>67370000</v>
      </c>
      <c r="AD311" s="2" t="s">
        <v>0</v>
      </c>
      <c r="AE311" s="2">
        <v>62292610.310000002</v>
      </c>
      <c r="AF311" s="2">
        <v>62292610.310000002</v>
      </c>
      <c r="AG311">
        <v>1.0773299999999999</v>
      </c>
      <c r="AH311" s="18"/>
      <c r="AI311" t="s">
        <v>88</v>
      </c>
      <c r="AJ311" t="s">
        <v>89</v>
      </c>
      <c r="AN311" s="18"/>
      <c r="AQ311" s="18"/>
      <c r="AR311" s="18"/>
      <c r="AS311" s="2"/>
      <c r="AT311" t="s">
        <v>90</v>
      </c>
      <c r="AU311" t="s">
        <v>91</v>
      </c>
      <c r="AV311" t="s">
        <v>151</v>
      </c>
      <c r="AW311" s="18">
        <v>1.0388999999999999</v>
      </c>
      <c r="AX311" s="13">
        <v>1</v>
      </c>
      <c r="AY311" s="11"/>
    </row>
    <row r="312" spans="1:51" hidden="1" x14ac:dyDescent="0.35">
      <c r="A312" s="14" t="str">
        <f>MatriceN[[#This Row],[ifrs_qualification]]&amp;"_"&amp;MatriceN[[#This Row],[underlying_nature]]</f>
        <v>ND_TRANSLAT</v>
      </c>
      <c r="B312" s="17" t="s">
        <v>146</v>
      </c>
      <c r="C312" s="17">
        <v>5259658</v>
      </c>
      <c r="D312" s="17" t="s">
        <v>79</v>
      </c>
      <c r="E312" s="17" t="s">
        <v>80</v>
      </c>
      <c r="F312" s="17">
        <v>0</v>
      </c>
      <c r="G312" s="17">
        <v>129365.54</v>
      </c>
      <c r="H312" s="17">
        <v>0</v>
      </c>
      <c r="I312" s="17">
        <v>0</v>
      </c>
      <c r="J312" s="17">
        <v>0</v>
      </c>
      <c r="K312" s="10"/>
      <c r="L312" s="10"/>
      <c r="M312">
        <v>9300</v>
      </c>
      <c r="N312" t="s">
        <v>1</v>
      </c>
      <c r="O312" t="s">
        <v>81</v>
      </c>
      <c r="P312" t="s">
        <v>82</v>
      </c>
      <c r="Q312">
        <v>5259658</v>
      </c>
      <c r="R312" t="s">
        <v>147</v>
      </c>
      <c r="S312" t="s">
        <v>137</v>
      </c>
      <c r="T312" t="s">
        <v>85</v>
      </c>
      <c r="U312" t="s">
        <v>108</v>
      </c>
      <c r="W312" t="s">
        <v>12</v>
      </c>
      <c r="X312" s="7">
        <v>45268</v>
      </c>
      <c r="Y312" s="7">
        <v>45272</v>
      </c>
      <c r="Z312" s="7">
        <v>45348</v>
      </c>
      <c r="AA312" t="s">
        <v>24</v>
      </c>
      <c r="AB312" s="2">
        <v>32056000</v>
      </c>
      <c r="AC312" s="2">
        <v>32056000</v>
      </c>
      <c r="AD312" s="2" t="s">
        <v>0</v>
      </c>
      <c r="AE312" s="2">
        <v>37265331.93</v>
      </c>
      <c r="AF312" s="2">
        <v>37265331.93</v>
      </c>
      <c r="AG312">
        <v>0.85790999999999995</v>
      </c>
      <c r="AH312" s="18"/>
      <c r="AI312" t="s">
        <v>88</v>
      </c>
      <c r="AJ312" t="s">
        <v>89</v>
      </c>
      <c r="AN312" s="18"/>
      <c r="AQ312" s="18"/>
      <c r="AR312" s="18"/>
      <c r="AS312" s="2"/>
      <c r="AT312" t="s">
        <v>90</v>
      </c>
      <c r="AU312" t="s">
        <v>91</v>
      </c>
      <c r="AV312" t="s">
        <v>151</v>
      </c>
      <c r="AW312" s="18">
        <v>0.82918000000000003</v>
      </c>
      <c r="AX312" s="13">
        <v>1</v>
      </c>
      <c r="AY312" s="11"/>
    </row>
    <row r="313" spans="1:51" hidden="1" x14ac:dyDescent="0.35">
      <c r="A313" s="14" t="str">
        <f>MatriceN[[#This Row],[ifrs_qualification]]&amp;"_"&amp;MatriceN[[#This Row],[underlying_nature]]</f>
        <v>ND_FINANCING</v>
      </c>
      <c r="B313" s="17" t="s">
        <v>113</v>
      </c>
      <c r="C313" s="17">
        <v>5261307</v>
      </c>
      <c r="D313" s="17" t="s">
        <v>79</v>
      </c>
      <c r="E313" s="17" t="s">
        <v>167</v>
      </c>
      <c r="F313" s="17">
        <v>0</v>
      </c>
      <c r="G313" s="17">
        <v>749590.53</v>
      </c>
      <c r="H313" s="17">
        <v>0</v>
      </c>
      <c r="I313" s="17">
        <v>0</v>
      </c>
      <c r="J313" s="17">
        <v>0</v>
      </c>
      <c r="K313" s="10"/>
      <c r="L313" s="10"/>
      <c r="M313">
        <v>9300</v>
      </c>
      <c r="N313" t="s">
        <v>1</v>
      </c>
      <c r="O313" t="s">
        <v>81</v>
      </c>
      <c r="P313" t="s">
        <v>82</v>
      </c>
      <c r="Q313">
        <v>5261307</v>
      </c>
      <c r="R313" t="s">
        <v>115</v>
      </c>
      <c r="S313" t="s">
        <v>95</v>
      </c>
      <c r="T313" t="s">
        <v>85</v>
      </c>
      <c r="U313" t="s">
        <v>148</v>
      </c>
      <c r="W313" t="s">
        <v>149</v>
      </c>
      <c r="X313" s="7">
        <v>45271</v>
      </c>
      <c r="Y313" s="7">
        <v>45272</v>
      </c>
      <c r="Z313" s="7">
        <v>45309</v>
      </c>
      <c r="AA313" t="s">
        <v>0</v>
      </c>
      <c r="AB313" s="2">
        <v>66707554.640000001</v>
      </c>
      <c r="AC313" s="2">
        <v>66707554.640000001</v>
      </c>
      <c r="AD313" s="2" t="s">
        <v>18</v>
      </c>
      <c r="AE313" s="2">
        <v>71850000</v>
      </c>
      <c r="AF313" s="2">
        <v>71850000</v>
      </c>
      <c r="AG313">
        <v>1.0753001</v>
      </c>
      <c r="AH313" s="18"/>
      <c r="AI313" t="s">
        <v>88</v>
      </c>
      <c r="AJ313" t="s">
        <v>89</v>
      </c>
      <c r="AN313" s="18"/>
      <c r="AQ313" s="18"/>
      <c r="AR313" s="18"/>
      <c r="AS313" s="2"/>
      <c r="AT313" t="s">
        <v>90</v>
      </c>
      <c r="AU313" t="s">
        <v>91</v>
      </c>
      <c r="AV313" t="s">
        <v>90</v>
      </c>
      <c r="AW313" s="18">
        <v>1.0388999999999999</v>
      </c>
      <c r="AX313" s="13">
        <v>1</v>
      </c>
      <c r="AY313" s="11"/>
    </row>
    <row r="314" spans="1:51" hidden="1" x14ac:dyDescent="0.35">
      <c r="A314" s="14" t="str">
        <f>MatriceN[[#This Row],[ifrs_qualification]]&amp;"_"&amp;MatriceN[[#This Row],[underlying_nature]]</f>
        <v>ND_TRANSLAT</v>
      </c>
      <c r="B314" s="17" t="s">
        <v>146</v>
      </c>
      <c r="C314" s="17">
        <v>5262602</v>
      </c>
      <c r="D314" s="17" t="s">
        <v>79</v>
      </c>
      <c r="E314" s="17" t="s">
        <v>80</v>
      </c>
      <c r="F314" s="17">
        <v>0</v>
      </c>
      <c r="G314" s="17">
        <v>155375.14000000001</v>
      </c>
      <c r="H314" s="17">
        <v>0</v>
      </c>
      <c r="I314" s="17">
        <v>0</v>
      </c>
      <c r="J314" s="17">
        <v>0</v>
      </c>
      <c r="K314" s="10"/>
      <c r="L314" s="10"/>
      <c r="M314">
        <v>9300</v>
      </c>
      <c r="N314" t="s">
        <v>1</v>
      </c>
      <c r="O314" t="s">
        <v>81</v>
      </c>
      <c r="P314" t="s">
        <v>82</v>
      </c>
      <c r="Q314">
        <v>5262602</v>
      </c>
      <c r="R314" t="s">
        <v>147</v>
      </c>
      <c r="S314" t="s">
        <v>93</v>
      </c>
      <c r="T314" t="s">
        <v>85</v>
      </c>
      <c r="U314" t="s">
        <v>96</v>
      </c>
      <c r="W314" t="s">
        <v>2</v>
      </c>
      <c r="X314" s="7">
        <v>45272</v>
      </c>
      <c r="Y314" s="7">
        <v>45274</v>
      </c>
      <c r="Z314" s="7">
        <v>45365</v>
      </c>
      <c r="AA314" t="s">
        <v>24</v>
      </c>
      <c r="AB314" s="2">
        <v>30527000</v>
      </c>
      <c r="AC314" s="2">
        <v>30527000</v>
      </c>
      <c r="AD314" s="2" t="s">
        <v>0</v>
      </c>
      <c r="AE314" s="2">
        <v>35467061.590000004</v>
      </c>
      <c r="AF314" s="2">
        <v>35467061.590000004</v>
      </c>
      <c r="AG314">
        <v>0.85792999999999997</v>
      </c>
      <c r="AH314" s="18"/>
      <c r="AI314" t="s">
        <v>88</v>
      </c>
      <c r="AJ314" t="s">
        <v>89</v>
      </c>
      <c r="AN314" s="18"/>
      <c r="AQ314" s="18"/>
      <c r="AR314" s="18"/>
      <c r="AS314" s="2"/>
      <c r="AT314" t="s">
        <v>90</v>
      </c>
      <c r="AU314" t="s">
        <v>91</v>
      </c>
      <c r="AV314" t="s">
        <v>151</v>
      </c>
      <c r="AW314" s="18">
        <v>0.82918000000000003</v>
      </c>
      <c r="AX314" s="13">
        <v>1</v>
      </c>
      <c r="AY314" s="11"/>
    </row>
    <row r="315" spans="1:51" hidden="1" x14ac:dyDescent="0.35">
      <c r="A315" s="14" t="str">
        <f>MatriceN[[#This Row],[ifrs_qualification]]&amp;"_"&amp;MatriceN[[#This Row],[underlying_nature]]</f>
        <v>ND_TRANSLAT</v>
      </c>
      <c r="B315" s="17" t="s">
        <v>146</v>
      </c>
      <c r="C315" s="17">
        <v>5262831</v>
      </c>
      <c r="D315" s="17" t="s">
        <v>79</v>
      </c>
      <c r="E315" s="17" t="s">
        <v>80</v>
      </c>
      <c r="F315" s="17">
        <v>0</v>
      </c>
      <c r="G315" s="17">
        <v>492671.44</v>
      </c>
      <c r="H315" s="17">
        <v>0</v>
      </c>
      <c r="I315" s="17">
        <v>0</v>
      </c>
      <c r="J315" s="17">
        <v>0</v>
      </c>
      <c r="K315" s="10"/>
      <c r="L315" s="10"/>
      <c r="M315">
        <v>9300</v>
      </c>
      <c r="N315" t="s">
        <v>1</v>
      </c>
      <c r="O315" t="s">
        <v>81</v>
      </c>
      <c r="P315" t="s">
        <v>82</v>
      </c>
      <c r="Q315">
        <v>5262831</v>
      </c>
      <c r="R315" t="s">
        <v>147</v>
      </c>
      <c r="S315" t="s">
        <v>95</v>
      </c>
      <c r="T315" t="s">
        <v>85</v>
      </c>
      <c r="U315" t="s">
        <v>97</v>
      </c>
      <c r="W315" t="s">
        <v>98</v>
      </c>
      <c r="X315" s="7">
        <v>45272</v>
      </c>
      <c r="Y315" s="7">
        <v>45275</v>
      </c>
      <c r="Z315" s="7">
        <v>45379</v>
      </c>
      <c r="AA315" t="s">
        <v>0</v>
      </c>
      <c r="AB315" s="2">
        <v>37643434.240000002</v>
      </c>
      <c r="AC315" s="2">
        <v>37643434.240000002</v>
      </c>
      <c r="AD315" s="2" t="s">
        <v>150</v>
      </c>
      <c r="AE315" s="2">
        <v>61776000</v>
      </c>
      <c r="AF315" s="2">
        <v>61776000</v>
      </c>
      <c r="AG315">
        <v>1.6389927</v>
      </c>
      <c r="AH315" s="18"/>
      <c r="AI315" t="s">
        <v>88</v>
      </c>
      <c r="AJ315" t="s">
        <v>89</v>
      </c>
      <c r="AN315" s="18"/>
      <c r="AQ315" s="18"/>
      <c r="AR315" s="18"/>
      <c r="AS315" s="2"/>
      <c r="AT315" t="s">
        <v>90</v>
      </c>
      <c r="AU315" t="s">
        <v>91</v>
      </c>
      <c r="AV315" t="s">
        <v>151</v>
      </c>
      <c r="AW315" s="18">
        <v>1.6772</v>
      </c>
      <c r="AX315" s="13">
        <v>1</v>
      </c>
      <c r="AY315" s="11"/>
    </row>
    <row r="316" spans="1:51" hidden="1" x14ac:dyDescent="0.35">
      <c r="A316" s="14" t="str">
        <f>MatriceN[[#This Row],[ifrs_qualification]]&amp;"_"&amp;MatriceN[[#This Row],[underlying_nature]]</f>
        <v>ND_OTHER</v>
      </c>
      <c r="B316" s="17" t="s">
        <v>113</v>
      </c>
      <c r="C316" s="17">
        <v>5265620</v>
      </c>
      <c r="D316" s="17" t="s">
        <v>79</v>
      </c>
      <c r="E316" s="17" t="s">
        <v>127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0"/>
      <c r="L316" s="10"/>
      <c r="M316">
        <v>9300</v>
      </c>
      <c r="N316" t="s">
        <v>1</v>
      </c>
      <c r="O316" t="s">
        <v>81</v>
      </c>
      <c r="P316" t="s">
        <v>82</v>
      </c>
      <c r="Q316">
        <v>5265620</v>
      </c>
      <c r="R316" t="s">
        <v>136</v>
      </c>
      <c r="S316" t="s">
        <v>154</v>
      </c>
      <c r="T316" t="s">
        <v>85</v>
      </c>
      <c r="U316" t="s">
        <v>86</v>
      </c>
      <c r="W316" t="s">
        <v>87</v>
      </c>
      <c r="X316" s="7">
        <v>45274</v>
      </c>
      <c r="Y316" s="7">
        <v>45278</v>
      </c>
      <c r="Z316" s="7">
        <v>45463</v>
      </c>
      <c r="AA316" t="s">
        <v>155</v>
      </c>
      <c r="AB316" s="2">
        <v>55616861600</v>
      </c>
      <c r="AC316" s="2">
        <v>55616861600</v>
      </c>
      <c r="AD316" s="2" t="s">
        <v>18</v>
      </c>
      <c r="AE316" s="2">
        <v>20675413.23</v>
      </c>
      <c r="AF316" s="2">
        <v>20675413.23</v>
      </c>
      <c r="AG316">
        <v>2520</v>
      </c>
      <c r="AH316" s="18"/>
      <c r="AI316" t="s">
        <v>88</v>
      </c>
      <c r="AJ316" t="s">
        <v>89</v>
      </c>
      <c r="AN316" s="18"/>
      <c r="AQ316" s="18"/>
      <c r="AR316" s="18"/>
      <c r="AS316" s="2"/>
      <c r="AT316" t="s">
        <v>90</v>
      </c>
      <c r="AU316" t="s">
        <v>91</v>
      </c>
      <c r="AV316" t="s">
        <v>90</v>
      </c>
      <c r="AW316" s="18">
        <v>2500.491</v>
      </c>
      <c r="AX316" s="13">
        <v>1</v>
      </c>
      <c r="AY316" s="11"/>
    </row>
    <row r="317" spans="1:51" hidden="1" x14ac:dyDescent="0.35">
      <c r="A317" s="14" t="str">
        <f>MatriceN[[#This Row],[ifrs_qualification]]&amp;"_"&amp;MatriceN[[#This Row],[underlying_nature]]</f>
        <v>ND_OTHER</v>
      </c>
      <c r="B317" s="17" t="s">
        <v>113</v>
      </c>
      <c r="C317" s="17">
        <v>5265621</v>
      </c>
      <c r="D317" s="17" t="s">
        <v>79</v>
      </c>
      <c r="E317" s="17" t="s">
        <v>127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0"/>
      <c r="L317" s="10"/>
      <c r="M317">
        <v>9300</v>
      </c>
      <c r="N317" t="s">
        <v>1</v>
      </c>
      <c r="O317" t="s">
        <v>81</v>
      </c>
      <c r="P317" t="s">
        <v>82</v>
      </c>
      <c r="Q317">
        <v>5265621</v>
      </c>
      <c r="R317" t="s">
        <v>136</v>
      </c>
      <c r="S317" t="s">
        <v>156</v>
      </c>
      <c r="T317" t="s">
        <v>116</v>
      </c>
      <c r="U317" t="s">
        <v>157</v>
      </c>
      <c r="V317" t="s">
        <v>158</v>
      </c>
      <c r="W317" t="s">
        <v>22</v>
      </c>
      <c r="X317" s="7">
        <v>45274</v>
      </c>
      <c r="Y317" s="7">
        <v>45278</v>
      </c>
      <c r="Z317" s="7">
        <v>45463</v>
      </c>
      <c r="AA317" t="s">
        <v>18</v>
      </c>
      <c r="AB317" s="2">
        <v>20675413.23</v>
      </c>
      <c r="AC317" s="2">
        <v>20675413.23</v>
      </c>
      <c r="AD317" s="2" t="s">
        <v>155</v>
      </c>
      <c r="AE317" s="2">
        <v>55616861600</v>
      </c>
      <c r="AF317" s="2">
        <v>55616861600</v>
      </c>
      <c r="AG317">
        <v>2520</v>
      </c>
      <c r="AH317" s="18"/>
      <c r="AI317" t="s">
        <v>88</v>
      </c>
      <c r="AJ317" t="s">
        <v>89</v>
      </c>
      <c r="AN317" s="18"/>
      <c r="AQ317" s="18"/>
      <c r="AR317" s="18"/>
      <c r="AS317" s="2"/>
      <c r="AT317" t="s">
        <v>90</v>
      </c>
      <c r="AU317" t="s">
        <v>91</v>
      </c>
      <c r="AV317" t="s">
        <v>90</v>
      </c>
      <c r="AW317" s="18">
        <v>2500.491</v>
      </c>
      <c r="AX317" s="13">
        <v>1</v>
      </c>
      <c r="AY317" s="11"/>
    </row>
    <row r="318" spans="1:51" hidden="1" x14ac:dyDescent="0.35">
      <c r="A318" s="14" t="str">
        <f>MatriceN[[#This Row],[ifrs_qualification]]&amp;"_"&amp;MatriceN[[#This Row],[underlying_nature]]</f>
        <v>ND_TRANSLAT</v>
      </c>
      <c r="B318" s="17" t="s">
        <v>146</v>
      </c>
      <c r="C318" s="17">
        <v>5265653</v>
      </c>
      <c r="D318" s="17" t="s">
        <v>79</v>
      </c>
      <c r="E318" s="17" t="s">
        <v>80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0"/>
      <c r="L318" s="10"/>
      <c r="M318">
        <v>9300</v>
      </c>
      <c r="N318" t="s">
        <v>1</v>
      </c>
      <c r="O318" t="s">
        <v>81</v>
      </c>
      <c r="P318" t="s">
        <v>82</v>
      </c>
      <c r="Q318">
        <v>5265653</v>
      </c>
      <c r="R318" t="s">
        <v>147</v>
      </c>
      <c r="S318" t="s">
        <v>154</v>
      </c>
      <c r="T318" t="s">
        <v>85</v>
      </c>
      <c r="U318" t="s">
        <v>96</v>
      </c>
      <c r="W318" t="s">
        <v>2</v>
      </c>
      <c r="X318" s="7">
        <v>45274</v>
      </c>
      <c r="Y318" s="7">
        <v>45278</v>
      </c>
      <c r="Z318" s="7">
        <v>45307</v>
      </c>
      <c r="AA318" t="s">
        <v>175</v>
      </c>
      <c r="AB318" s="2">
        <v>162500000</v>
      </c>
      <c r="AC318" s="2">
        <v>162500000</v>
      </c>
      <c r="AD318" s="2" t="s">
        <v>0</v>
      </c>
      <c r="AE318" s="2">
        <v>30137240.359999999</v>
      </c>
      <c r="AF318" s="2">
        <v>30137240.359999999</v>
      </c>
      <c r="AG318">
        <v>5.3719999999999999</v>
      </c>
      <c r="AH318" s="18"/>
      <c r="AI318" t="s">
        <v>88</v>
      </c>
      <c r="AJ318" t="s">
        <v>89</v>
      </c>
      <c r="AN318" s="18"/>
      <c r="AQ318" s="18"/>
      <c r="AR318" s="18"/>
      <c r="AS318" s="2"/>
      <c r="AT318" t="s">
        <v>90</v>
      </c>
      <c r="AU318" t="s">
        <v>91</v>
      </c>
      <c r="AV318" t="s">
        <v>151</v>
      </c>
      <c r="AW318" s="18">
        <v>6.4666114800000001</v>
      </c>
      <c r="AX318" s="13">
        <v>1</v>
      </c>
      <c r="AY318" s="11"/>
    </row>
    <row r="319" spans="1:51" hidden="1" x14ac:dyDescent="0.35">
      <c r="A319" s="14" t="str">
        <f>MatriceN[[#This Row],[ifrs_qualification]]&amp;"_"&amp;MatriceN[[#This Row],[underlying_nature]]</f>
        <v>ND_TRANSLAT</v>
      </c>
      <c r="B319" s="17" t="s">
        <v>146</v>
      </c>
      <c r="C319" s="17">
        <v>5265654</v>
      </c>
      <c r="D319" s="17" t="s">
        <v>79</v>
      </c>
      <c r="E319" s="17" t="s">
        <v>80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0"/>
      <c r="L319" s="10"/>
      <c r="M319">
        <v>9300</v>
      </c>
      <c r="N319" t="s">
        <v>1</v>
      </c>
      <c r="O319" t="s">
        <v>81</v>
      </c>
      <c r="P319" t="s">
        <v>82</v>
      </c>
      <c r="Q319">
        <v>5265654</v>
      </c>
      <c r="R319" t="s">
        <v>147</v>
      </c>
      <c r="S319" t="s">
        <v>154</v>
      </c>
      <c r="T319" t="s">
        <v>85</v>
      </c>
      <c r="U319" t="s">
        <v>106</v>
      </c>
      <c r="W319" t="s">
        <v>107</v>
      </c>
      <c r="X319" s="7">
        <v>45274</v>
      </c>
      <c r="Y319" s="7">
        <v>45278</v>
      </c>
      <c r="Z319" s="7">
        <v>45307</v>
      </c>
      <c r="AA319" t="s">
        <v>175</v>
      </c>
      <c r="AB319" s="2">
        <v>162500000</v>
      </c>
      <c r="AC319" s="2">
        <v>162500000</v>
      </c>
      <c r="AD319" s="2" t="s">
        <v>0</v>
      </c>
      <c r="AE319" s="2">
        <v>30133887.18</v>
      </c>
      <c r="AF319" s="2">
        <v>30133887.18</v>
      </c>
      <c r="AG319">
        <v>5.3730000000000002</v>
      </c>
      <c r="AH319" s="18"/>
      <c r="AI319" t="s">
        <v>88</v>
      </c>
      <c r="AJ319" t="s">
        <v>89</v>
      </c>
      <c r="AN319" s="18"/>
      <c r="AQ319" s="18"/>
      <c r="AR319" s="18"/>
      <c r="AS319" s="2"/>
      <c r="AT319" t="s">
        <v>90</v>
      </c>
      <c r="AU319" t="s">
        <v>91</v>
      </c>
      <c r="AV319" t="s">
        <v>151</v>
      </c>
      <c r="AW319" s="18">
        <v>6.4666114800000001</v>
      </c>
      <c r="AX319" s="13">
        <v>1</v>
      </c>
      <c r="AY319" s="11"/>
    </row>
    <row r="320" spans="1:51" hidden="1" x14ac:dyDescent="0.35">
      <c r="A320" s="14" t="str">
        <f>MatriceN[[#This Row],[ifrs_qualification]]&amp;"_"&amp;MatriceN[[#This Row],[underlying_nature]]</f>
        <v>ND_TRANSLAT</v>
      </c>
      <c r="B320" s="17" t="s">
        <v>146</v>
      </c>
      <c r="C320" s="17">
        <v>5271683</v>
      </c>
      <c r="D320" s="17" t="s">
        <v>79</v>
      </c>
      <c r="E320" s="17" t="s">
        <v>80</v>
      </c>
      <c r="F320" s="17">
        <v>0</v>
      </c>
      <c r="G320" s="17">
        <v>499937.77</v>
      </c>
      <c r="H320" s="17">
        <v>0</v>
      </c>
      <c r="I320" s="17">
        <v>0</v>
      </c>
      <c r="J320" s="17">
        <v>0</v>
      </c>
      <c r="K320" s="10"/>
      <c r="L320" s="10"/>
      <c r="M320">
        <v>9300</v>
      </c>
      <c r="N320" t="s">
        <v>1</v>
      </c>
      <c r="O320" t="s">
        <v>81</v>
      </c>
      <c r="P320" t="s">
        <v>82</v>
      </c>
      <c r="Q320">
        <v>5271683</v>
      </c>
      <c r="R320" t="s">
        <v>147</v>
      </c>
      <c r="S320" t="s">
        <v>93</v>
      </c>
      <c r="T320" t="s">
        <v>85</v>
      </c>
      <c r="U320" t="s">
        <v>100</v>
      </c>
      <c r="W320" t="s">
        <v>4</v>
      </c>
      <c r="X320" s="7">
        <v>45279</v>
      </c>
      <c r="Y320" s="7">
        <v>45281</v>
      </c>
      <c r="Z320" s="7">
        <v>45372</v>
      </c>
      <c r="AA320" t="s">
        <v>18</v>
      </c>
      <c r="AB320" s="2">
        <v>100000000</v>
      </c>
      <c r="AC320" s="2">
        <v>100000000</v>
      </c>
      <c r="AD320" s="2" t="s">
        <v>0</v>
      </c>
      <c r="AE320" s="2">
        <v>90838237.079999998</v>
      </c>
      <c r="AF320" s="2">
        <v>90838237.079999998</v>
      </c>
      <c r="AG320">
        <v>1.0966800000000001</v>
      </c>
      <c r="AH320" s="18"/>
      <c r="AI320" t="s">
        <v>88</v>
      </c>
      <c r="AJ320" t="s">
        <v>89</v>
      </c>
      <c r="AN320" s="18"/>
      <c r="AQ320" s="18"/>
      <c r="AR320" s="18"/>
      <c r="AS320" s="2"/>
      <c r="AT320" t="s">
        <v>90</v>
      </c>
      <c r="AU320" t="s">
        <v>91</v>
      </c>
      <c r="AV320" t="s">
        <v>151</v>
      </c>
      <c r="AW320" s="18">
        <v>1.0388999999999999</v>
      </c>
      <c r="AX320" s="13">
        <v>1</v>
      </c>
      <c r="AY320" s="11"/>
    </row>
    <row r="321" spans="1:51" hidden="1" x14ac:dyDescent="0.35">
      <c r="A321" s="14" t="str">
        <f>MatriceN[[#This Row],[ifrs_qualification]]&amp;"_"&amp;MatriceN[[#This Row],[underlying_nature]]</f>
        <v>ND_TRANSLAT</v>
      </c>
      <c r="B321" s="17" t="s">
        <v>146</v>
      </c>
      <c r="C321" s="17">
        <v>5271684</v>
      </c>
      <c r="D321" s="17" t="s">
        <v>79</v>
      </c>
      <c r="E321" s="17" t="s">
        <v>80</v>
      </c>
      <c r="F321" s="17">
        <v>0</v>
      </c>
      <c r="G321" s="17">
        <v>355229.38</v>
      </c>
      <c r="H321" s="17">
        <v>0</v>
      </c>
      <c r="I321" s="17">
        <v>0</v>
      </c>
      <c r="J321" s="17">
        <v>0</v>
      </c>
      <c r="K321" s="10"/>
      <c r="L321" s="10"/>
      <c r="M321">
        <v>9300</v>
      </c>
      <c r="N321" t="s">
        <v>1</v>
      </c>
      <c r="O321" t="s">
        <v>81</v>
      </c>
      <c r="P321" t="s">
        <v>82</v>
      </c>
      <c r="Q321">
        <v>5271684</v>
      </c>
      <c r="R321" t="s">
        <v>147</v>
      </c>
      <c r="S321" t="s">
        <v>93</v>
      </c>
      <c r="T321" t="s">
        <v>85</v>
      </c>
      <c r="U321" t="s">
        <v>106</v>
      </c>
      <c r="W321" t="s">
        <v>107</v>
      </c>
      <c r="X321" s="7">
        <v>45279</v>
      </c>
      <c r="Y321" s="7">
        <v>45281</v>
      </c>
      <c r="Z321" s="7">
        <v>45372</v>
      </c>
      <c r="AA321" t="s">
        <v>18</v>
      </c>
      <c r="AB321" s="2">
        <v>75850000</v>
      </c>
      <c r="AC321" s="2">
        <v>75850000</v>
      </c>
      <c r="AD321" s="2" t="s">
        <v>0</v>
      </c>
      <c r="AE321" s="2">
        <v>68924544.480000004</v>
      </c>
      <c r="AF321" s="2">
        <v>68924544.480000004</v>
      </c>
      <c r="AG321">
        <v>1.0963000000000001</v>
      </c>
      <c r="AH321" s="18"/>
      <c r="AI321" t="s">
        <v>88</v>
      </c>
      <c r="AJ321" t="s">
        <v>89</v>
      </c>
      <c r="AN321" s="18"/>
      <c r="AQ321" s="18"/>
      <c r="AR321" s="18"/>
      <c r="AS321" s="2"/>
      <c r="AT321" t="s">
        <v>90</v>
      </c>
      <c r="AU321" t="s">
        <v>91</v>
      </c>
      <c r="AV321" t="s">
        <v>151</v>
      </c>
      <c r="AW321" s="18">
        <v>1.0388999999999999</v>
      </c>
      <c r="AX321" s="13">
        <v>1</v>
      </c>
      <c r="AY321" s="11"/>
    </row>
    <row r="322" spans="1:51" hidden="1" x14ac:dyDescent="0.35">
      <c r="A322" s="14" t="str">
        <f>MatriceN[[#This Row],[ifrs_qualification]]&amp;"_"&amp;MatriceN[[#This Row],[underlying_nature]]</f>
        <v>ND_TRANSLAT</v>
      </c>
      <c r="B322" s="17" t="s">
        <v>146</v>
      </c>
      <c r="C322" s="17">
        <v>5271742</v>
      </c>
      <c r="D322" s="17" t="s">
        <v>79</v>
      </c>
      <c r="E322" s="17" t="s">
        <v>80</v>
      </c>
      <c r="F322" s="17">
        <v>0</v>
      </c>
      <c r="G322" s="17">
        <v>2151209.7000000002</v>
      </c>
      <c r="H322" s="17">
        <v>0</v>
      </c>
      <c r="I322" s="17">
        <v>0</v>
      </c>
      <c r="J322" s="17">
        <v>0</v>
      </c>
      <c r="K322" s="10"/>
      <c r="L322" s="10"/>
      <c r="M322">
        <v>9300</v>
      </c>
      <c r="N322" t="s">
        <v>1</v>
      </c>
      <c r="O322" t="s">
        <v>81</v>
      </c>
      <c r="P322" t="s">
        <v>82</v>
      </c>
      <c r="Q322">
        <v>5271742</v>
      </c>
      <c r="R322" t="s">
        <v>147</v>
      </c>
      <c r="S322" t="s">
        <v>93</v>
      </c>
      <c r="T322" t="s">
        <v>85</v>
      </c>
      <c r="U322" t="s">
        <v>96</v>
      </c>
      <c r="W322" t="s">
        <v>2</v>
      </c>
      <c r="X322" s="7">
        <v>45279</v>
      </c>
      <c r="Y322" s="7">
        <v>45289</v>
      </c>
      <c r="Z322" s="7">
        <v>45471</v>
      </c>
      <c r="AA322" t="s">
        <v>18</v>
      </c>
      <c r="AB322" s="2">
        <v>94000000</v>
      </c>
      <c r="AC322" s="2">
        <v>94000000</v>
      </c>
      <c r="AD322" s="2" t="s">
        <v>0</v>
      </c>
      <c r="AE322" s="2">
        <v>85006437.879999995</v>
      </c>
      <c r="AF322" s="2">
        <v>85006437.879999995</v>
      </c>
      <c r="AG322">
        <v>1.0973843999999999</v>
      </c>
      <c r="AH322" s="18"/>
      <c r="AI322" t="s">
        <v>88</v>
      </c>
      <c r="AJ322" t="s">
        <v>89</v>
      </c>
      <c r="AN322" s="18"/>
      <c r="AQ322" s="18"/>
      <c r="AR322" s="18"/>
      <c r="AS322" s="2"/>
      <c r="AT322" t="s">
        <v>90</v>
      </c>
      <c r="AU322" t="s">
        <v>91</v>
      </c>
      <c r="AV322" t="s">
        <v>151</v>
      </c>
      <c r="AW322" s="18">
        <v>1.0388999999999999</v>
      </c>
      <c r="AX322" s="13">
        <v>1</v>
      </c>
      <c r="AY322" s="11"/>
    </row>
    <row r="323" spans="1:51" hidden="1" x14ac:dyDescent="0.35">
      <c r="A323" s="14" t="str">
        <f>MatriceN[[#This Row],[ifrs_qualification]]&amp;"_"&amp;MatriceN[[#This Row],[underlying_nature]]</f>
        <v>ND_TRANSLAT</v>
      </c>
      <c r="B323" s="17" t="s">
        <v>146</v>
      </c>
      <c r="C323" s="17">
        <v>5272920</v>
      </c>
      <c r="D323" s="17" t="s">
        <v>79</v>
      </c>
      <c r="E323" s="17" t="s">
        <v>80</v>
      </c>
      <c r="F323" s="17">
        <v>0</v>
      </c>
      <c r="G323" s="17">
        <v>407127.61</v>
      </c>
      <c r="H323" s="17">
        <v>0</v>
      </c>
      <c r="I323" s="17">
        <v>0</v>
      </c>
      <c r="J323" s="17">
        <v>0</v>
      </c>
      <c r="K323" s="10"/>
      <c r="L323" s="10"/>
      <c r="M323">
        <v>9300</v>
      </c>
      <c r="N323" t="s">
        <v>1</v>
      </c>
      <c r="O323" t="s">
        <v>81</v>
      </c>
      <c r="P323" t="s">
        <v>82</v>
      </c>
      <c r="Q323">
        <v>5272920</v>
      </c>
      <c r="R323" t="s">
        <v>147</v>
      </c>
      <c r="S323" t="s">
        <v>93</v>
      </c>
      <c r="T323" t="s">
        <v>85</v>
      </c>
      <c r="U323" t="s">
        <v>141</v>
      </c>
      <c r="W323" t="s">
        <v>142</v>
      </c>
      <c r="X323" s="7">
        <v>45280</v>
      </c>
      <c r="Y323" s="7">
        <v>45282</v>
      </c>
      <c r="Z323" s="7">
        <v>45373</v>
      </c>
      <c r="AA323" t="s">
        <v>24</v>
      </c>
      <c r="AB323" s="2">
        <v>44746000</v>
      </c>
      <c r="AC323" s="2">
        <v>44746000</v>
      </c>
      <c r="AD323" s="2" t="s">
        <v>0</v>
      </c>
      <c r="AE323" s="2">
        <v>51579606.719999999</v>
      </c>
      <c r="AF323" s="2">
        <v>51579606.719999999</v>
      </c>
      <c r="AG323">
        <v>0.86470000000000002</v>
      </c>
      <c r="AH323" s="18"/>
      <c r="AI323" t="s">
        <v>88</v>
      </c>
      <c r="AJ323" t="s">
        <v>89</v>
      </c>
      <c r="AN323" s="18"/>
      <c r="AQ323" s="18"/>
      <c r="AR323" s="18"/>
      <c r="AS323" s="2"/>
      <c r="AT323" t="s">
        <v>90</v>
      </c>
      <c r="AU323" t="s">
        <v>91</v>
      </c>
      <c r="AV323" t="s">
        <v>151</v>
      </c>
      <c r="AW323" s="18">
        <v>0.82918000000000003</v>
      </c>
      <c r="AX323" s="13">
        <v>1</v>
      </c>
      <c r="AY323" s="11"/>
    </row>
    <row r="324" spans="1:51" hidden="1" x14ac:dyDescent="0.35">
      <c r="A324" s="14" t="str">
        <f>MatriceN[[#This Row],[ifrs_qualification]]&amp;"_"&amp;MatriceN[[#This Row],[underlying_nature]]</f>
        <v>ND_FINANCING</v>
      </c>
      <c r="B324" s="17" t="s">
        <v>113</v>
      </c>
      <c r="C324" s="17">
        <v>5273180</v>
      </c>
      <c r="D324" s="17" t="s">
        <v>79</v>
      </c>
      <c r="E324" s="17" t="s">
        <v>167</v>
      </c>
      <c r="F324" s="17">
        <v>0</v>
      </c>
      <c r="G324" s="17">
        <v>-1048842.1399999999</v>
      </c>
      <c r="H324" s="17">
        <v>0</v>
      </c>
      <c r="I324" s="17">
        <v>0</v>
      </c>
      <c r="J324" s="17">
        <v>0</v>
      </c>
      <c r="K324" s="10"/>
      <c r="L324" s="10"/>
      <c r="M324">
        <v>9300</v>
      </c>
      <c r="N324" t="s">
        <v>1</v>
      </c>
      <c r="O324" t="s">
        <v>81</v>
      </c>
      <c r="P324" t="s">
        <v>82</v>
      </c>
      <c r="Q324">
        <v>5273180</v>
      </c>
      <c r="R324" t="s">
        <v>115</v>
      </c>
      <c r="S324" t="s">
        <v>95</v>
      </c>
      <c r="T324" t="s">
        <v>85</v>
      </c>
      <c r="U324" t="s">
        <v>148</v>
      </c>
      <c r="W324" t="s">
        <v>149</v>
      </c>
      <c r="X324" s="7">
        <v>45280</v>
      </c>
      <c r="Y324" s="7">
        <v>45281</v>
      </c>
      <c r="Z324" s="7">
        <v>45355</v>
      </c>
      <c r="AA324" t="s">
        <v>0</v>
      </c>
      <c r="AB324" s="2">
        <v>90873608.900000006</v>
      </c>
      <c r="AC324" s="2">
        <v>90873608.900000006</v>
      </c>
      <c r="AD324" s="2" t="s">
        <v>18</v>
      </c>
      <c r="AE324" s="2">
        <v>100000000</v>
      </c>
      <c r="AF324" s="2">
        <v>100000000</v>
      </c>
      <c r="AG324">
        <v>1.0970800999999999</v>
      </c>
      <c r="AH324" s="18"/>
      <c r="AI324" t="s">
        <v>88</v>
      </c>
      <c r="AJ324" t="s">
        <v>89</v>
      </c>
      <c r="AN324" s="18"/>
      <c r="AQ324" s="18"/>
      <c r="AR324" s="18"/>
      <c r="AS324" s="2"/>
      <c r="AT324" t="s">
        <v>90</v>
      </c>
      <c r="AU324" t="s">
        <v>91</v>
      </c>
      <c r="AV324" t="s">
        <v>90</v>
      </c>
      <c r="AW324" s="18">
        <v>1.0388999999999999</v>
      </c>
      <c r="AX324" s="13">
        <v>1</v>
      </c>
      <c r="AY324" s="11"/>
    </row>
    <row r="325" spans="1:51" hidden="1" x14ac:dyDescent="0.35">
      <c r="A325" s="14" t="str">
        <f>MatriceN[[#This Row],[ifrs_qualification]]&amp;"_"&amp;MatriceN[[#This Row],[underlying_nature]]</f>
        <v>ND_OTHER</v>
      </c>
      <c r="B325" s="17" t="s">
        <v>113</v>
      </c>
      <c r="C325" s="17">
        <v>5274436</v>
      </c>
      <c r="D325" s="17" t="s">
        <v>79</v>
      </c>
      <c r="E325" s="17" t="s">
        <v>127</v>
      </c>
      <c r="F325" s="17">
        <v>0</v>
      </c>
      <c r="G325" s="17">
        <v>506.77</v>
      </c>
      <c r="H325" s="17">
        <v>0</v>
      </c>
      <c r="I325" s="17">
        <v>0</v>
      </c>
      <c r="J325" s="17">
        <v>0</v>
      </c>
      <c r="K325" s="10"/>
      <c r="L325" s="10"/>
      <c r="M325">
        <v>9300</v>
      </c>
      <c r="N325" t="s">
        <v>1</v>
      </c>
      <c r="O325" t="s">
        <v>81</v>
      </c>
      <c r="P325" t="s">
        <v>82</v>
      </c>
      <c r="Q325">
        <v>5274436</v>
      </c>
      <c r="R325" t="s">
        <v>136</v>
      </c>
      <c r="S325" t="s">
        <v>84</v>
      </c>
      <c r="T325" t="s">
        <v>116</v>
      </c>
      <c r="U325" t="s">
        <v>177</v>
      </c>
      <c r="V325" t="s">
        <v>178</v>
      </c>
      <c r="W325">
        <v>8152</v>
      </c>
      <c r="X325" s="7">
        <v>45281</v>
      </c>
      <c r="Y325" s="7">
        <v>45287</v>
      </c>
      <c r="Z325" s="7">
        <v>45471</v>
      </c>
      <c r="AA325" t="s">
        <v>0</v>
      </c>
      <c r="AB325" s="2">
        <v>24259.79</v>
      </c>
      <c r="AC325" s="2">
        <v>24259.79</v>
      </c>
      <c r="AD325" s="2" t="s">
        <v>161</v>
      </c>
      <c r="AE325" s="2">
        <v>22625</v>
      </c>
      <c r="AF325" s="2">
        <v>22625</v>
      </c>
      <c r="AG325">
        <v>0.94305000000000005</v>
      </c>
      <c r="AH325" s="18"/>
      <c r="AI325" t="s">
        <v>88</v>
      </c>
      <c r="AJ325" t="s">
        <v>89</v>
      </c>
      <c r="AN325" s="18"/>
      <c r="AQ325" s="18"/>
      <c r="AR325" s="18"/>
      <c r="AS325" s="2"/>
      <c r="AT325" t="s">
        <v>90</v>
      </c>
      <c r="AU325" t="s">
        <v>91</v>
      </c>
      <c r="AV325" t="s">
        <v>90</v>
      </c>
      <c r="AW325" s="18">
        <v>0.94120000000000004</v>
      </c>
      <c r="AX325" s="13">
        <v>0</v>
      </c>
      <c r="AY325" s="11"/>
    </row>
    <row r="326" spans="1:51" hidden="1" x14ac:dyDescent="0.35">
      <c r="A326" s="14" t="str">
        <f>MatriceN[[#This Row],[ifrs_qualification]]&amp;"_"&amp;MatriceN[[#This Row],[underlying_nature]]</f>
        <v>ND_OTHER</v>
      </c>
      <c r="B326" s="17" t="s">
        <v>113</v>
      </c>
      <c r="C326" s="17">
        <v>5274437</v>
      </c>
      <c r="D326" s="17" t="s">
        <v>79</v>
      </c>
      <c r="E326" s="17" t="s">
        <v>127</v>
      </c>
      <c r="F326" s="17">
        <v>0</v>
      </c>
      <c r="G326" s="17">
        <v>-506.77</v>
      </c>
      <c r="H326" s="17">
        <v>0</v>
      </c>
      <c r="I326" s="17">
        <v>0</v>
      </c>
      <c r="J326" s="17">
        <v>0</v>
      </c>
      <c r="K326" s="10"/>
      <c r="L326" s="10"/>
      <c r="M326">
        <v>9300</v>
      </c>
      <c r="N326" t="s">
        <v>1</v>
      </c>
      <c r="O326" t="s">
        <v>81</v>
      </c>
      <c r="P326" t="s">
        <v>82</v>
      </c>
      <c r="Q326">
        <v>5274437</v>
      </c>
      <c r="R326" t="s">
        <v>136</v>
      </c>
      <c r="S326" t="s">
        <v>137</v>
      </c>
      <c r="T326" t="s">
        <v>85</v>
      </c>
      <c r="U326" t="s">
        <v>166</v>
      </c>
      <c r="W326" t="s">
        <v>5</v>
      </c>
      <c r="X326" s="7">
        <v>45281</v>
      </c>
      <c r="Y326" s="7">
        <v>45287</v>
      </c>
      <c r="Z326" s="7">
        <v>45471</v>
      </c>
      <c r="AA326" t="s">
        <v>161</v>
      </c>
      <c r="AB326" s="2">
        <v>22625</v>
      </c>
      <c r="AC326" s="2">
        <v>22625</v>
      </c>
      <c r="AD326" s="2" t="s">
        <v>0</v>
      </c>
      <c r="AE326" s="2">
        <v>24259.79</v>
      </c>
      <c r="AF326" s="2">
        <v>24259.79</v>
      </c>
      <c r="AG326">
        <v>0.94305000000000005</v>
      </c>
      <c r="AH326" s="18"/>
      <c r="AI326" t="s">
        <v>88</v>
      </c>
      <c r="AJ326" t="s">
        <v>89</v>
      </c>
      <c r="AN326" s="18"/>
      <c r="AQ326" s="18"/>
      <c r="AR326" s="18"/>
      <c r="AS326" s="2"/>
      <c r="AT326" t="s">
        <v>90</v>
      </c>
      <c r="AU326" t="s">
        <v>91</v>
      </c>
      <c r="AV326" t="s">
        <v>90</v>
      </c>
      <c r="AW326" s="18">
        <v>0.94120000000000004</v>
      </c>
      <c r="AX326" s="13">
        <v>0</v>
      </c>
      <c r="AY326" s="11"/>
    </row>
    <row r="327" spans="1:51" hidden="1" x14ac:dyDescent="0.35">
      <c r="A327" s="14" t="str">
        <f>MatriceN[[#This Row],[ifrs_qualification]]&amp;"_"&amp;MatriceN[[#This Row],[underlying_nature]]</f>
        <v>ND_OTHER</v>
      </c>
      <c r="B327" s="17" t="s">
        <v>113</v>
      </c>
      <c r="C327" s="17">
        <v>5274439</v>
      </c>
      <c r="D327" s="17" t="s">
        <v>79</v>
      </c>
      <c r="E327" s="17" t="s">
        <v>127</v>
      </c>
      <c r="F327" s="17">
        <v>0</v>
      </c>
      <c r="G327" s="17">
        <v>621790.42000000004</v>
      </c>
      <c r="H327" s="17">
        <v>0</v>
      </c>
      <c r="I327" s="17">
        <v>0</v>
      </c>
      <c r="J327" s="17">
        <v>0</v>
      </c>
      <c r="K327" s="10"/>
      <c r="L327" s="10"/>
      <c r="M327">
        <v>9300</v>
      </c>
      <c r="N327" t="s">
        <v>1</v>
      </c>
      <c r="O327" t="s">
        <v>81</v>
      </c>
      <c r="P327" t="s">
        <v>82</v>
      </c>
      <c r="Q327">
        <v>5274439</v>
      </c>
      <c r="R327" t="s">
        <v>136</v>
      </c>
      <c r="S327" t="s">
        <v>93</v>
      </c>
      <c r="T327" t="s">
        <v>116</v>
      </c>
      <c r="U327" t="s">
        <v>177</v>
      </c>
      <c r="V327" t="s">
        <v>178</v>
      </c>
      <c r="W327">
        <v>8152</v>
      </c>
      <c r="X327" s="7">
        <v>45281</v>
      </c>
      <c r="Y327" s="7">
        <v>45471</v>
      </c>
      <c r="Z327" s="7">
        <v>45657</v>
      </c>
      <c r="AA327" t="s">
        <v>161</v>
      </c>
      <c r="AB327" s="2">
        <v>18100001</v>
      </c>
      <c r="AC327" s="2">
        <v>18100001</v>
      </c>
      <c r="AD327" s="2" t="s">
        <v>0</v>
      </c>
      <c r="AE327" s="2">
        <v>19569113.02</v>
      </c>
      <c r="AF327" s="2">
        <v>19569113.02</v>
      </c>
      <c r="AG327">
        <v>0.93253699999999995</v>
      </c>
      <c r="AH327" s="18"/>
      <c r="AI327" t="s">
        <v>88</v>
      </c>
      <c r="AJ327" t="s">
        <v>89</v>
      </c>
      <c r="AN327" s="18"/>
      <c r="AQ327" s="18"/>
      <c r="AR327" s="18"/>
      <c r="AS327" s="2"/>
      <c r="AT327" t="s">
        <v>90</v>
      </c>
      <c r="AU327" t="s">
        <v>91</v>
      </c>
      <c r="AV327" t="s">
        <v>90</v>
      </c>
      <c r="AW327" s="18">
        <v>0.94120000000000004</v>
      </c>
      <c r="AX327" s="13">
        <v>1</v>
      </c>
      <c r="AY327" s="11"/>
    </row>
    <row r="328" spans="1:51" hidden="1" x14ac:dyDescent="0.35">
      <c r="A328" s="14" t="str">
        <f>MatriceN[[#This Row],[ifrs_qualification]]&amp;"_"&amp;MatriceN[[#This Row],[underlying_nature]]</f>
        <v>ND_OTHER</v>
      </c>
      <c r="B328" s="17" t="s">
        <v>113</v>
      </c>
      <c r="C328" s="17">
        <v>5274440</v>
      </c>
      <c r="D328" s="17" t="s">
        <v>79</v>
      </c>
      <c r="E328" s="17" t="s">
        <v>127</v>
      </c>
      <c r="F328" s="17">
        <v>0</v>
      </c>
      <c r="G328" s="17">
        <v>-621790.42000000004</v>
      </c>
      <c r="H328" s="17">
        <v>0</v>
      </c>
      <c r="I328" s="17">
        <v>0</v>
      </c>
      <c r="J328" s="17">
        <v>0</v>
      </c>
      <c r="K328" s="10"/>
      <c r="L328" s="10"/>
      <c r="M328">
        <v>9300</v>
      </c>
      <c r="N328" t="s">
        <v>1</v>
      </c>
      <c r="O328" t="s">
        <v>81</v>
      </c>
      <c r="P328" t="s">
        <v>82</v>
      </c>
      <c r="Q328">
        <v>5274440</v>
      </c>
      <c r="R328" t="s">
        <v>136</v>
      </c>
      <c r="S328" t="s">
        <v>95</v>
      </c>
      <c r="T328" t="s">
        <v>85</v>
      </c>
      <c r="U328" t="s">
        <v>166</v>
      </c>
      <c r="W328" t="s">
        <v>5</v>
      </c>
      <c r="X328" s="7">
        <v>45281</v>
      </c>
      <c r="Y328" s="7">
        <v>45471</v>
      </c>
      <c r="Z328" s="7">
        <v>45657</v>
      </c>
      <c r="AA328" t="s">
        <v>0</v>
      </c>
      <c r="AB328" s="2">
        <v>19569113.02</v>
      </c>
      <c r="AC328" s="2">
        <v>19569113.02</v>
      </c>
      <c r="AD328" s="2" t="s">
        <v>161</v>
      </c>
      <c r="AE328" s="2">
        <v>18100001</v>
      </c>
      <c r="AF328" s="2">
        <v>18100001</v>
      </c>
      <c r="AG328">
        <v>0.93253699999999995</v>
      </c>
      <c r="AH328" s="18"/>
      <c r="AI328" t="s">
        <v>88</v>
      </c>
      <c r="AJ328" t="s">
        <v>89</v>
      </c>
      <c r="AN328" s="18"/>
      <c r="AQ328" s="18"/>
      <c r="AR328" s="18"/>
      <c r="AS328" s="2"/>
      <c r="AT328" t="s">
        <v>90</v>
      </c>
      <c r="AU328" t="s">
        <v>91</v>
      </c>
      <c r="AV328" t="s">
        <v>90</v>
      </c>
      <c r="AW328" s="18">
        <v>0.94120000000000004</v>
      </c>
      <c r="AX328" s="13">
        <v>1</v>
      </c>
      <c r="AY328" s="11"/>
    </row>
    <row r="329" spans="1:51" hidden="1" x14ac:dyDescent="0.35">
      <c r="A329" s="14" t="str">
        <f>MatriceN[[#This Row],[ifrs_qualification]]&amp;"_"&amp;MatriceN[[#This Row],[underlying_nature]]</f>
        <v>ND_OTHER</v>
      </c>
      <c r="B329" s="17" t="s">
        <v>113</v>
      </c>
      <c r="C329" s="17">
        <v>5276223</v>
      </c>
      <c r="D329" s="17" t="s">
        <v>79</v>
      </c>
      <c r="E329" s="17" t="s">
        <v>127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0"/>
      <c r="L329" s="10"/>
      <c r="M329">
        <v>9300</v>
      </c>
      <c r="N329" t="s">
        <v>1</v>
      </c>
      <c r="O329" t="s">
        <v>81</v>
      </c>
      <c r="P329" t="s">
        <v>82</v>
      </c>
      <c r="Q329">
        <v>5276223</v>
      </c>
      <c r="R329" t="s">
        <v>136</v>
      </c>
      <c r="S329" t="s">
        <v>84</v>
      </c>
      <c r="T329" t="s">
        <v>85</v>
      </c>
      <c r="U329" t="s">
        <v>129</v>
      </c>
      <c r="X329" s="7">
        <v>45281</v>
      </c>
      <c r="Y329" s="7">
        <v>45287</v>
      </c>
      <c r="Z329" s="7">
        <v>45355</v>
      </c>
      <c r="AA329" t="s">
        <v>130</v>
      </c>
      <c r="AB329" s="2">
        <v>377480339.86000001</v>
      </c>
      <c r="AC329" s="2">
        <v>377480339.86000001</v>
      </c>
      <c r="AD329" s="2" t="s">
        <v>18</v>
      </c>
      <c r="AE329" s="2">
        <v>20565532</v>
      </c>
      <c r="AF329" s="2">
        <v>20565532</v>
      </c>
      <c r="AG329">
        <v>18.355</v>
      </c>
      <c r="AH329" s="18"/>
      <c r="AI329" t="s">
        <v>88</v>
      </c>
      <c r="AJ329" t="s">
        <v>89</v>
      </c>
      <c r="AN329" s="18"/>
      <c r="AQ329" s="18"/>
      <c r="AR329" s="18"/>
      <c r="AS329" s="2"/>
      <c r="AT329" t="s">
        <v>90</v>
      </c>
      <c r="AU329" t="s">
        <v>91</v>
      </c>
      <c r="AV329" t="s">
        <v>90</v>
      </c>
      <c r="AW329" s="18">
        <v>1.0388999999999999</v>
      </c>
      <c r="AX329" s="13">
        <v>0</v>
      </c>
      <c r="AY329" s="11"/>
    </row>
    <row r="330" spans="1:51" hidden="1" x14ac:dyDescent="0.35">
      <c r="A330" s="14" t="str">
        <f>MatriceN[[#This Row],[ifrs_qualification]]&amp;"_"&amp;MatriceN[[#This Row],[underlying_nature]]</f>
        <v>ND_OTHER</v>
      </c>
      <c r="B330" s="17" t="s">
        <v>113</v>
      </c>
      <c r="C330" s="17">
        <v>5276224</v>
      </c>
      <c r="D330" s="17" t="s">
        <v>79</v>
      </c>
      <c r="E330" s="17" t="s">
        <v>127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0"/>
      <c r="L330" s="10"/>
      <c r="M330">
        <v>9300</v>
      </c>
      <c r="N330" t="s">
        <v>1</v>
      </c>
      <c r="O330" t="s">
        <v>81</v>
      </c>
      <c r="P330" t="s">
        <v>82</v>
      </c>
      <c r="Q330">
        <v>5276224</v>
      </c>
      <c r="R330" t="s">
        <v>136</v>
      </c>
      <c r="S330" t="s">
        <v>84</v>
      </c>
      <c r="T330" t="s">
        <v>85</v>
      </c>
      <c r="U330" t="s">
        <v>129</v>
      </c>
      <c r="X330" s="7">
        <v>45281</v>
      </c>
      <c r="Y330" s="7">
        <v>45287</v>
      </c>
      <c r="Z330" s="7">
        <v>45355</v>
      </c>
      <c r="AA330" t="s">
        <v>130</v>
      </c>
      <c r="AB330" s="2">
        <v>17754002.239999998</v>
      </c>
      <c r="AC330" s="2">
        <v>17754002.239999998</v>
      </c>
      <c r="AD330" s="2" t="s">
        <v>18</v>
      </c>
      <c r="AE330" s="2">
        <v>967257</v>
      </c>
      <c r="AF330" s="2">
        <v>967257</v>
      </c>
      <c r="AG330">
        <v>18.355</v>
      </c>
      <c r="AH330" s="18"/>
      <c r="AI330" t="s">
        <v>88</v>
      </c>
      <c r="AJ330" t="s">
        <v>89</v>
      </c>
      <c r="AN330" s="18"/>
      <c r="AQ330" s="18"/>
      <c r="AR330" s="18"/>
      <c r="AS330" s="2"/>
      <c r="AT330" t="s">
        <v>90</v>
      </c>
      <c r="AU330" t="s">
        <v>91</v>
      </c>
      <c r="AV330" t="s">
        <v>90</v>
      </c>
      <c r="AW330" s="18">
        <v>1.0388999999999999</v>
      </c>
      <c r="AX330" s="13">
        <v>0</v>
      </c>
      <c r="AY330" s="11"/>
    </row>
    <row r="331" spans="1:51" hidden="1" x14ac:dyDescent="0.35">
      <c r="A331" s="14" t="str">
        <f>MatriceN[[#This Row],[ifrs_qualification]]&amp;"_"&amp;MatriceN[[#This Row],[underlying_nature]]</f>
        <v>ND_OTHER</v>
      </c>
      <c r="B331" s="17" t="s">
        <v>113</v>
      </c>
      <c r="C331" s="17">
        <v>5276225</v>
      </c>
      <c r="D331" s="17" t="s">
        <v>79</v>
      </c>
      <c r="E331" s="17" t="s">
        <v>127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0"/>
      <c r="L331" s="10"/>
      <c r="M331">
        <v>9300</v>
      </c>
      <c r="N331" t="s">
        <v>1</v>
      </c>
      <c r="O331" t="s">
        <v>81</v>
      </c>
      <c r="P331" t="s">
        <v>82</v>
      </c>
      <c r="Q331">
        <v>5276225</v>
      </c>
      <c r="R331" t="s">
        <v>136</v>
      </c>
      <c r="S331" t="s">
        <v>84</v>
      </c>
      <c r="T331" t="s">
        <v>85</v>
      </c>
      <c r="U331" t="s">
        <v>129</v>
      </c>
      <c r="X331" s="7">
        <v>45281</v>
      </c>
      <c r="Y331" s="7">
        <v>45287</v>
      </c>
      <c r="Z331" s="7">
        <v>45384</v>
      </c>
      <c r="AA331" t="s">
        <v>130</v>
      </c>
      <c r="AB331" s="2">
        <v>17754002.239999998</v>
      </c>
      <c r="AC331" s="2">
        <v>17754002.239999998</v>
      </c>
      <c r="AD331" s="2" t="s">
        <v>18</v>
      </c>
      <c r="AE331" s="2">
        <v>967257</v>
      </c>
      <c r="AF331" s="2">
        <v>967257</v>
      </c>
      <c r="AG331">
        <v>18.355</v>
      </c>
      <c r="AH331" s="18"/>
      <c r="AI331" t="s">
        <v>88</v>
      </c>
      <c r="AJ331" t="s">
        <v>89</v>
      </c>
      <c r="AN331" s="18"/>
      <c r="AQ331" s="18"/>
      <c r="AR331" s="18"/>
      <c r="AS331" s="2"/>
      <c r="AT331" t="s">
        <v>90</v>
      </c>
      <c r="AU331" t="s">
        <v>91</v>
      </c>
      <c r="AV331" t="s">
        <v>90</v>
      </c>
      <c r="AW331" s="18">
        <v>1.0388999999999999</v>
      </c>
      <c r="AX331" s="13">
        <v>0</v>
      </c>
      <c r="AY331" s="11"/>
    </row>
    <row r="332" spans="1:51" hidden="1" x14ac:dyDescent="0.35">
      <c r="A332" s="14" t="str">
        <f>MatriceN[[#This Row],[ifrs_qualification]]&amp;"_"&amp;MatriceN[[#This Row],[underlying_nature]]</f>
        <v>ND_OTHER</v>
      </c>
      <c r="B332" s="17" t="s">
        <v>113</v>
      </c>
      <c r="C332" s="17">
        <v>5276226</v>
      </c>
      <c r="D332" s="17" t="s">
        <v>79</v>
      </c>
      <c r="E332" s="17" t="s">
        <v>127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0"/>
      <c r="L332" s="10"/>
      <c r="M332">
        <v>9300</v>
      </c>
      <c r="N332" t="s">
        <v>1</v>
      </c>
      <c r="O332" t="s">
        <v>81</v>
      </c>
      <c r="P332" t="s">
        <v>82</v>
      </c>
      <c r="Q332">
        <v>5276226</v>
      </c>
      <c r="R332" t="s">
        <v>136</v>
      </c>
      <c r="S332" t="s">
        <v>84</v>
      </c>
      <c r="T332" t="s">
        <v>85</v>
      </c>
      <c r="U332" t="s">
        <v>129</v>
      </c>
      <c r="X332" s="7">
        <v>45281</v>
      </c>
      <c r="Y332" s="7">
        <v>45287</v>
      </c>
      <c r="Z332" s="7">
        <v>45413</v>
      </c>
      <c r="AA332" t="s">
        <v>130</v>
      </c>
      <c r="AB332" s="2">
        <v>40971535.420000002</v>
      </c>
      <c r="AC332" s="2">
        <v>40971535.420000002</v>
      </c>
      <c r="AD332" s="2" t="s">
        <v>18</v>
      </c>
      <c r="AE332" s="2">
        <v>2232173</v>
      </c>
      <c r="AF332" s="2">
        <v>2232173</v>
      </c>
      <c r="AG332">
        <v>18.355</v>
      </c>
      <c r="AH332" s="18"/>
      <c r="AI332" t="s">
        <v>88</v>
      </c>
      <c r="AJ332" t="s">
        <v>89</v>
      </c>
      <c r="AN332" s="18"/>
      <c r="AQ332" s="18"/>
      <c r="AR332" s="18"/>
      <c r="AS332" s="2"/>
      <c r="AT332" t="s">
        <v>90</v>
      </c>
      <c r="AU332" t="s">
        <v>91</v>
      </c>
      <c r="AV332" t="s">
        <v>90</v>
      </c>
      <c r="AW332" s="18">
        <v>1.0388999999999999</v>
      </c>
      <c r="AX332" s="13">
        <v>0</v>
      </c>
      <c r="AY332" s="11"/>
    </row>
    <row r="333" spans="1:51" hidden="1" x14ac:dyDescent="0.35">
      <c r="A333" s="14" t="str">
        <f>MatriceN[[#This Row],[ifrs_qualification]]&amp;"_"&amp;MatriceN[[#This Row],[underlying_nature]]</f>
        <v>ND_OTHER</v>
      </c>
      <c r="B333" s="17" t="s">
        <v>113</v>
      </c>
      <c r="C333" s="17">
        <v>5276227</v>
      </c>
      <c r="D333" s="17" t="s">
        <v>79</v>
      </c>
      <c r="E333" s="17" t="s">
        <v>127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0"/>
      <c r="L333" s="10"/>
      <c r="M333">
        <v>9300</v>
      </c>
      <c r="N333" t="s">
        <v>1</v>
      </c>
      <c r="O333" t="s">
        <v>81</v>
      </c>
      <c r="P333" t="s">
        <v>82</v>
      </c>
      <c r="Q333">
        <v>5276227</v>
      </c>
      <c r="R333" t="s">
        <v>136</v>
      </c>
      <c r="S333" t="s">
        <v>84</v>
      </c>
      <c r="T333" t="s">
        <v>85</v>
      </c>
      <c r="U333" t="s">
        <v>129</v>
      </c>
      <c r="X333" s="7">
        <v>45281</v>
      </c>
      <c r="Y333" s="7">
        <v>45287</v>
      </c>
      <c r="Z333" s="7">
        <v>45446</v>
      </c>
      <c r="AA333" t="s">
        <v>130</v>
      </c>
      <c r="AB333" s="2">
        <v>42237406.350000001</v>
      </c>
      <c r="AC333" s="2">
        <v>42237406.350000001</v>
      </c>
      <c r="AD333" s="2" t="s">
        <v>18</v>
      </c>
      <c r="AE333" s="2">
        <v>2301139</v>
      </c>
      <c r="AF333" s="2">
        <v>2301139</v>
      </c>
      <c r="AG333">
        <v>18.355</v>
      </c>
      <c r="AH333" s="18"/>
      <c r="AI333" t="s">
        <v>88</v>
      </c>
      <c r="AJ333" t="s">
        <v>89</v>
      </c>
      <c r="AN333" s="18"/>
      <c r="AQ333" s="18"/>
      <c r="AR333" s="18"/>
      <c r="AS333" s="2"/>
      <c r="AT333" t="s">
        <v>90</v>
      </c>
      <c r="AU333" t="s">
        <v>91</v>
      </c>
      <c r="AV333" t="s">
        <v>90</v>
      </c>
      <c r="AW333" s="18">
        <v>1.0388999999999999</v>
      </c>
      <c r="AX333" s="13">
        <v>0</v>
      </c>
      <c r="AY333" s="11"/>
    </row>
    <row r="334" spans="1:51" hidden="1" x14ac:dyDescent="0.35">
      <c r="A334" s="14" t="str">
        <f>MatriceN[[#This Row],[ifrs_qualification]]&amp;"_"&amp;MatriceN[[#This Row],[underlying_nature]]</f>
        <v>ND_OTHER</v>
      </c>
      <c r="B334" s="17" t="s">
        <v>113</v>
      </c>
      <c r="C334" s="17">
        <v>5276228</v>
      </c>
      <c r="D334" s="17" t="s">
        <v>79</v>
      </c>
      <c r="E334" s="17" t="s">
        <v>127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0"/>
      <c r="L334" s="10"/>
      <c r="M334">
        <v>9300</v>
      </c>
      <c r="N334" t="s">
        <v>1</v>
      </c>
      <c r="O334" t="s">
        <v>81</v>
      </c>
      <c r="P334" t="s">
        <v>82</v>
      </c>
      <c r="Q334">
        <v>5276228</v>
      </c>
      <c r="R334" t="s">
        <v>136</v>
      </c>
      <c r="S334" t="s">
        <v>84</v>
      </c>
      <c r="T334" t="s">
        <v>85</v>
      </c>
      <c r="U334" t="s">
        <v>129</v>
      </c>
      <c r="X334" s="7">
        <v>45281</v>
      </c>
      <c r="Y334" s="7">
        <v>45287</v>
      </c>
      <c r="Z334" s="7">
        <v>45474</v>
      </c>
      <c r="AA334" t="s">
        <v>130</v>
      </c>
      <c r="AB334" s="2">
        <v>87306144.859999999</v>
      </c>
      <c r="AC334" s="2">
        <v>87306144.859999999</v>
      </c>
      <c r="AD334" s="2" t="s">
        <v>18</v>
      </c>
      <c r="AE334" s="2">
        <v>4756532</v>
      </c>
      <c r="AF334" s="2">
        <v>4756532</v>
      </c>
      <c r="AG334">
        <v>18.355</v>
      </c>
      <c r="AH334" s="18"/>
      <c r="AI334" t="s">
        <v>88</v>
      </c>
      <c r="AJ334" t="s">
        <v>89</v>
      </c>
      <c r="AN334" s="18"/>
      <c r="AQ334" s="18"/>
      <c r="AR334" s="18"/>
      <c r="AS334" s="2"/>
      <c r="AT334" t="s">
        <v>90</v>
      </c>
      <c r="AU334" t="s">
        <v>91</v>
      </c>
      <c r="AV334" t="s">
        <v>90</v>
      </c>
      <c r="AW334" s="18">
        <v>1.0388999999999999</v>
      </c>
      <c r="AX334" s="13">
        <v>0</v>
      </c>
      <c r="AY334" s="11"/>
    </row>
    <row r="335" spans="1:51" hidden="1" x14ac:dyDescent="0.35">
      <c r="A335" s="14" t="str">
        <f>MatriceN[[#This Row],[ifrs_qualification]]&amp;"_"&amp;MatriceN[[#This Row],[underlying_nature]]</f>
        <v>ND_OTHER</v>
      </c>
      <c r="B335" s="17" t="s">
        <v>113</v>
      </c>
      <c r="C335" s="17">
        <v>5276229</v>
      </c>
      <c r="D335" s="17" t="s">
        <v>79</v>
      </c>
      <c r="E335" s="17" t="s">
        <v>127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0"/>
      <c r="L335" s="10"/>
      <c r="M335">
        <v>9300</v>
      </c>
      <c r="N335" t="s">
        <v>1</v>
      </c>
      <c r="O335" t="s">
        <v>81</v>
      </c>
      <c r="P335" t="s">
        <v>82</v>
      </c>
      <c r="Q335">
        <v>5276229</v>
      </c>
      <c r="R335" t="s">
        <v>136</v>
      </c>
      <c r="S335" t="s">
        <v>84</v>
      </c>
      <c r="T335" t="s">
        <v>85</v>
      </c>
      <c r="U335" t="s">
        <v>129</v>
      </c>
      <c r="X335" s="7">
        <v>45281</v>
      </c>
      <c r="Y335" s="7">
        <v>45287</v>
      </c>
      <c r="Z335" s="7">
        <v>45505</v>
      </c>
      <c r="AA335" t="s">
        <v>130</v>
      </c>
      <c r="AB335" s="2">
        <v>312845391.61000001</v>
      </c>
      <c r="AC335" s="2">
        <v>312845391.61000001</v>
      </c>
      <c r="AD335" s="2" t="s">
        <v>18</v>
      </c>
      <c r="AE335" s="2">
        <v>17044151</v>
      </c>
      <c r="AF335" s="2">
        <v>17044151</v>
      </c>
      <c r="AG335">
        <v>18.355</v>
      </c>
      <c r="AH335" s="18"/>
      <c r="AI335" t="s">
        <v>88</v>
      </c>
      <c r="AJ335" t="s">
        <v>89</v>
      </c>
      <c r="AN335" s="18"/>
      <c r="AQ335" s="18"/>
      <c r="AR335" s="18"/>
      <c r="AS335" s="2"/>
      <c r="AT335" t="s">
        <v>90</v>
      </c>
      <c r="AU335" t="s">
        <v>91</v>
      </c>
      <c r="AV335" t="s">
        <v>90</v>
      </c>
      <c r="AW335" s="18">
        <v>1.0388999999999999</v>
      </c>
      <c r="AX335" s="13">
        <v>0</v>
      </c>
      <c r="AY335" s="11"/>
    </row>
    <row r="336" spans="1:51" hidden="1" x14ac:dyDescent="0.35">
      <c r="A336" s="14" t="str">
        <f>MatriceN[[#This Row],[ifrs_qualification]]&amp;"_"&amp;MatriceN[[#This Row],[underlying_nature]]</f>
        <v>ND_OTHER</v>
      </c>
      <c r="B336" s="17" t="s">
        <v>113</v>
      </c>
      <c r="C336" s="17">
        <v>5276230</v>
      </c>
      <c r="D336" s="17" t="s">
        <v>79</v>
      </c>
      <c r="E336" s="17" t="s">
        <v>127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0"/>
      <c r="L336" s="10"/>
      <c r="M336">
        <v>9300</v>
      </c>
      <c r="N336" t="s">
        <v>1</v>
      </c>
      <c r="O336" t="s">
        <v>81</v>
      </c>
      <c r="P336" t="s">
        <v>82</v>
      </c>
      <c r="Q336">
        <v>5276230</v>
      </c>
      <c r="R336" t="s">
        <v>136</v>
      </c>
      <c r="S336" t="s">
        <v>84</v>
      </c>
      <c r="T336" t="s">
        <v>85</v>
      </c>
      <c r="U336" t="s">
        <v>129</v>
      </c>
      <c r="X336" s="7">
        <v>45281</v>
      </c>
      <c r="Y336" s="7">
        <v>45287</v>
      </c>
      <c r="Z336" s="7">
        <v>45538</v>
      </c>
      <c r="AA336" t="s">
        <v>130</v>
      </c>
      <c r="AB336" s="2">
        <v>321684682.38</v>
      </c>
      <c r="AC336" s="2">
        <v>321684682.38</v>
      </c>
      <c r="AD336" s="2" t="s">
        <v>18</v>
      </c>
      <c r="AE336" s="2">
        <v>17525725</v>
      </c>
      <c r="AF336" s="2">
        <v>17525725</v>
      </c>
      <c r="AG336">
        <v>18.355</v>
      </c>
      <c r="AH336" s="18"/>
      <c r="AI336" t="s">
        <v>88</v>
      </c>
      <c r="AJ336" t="s">
        <v>89</v>
      </c>
      <c r="AN336" s="18"/>
      <c r="AQ336" s="18"/>
      <c r="AR336" s="18"/>
      <c r="AS336" s="2"/>
      <c r="AT336" t="s">
        <v>90</v>
      </c>
      <c r="AU336" t="s">
        <v>91</v>
      </c>
      <c r="AV336" t="s">
        <v>90</v>
      </c>
      <c r="AW336" s="18">
        <v>1.0388999999999999</v>
      </c>
      <c r="AX336" s="13">
        <v>0</v>
      </c>
      <c r="AY336" s="11"/>
    </row>
    <row r="337" spans="1:51" hidden="1" x14ac:dyDescent="0.35">
      <c r="A337" s="14" t="str">
        <f>MatriceN[[#This Row],[ifrs_qualification]]&amp;"_"&amp;MatriceN[[#This Row],[underlying_nature]]</f>
        <v>ND_OTHER</v>
      </c>
      <c r="B337" s="17" t="s">
        <v>113</v>
      </c>
      <c r="C337" s="17">
        <v>5276231</v>
      </c>
      <c r="D337" s="17" t="s">
        <v>79</v>
      </c>
      <c r="E337" s="17" t="s">
        <v>127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0"/>
      <c r="L337" s="10"/>
      <c r="M337">
        <v>9300</v>
      </c>
      <c r="N337" t="s">
        <v>1</v>
      </c>
      <c r="O337" t="s">
        <v>81</v>
      </c>
      <c r="P337" t="s">
        <v>82</v>
      </c>
      <c r="Q337">
        <v>5276231</v>
      </c>
      <c r="R337" t="s">
        <v>136</v>
      </c>
      <c r="S337" t="s">
        <v>84</v>
      </c>
      <c r="T337" t="s">
        <v>85</v>
      </c>
      <c r="U337" t="s">
        <v>129</v>
      </c>
      <c r="X337" s="7">
        <v>45281</v>
      </c>
      <c r="Y337" s="7">
        <v>45287</v>
      </c>
      <c r="Z337" s="7">
        <v>45566</v>
      </c>
      <c r="AA337" t="s">
        <v>130</v>
      </c>
      <c r="AB337" s="2">
        <v>425086932.44999999</v>
      </c>
      <c r="AC337" s="2">
        <v>425086932.44999999</v>
      </c>
      <c r="AD337" s="2" t="s">
        <v>18</v>
      </c>
      <c r="AE337" s="2">
        <v>23159190</v>
      </c>
      <c r="AF337" s="2">
        <v>23159190</v>
      </c>
      <c r="AG337">
        <v>18.355</v>
      </c>
      <c r="AH337" s="18"/>
      <c r="AI337" t="s">
        <v>88</v>
      </c>
      <c r="AJ337" t="s">
        <v>89</v>
      </c>
      <c r="AN337" s="18"/>
      <c r="AQ337" s="18"/>
      <c r="AR337" s="18"/>
      <c r="AS337" s="2"/>
      <c r="AT337" t="s">
        <v>90</v>
      </c>
      <c r="AU337" t="s">
        <v>91</v>
      </c>
      <c r="AV337" t="s">
        <v>90</v>
      </c>
      <c r="AW337" s="18">
        <v>1.0388999999999999</v>
      </c>
      <c r="AX337" s="13">
        <v>0</v>
      </c>
      <c r="AY337" s="11"/>
    </row>
    <row r="338" spans="1:51" hidden="1" x14ac:dyDescent="0.35">
      <c r="A338" s="14" t="str">
        <f>MatriceN[[#This Row],[ifrs_qualification]]&amp;"_"&amp;MatriceN[[#This Row],[underlying_nature]]</f>
        <v>ND_OTHER</v>
      </c>
      <c r="B338" s="17" t="s">
        <v>113</v>
      </c>
      <c r="C338" s="17">
        <v>5276232</v>
      </c>
      <c r="D338" s="17" t="s">
        <v>79</v>
      </c>
      <c r="E338" s="17" t="s">
        <v>127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0"/>
      <c r="L338" s="10"/>
      <c r="M338">
        <v>9300</v>
      </c>
      <c r="N338" t="s">
        <v>1</v>
      </c>
      <c r="O338" t="s">
        <v>81</v>
      </c>
      <c r="P338" t="s">
        <v>82</v>
      </c>
      <c r="Q338">
        <v>5276232</v>
      </c>
      <c r="R338" t="s">
        <v>136</v>
      </c>
      <c r="S338" t="s">
        <v>84</v>
      </c>
      <c r="T338" t="s">
        <v>85</v>
      </c>
      <c r="U338" t="s">
        <v>129</v>
      </c>
      <c r="X338" s="7">
        <v>45281</v>
      </c>
      <c r="Y338" s="7">
        <v>45287</v>
      </c>
      <c r="Z338" s="7">
        <v>45597</v>
      </c>
      <c r="AA338" t="s">
        <v>130</v>
      </c>
      <c r="AB338" s="2">
        <v>421608421.33999997</v>
      </c>
      <c r="AC338" s="2">
        <v>421608421.33999997</v>
      </c>
      <c r="AD338" s="2" t="s">
        <v>18</v>
      </c>
      <c r="AE338" s="2">
        <v>22969677</v>
      </c>
      <c r="AF338" s="2">
        <v>22969677</v>
      </c>
      <c r="AG338">
        <v>18.355</v>
      </c>
      <c r="AH338" s="18"/>
      <c r="AI338" t="s">
        <v>88</v>
      </c>
      <c r="AJ338" t="s">
        <v>89</v>
      </c>
      <c r="AN338" s="18"/>
      <c r="AQ338" s="18"/>
      <c r="AR338" s="18"/>
      <c r="AS338" s="2"/>
      <c r="AT338" t="s">
        <v>90</v>
      </c>
      <c r="AU338" t="s">
        <v>91</v>
      </c>
      <c r="AV338" t="s">
        <v>90</v>
      </c>
      <c r="AW338" s="18">
        <v>1.0388999999999999</v>
      </c>
      <c r="AX338" s="13">
        <v>0</v>
      </c>
      <c r="AY338" s="11"/>
    </row>
    <row r="339" spans="1:51" hidden="1" x14ac:dyDescent="0.35">
      <c r="A339" s="14" t="str">
        <f>MatriceN[[#This Row],[ifrs_qualification]]&amp;"_"&amp;MatriceN[[#This Row],[underlying_nature]]</f>
        <v>ND_OTHER</v>
      </c>
      <c r="B339" s="17" t="s">
        <v>113</v>
      </c>
      <c r="C339" s="17">
        <v>5276233</v>
      </c>
      <c r="D339" s="17" t="s">
        <v>79</v>
      </c>
      <c r="E339" s="17" t="s">
        <v>127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0"/>
      <c r="L339" s="10"/>
      <c r="M339">
        <v>9300</v>
      </c>
      <c r="N339" t="s">
        <v>1</v>
      </c>
      <c r="O339" t="s">
        <v>81</v>
      </c>
      <c r="P339" t="s">
        <v>82</v>
      </c>
      <c r="Q339">
        <v>5276233</v>
      </c>
      <c r="R339" t="s">
        <v>136</v>
      </c>
      <c r="S339" t="s">
        <v>84</v>
      </c>
      <c r="T339" t="s">
        <v>85</v>
      </c>
      <c r="U339" t="s">
        <v>129</v>
      </c>
      <c r="X339" s="7">
        <v>45281</v>
      </c>
      <c r="Y339" s="7">
        <v>45287</v>
      </c>
      <c r="Z339" s="7">
        <v>45628</v>
      </c>
      <c r="AA339" t="s">
        <v>130</v>
      </c>
      <c r="AB339" s="2">
        <v>460139549.37</v>
      </c>
      <c r="AC339" s="2">
        <v>460139549.37</v>
      </c>
      <c r="AD339" s="2" t="s">
        <v>18</v>
      </c>
      <c r="AE339" s="2">
        <v>25068894</v>
      </c>
      <c r="AF339" s="2">
        <v>25068894</v>
      </c>
      <c r="AG339">
        <v>18.355</v>
      </c>
      <c r="AH339" s="18"/>
      <c r="AI339" t="s">
        <v>88</v>
      </c>
      <c r="AJ339" t="s">
        <v>89</v>
      </c>
      <c r="AN339" s="18"/>
      <c r="AQ339" s="18"/>
      <c r="AR339" s="18"/>
      <c r="AS339" s="2"/>
      <c r="AT339" t="s">
        <v>90</v>
      </c>
      <c r="AU339" t="s">
        <v>91</v>
      </c>
      <c r="AV339" t="s">
        <v>90</v>
      </c>
      <c r="AW339" s="18">
        <v>1.0388999999999999</v>
      </c>
      <c r="AX339" s="13">
        <v>0</v>
      </c>
      <c r="AY339" s="11"/>
    </row>
    <row r="340" spans="1:51" hidden="1" x14ac:dyDescent="0.35">
      <c r="A340" s="14" t="str">
        <f>MatriceN[[#This Row],[ifrs_qualification]]&amp;"_"&amp;MatriceN[[#This Row],[underlying_nature]]</f>
        <v>ND_OTHER</v>
      </c>
      <c r="B340" s="17" t="s">
        <v>113</v>
      </c>
      <c r="C340" s="17">
        <v>5276234</v>
      </c>
      <c r="D340" s="17" t="s">
        <v>79</v>
      </c>
      <c r="E340" s="17" t="s">
        <v>127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0"/>
      <c r="L340" s="10"/>
      <c r="M340">
        <v>9300</v>
      </c>
      <c r="N340" t="s">
        <v>1</v>
      </c>
      <c r="O340" t="s">
        <v>81</v>
      </c>
      <c r="P340" t="s">
        <v>82</v>
      </c>
      <c r="Q340">
        <v>5276234</v>
      </c>
      <c r="R340" t="s">
        <v>136</v>
      </c>
      <c r="S340" t="s">
        <v>84</v>
      </c>
      <c r="T340" t="s">
        <v>85</v>
      </c>
      <c r="U340" t="s">
        <v>129</v>
      </c>
      <c r="X340" s="7">
        <v>45281</v>
      </c>
      <c r="Y340" s="7">
        <v>45287</v>
      </c>
      <c r="Z340" s="7">
        <v>45659</v>
      </c>
      <c r="AA340" t="s">
        <v>130</v>
      </c>
      <c r="AB340" s="2">
        <v>102658707.38</v>
      </c>
      <c r="AC340" s="2">
        <v>102658707.38</v>
      </c>
      <c r="AD340" s="2" t="s">
        <v>18</v>
      </c>
      <c r="AE340" s="2">
        <v>5592956</v>
      </c>
      <c r="AF340" s="2">
        <v>5592956</v>
      </c>
      <c r="AG340">
        <v>18.355</v>
      </c>
      <c r="AH340" s="18"/>
      <c r="AI340" t="s">
        <v>88</v>
      </c>
      <c r="AJ340" t="s">
        <v>89</v>
      </c>
      <c r="AN340" s="18"/>
      <c r="AQ340" s="18"/>
      <c r="AR340" s="18"/>
      <c r="AS340" s="2"/>
      <c r="AT340" t="s">
        <v>90</v>
      </c>
      <c r="AU340" t="s">
        <v>91</v>
      </c>
      <c r="AV340" t="s">
        <v>90</v>
      </c>
      <c r="AW340" s="18">
        <v>1.0388999999999999</v>
      </c>
      <c r="AX340" s="13">
        <v>0</v>
      </c>
      <c r="AY340" s="11"/>
    </row>
    <row r="341" spans="1:51" hidden="1" x14ac:dyDescent="0.35">
      <c r="A341" s="14" t="str">
        <f>MatriceN[[#This Row],[ifrs_qualification]]&amp;"_"&amp;MatriceN[[#This Row],[underlying_nature]]</f>
        <v>ND_OTHER</v>
      </c>
      <c r="B341" s="17" t="s">
        <v>113</v>
      </c>
      <c r="C341" s="17">
        <v>5276235</v>
      </c>
      <c r="D341" s="17" t="s">
        <v>79</v>
      </c>
      <c r="E341" s="17" t="s">
        <v>127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0"/>
      <c r="L341" s="10"/>
      <c r="M341">
        <v>9300</v>
      </c>
      <c r="N341" t="s">
        <v>1</v>
      </c>
      <c r="O341" t="s">
        <v>81</v>
      </c>
      <c r="P341" t="s">
        <v>82</v>
      </c>
      <c r="Q341">
        <v>5276235</v>
      </c>
      <c r="R341" t="s">
        <v>136</v>
      </c>
      <c r="S341" t="s">
        <v>84</v>
      </c>
      <c r="T341" t="s">
        <v>85</v>
      </c>
      <c r="U341" t="s">
        <v>129</v>
      </c>
      <c r="X341" s="7">
        <v>45281</v>
      </c>
      <c r="Y341" s="7">
        <v>45287</v>
      </c>
      <c r="Z341" s="7">
        <v>45691</v>
      </c>
      <c r="AA341" t="s">
        <v>130</v>
      </c>
      <c r="AB341" s="2">
        <v>669324858.22000003</v>
      </c>
      <c r="AC341" s="2">
        <v>669324858.22000003</v>
      </c>
      <c r="AD341" s="2" t="s">
        <v>18</v>
      </c>
      <c r="AE341" s="2">
        <v>36465533</v>
      </c>
      <c r="AF341" s="2">
        <v>36465533</v>
      </c>
      <c r="AG341">
        <v>18.355</v>
      </c>
      <c r="AH341" s="18"/>
      <c r="AI341" t="s">
        <v>88</v>
      </c>
      <c r="AJ341" t="s">
        <v>89</v>
      </c>
      <c r="AN341" s="18"/>
      <c r="AQ341" s="18"/>
      <c r="AR341" s="18"/>
      <c r="AS341" s="2"/>
      <c r="AT341" t="s">
        <v>90</v>
      </c>
      <c r="AU341" t="s">
        <v>91</v>
      </c>
      <c r="AV341" t="s">
        <v>90</v>
      </c>
      <c r="AW341" s="18">
        <v>1.0388999999999999</v>
      </c>
      <c r="AX341" s="13">
        <v>0</v>
      </c>
      <c r="AY341" s="11"/>
    </row>
    <row r="342" spans="1:51" hidden="1" x14ac:dyDescent="0.35">
      <c r="A342" s="14" t="str">
        <f>MatriceN[[#This Row],[ifrs_qualification]]&amp;"_"&amp;MatriceN[[#This Row],[underlying_nature]]</f>
        <v>ND_OTHER</v>
      </c>
      <c r="B342" s="17" t="s">
        <v>113</v>
      </c>
      <c r="C342" s="17">
        <v>5276236</v>
      </c>
      <c r="D342" s="17" t="s">
        <v>79</v>
      </c>
      <c r="E342" s="17" t="s">
        <v>127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0"/>
      <c r="L342" s="10"/>
      <c r="M342">
        <v>9300</v>
      </c>
      <c r="N342" t="s">
        <v>1</v>
      </c>
      <c r="O342" t="s">
        <v>81</v>
      </c>
      <c r="P342" t="s">
        <v>82</v>
      </c>
      <c r="Q342">
        <v>5276236</v>
      </c>
      <c r="R342" t="s">
        <v>136</v>
      </c>
      <c r="S342" t="s">
        <v>84</v>
      </c>
      <c r="T342" t="s">
        <v>85</v>
      </c>
      <c r="U342" t="s">
        <v>129</v>
      </c>
      <c r="X342" s="7">
        <v>45281</v>
      </c>
      <c r="Y342" s="7">
        <v>45287</v>
      </c>
      <c r="Z342" s="7">
        <v>45719</v>
      </c>
      <c r="AA342" t="s">
        <v>130</v>
      </c>
      <c r="AB342" s="2">
        <v>57886916.060000002</v>
      </c>
      <c r="AC342" s="2">
        <v>57886916.060000002</v>
      </c>
      <c r="AD342" s="2" t="s">
        <v>18</v>
      </c>
      <c r="AE342" s="2">
        <v>3153741</v>
      </c>
      <c r="AF342" s="2">
        <v>3153741</v>
      </c>
      <c r="AG342">
        <v>18.355</v>
      </c>
      <c r="AH342" s="18"/>
      <c r="AI342" t="s">
        <v>88</v>
      </c>
      <c r="AJ342" t="s">
        <v>89</v>
      </c>
      <c r="AN342" s="18"/>
      <c r="AQ342" s="18"/>
      <c r="AR342" s="18"/>
      <c r="AS342" s="2"/>
      <c r="AT342" t="s">
        <v>90</v>
      </c>
      <c r="AU342" t="s">
        <v>91</v>
      </c>
      <c r="AV342" t="s">
        <v>90</v>
      </c>
      <c r="AW342" s="18">
        <v>1.0388999999999999</v>
      </c>
      <c r="AX342" s="13">
        <v>0</v>
      </c>
      <c r="AY342" s="11"/>
    </row>
    <row r="343" spans="1:51" hidden="1" x14ac:dyDescent="0.35">
      <c r="A343" s="14" t="str">
        <f>MatriceN[[#This Row],[ifrs_qualification]]&amp;"_"&amp;MatriceN[[#This Row],[underlying_nature]]</f>
        <v>ND_OTHER</v>
      </c>
      <c r="B343" s="17" t="s">
        <v>113</v>
      </c>
      <c r="C343" s="17">
        <v>5276237</v>
      </c>
      <c r="D343" s="17" t="s">
        <v>79</v>
      </c>
      <c r="E343" s="17" t="s">
        <v>127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0"/>
      <c r="L343" s="10"/>
      <c r="M343">
        <v>9300</v>
      </c>
      <c r="N343" t="s">
        <v>1</v>
      </c>
      <c r="O343" t="s">
        <v>81</v>
      </c>
      <c r="P343" t="s">
        <v>82</v>
      </c>
      <c r="Q343">
        <v>5276237</v>
      </c>
      <c r="R343" t="s">
        <v>136</v>
      </c>
      <c r="S343" t="s">
        <v>84</v>
      </c>
      <c r="T343" t="s">
        <v>85</v>
      </c>
      <c r="U343" t="s">
        <v>129</v>
      </c>
      <c r="X343" s="7">
        <v>45281</v>
      </c>
      <c r="Y343" s="7">
        <v>45287</v>
      </c>
      <c r="Z343" s="7">
        <v>45748</v>
      </c>
      <c r="AA343" t="s">
        <v>130</v>
      </c>
      <c r="AB343" s="2">
        <v>41076213.979999997</v>
      </c>
      <c r="AC343" s="2">
        <v>41076213.979999997</v>
      </c>
      <c r="AD343" s="2" t="s">
        <v>18</v>
      </c>
      <c r="AE343" s="2">
        <v>2237876</v>
      </c>
      <c r="AF343" s="2">
        <v>2237876</v>
      </c>
      <c r="AG343">
        <v>18.355</v>
      </c>
      <c r="AH343" s="18"/>
      <c r="AI343" t="s">
        <v>88</v>
      </c>
      <c r="AJ343" t="s">
        <v>89</v>
      </c>
      <c r="AN343" s="18"/>
      <c r="AQ343" s="18"/>
      <c r="AR343" s="18"/>
      <c r="AS343" s="2"/>
      <c r="AT343" t="s">
        <v>90</v>
      </c>
      <c r="AU343" t="s">
        <v>91</v>
      </c>
      <c r="AV343" t="s">
        <v>90</v>
      </c>
      <c r="AW343" s="18">
        <v>1.0388999999999999</v>
      </c>
      <c r="AX343" s="13">
        <v>0</v>
      </c>
      <c r="AY343" s="11"/>
    </row>
    <row r="344" spans="1:51" hidden="1" x14ac:dyDescent="0.35">
      <c r="A344" s="14" t="str">
        <f>MatriceN[[#This Row],[ifrs_qualification]]&amp;"_"&amp;MatriceN[[#This Row],[underlying_nature]]</f>
        <v>ND_OTHER</v>
      </c>
      <c r="B344" s="17" t="s">
        <v>113</v>
      </c>
      <c r="C344" s="17">
        <v>5276238</v>
      </c>
      <c r="D344" s="17" t="s">
        <v>79</v>
      </c>
      <c r="E344" s="17" t="s">
        <v>127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0"/>
      <c r="L344" s="10"/>
      <c r="M344">
        <v>9300</v>
      </c>
      <c r="N344" t="s">
        <v>1</v>
      </c>
      <c r="O344" t="s">
        <v>81</v>
      </c>
      <c r="P344" t="s">
        <v>82</v>
      </c>
      <c r="Q344">
        <v>5276238</v>
      </c>
      <c r="R344" t="s">
        <v>136</v>
      </c>
      <c r="S344" t="s">
        <v>84</v>
      </c>
      <c r="T344" t="s">
        <v>85</v>
      </c>
      <c r="U344" t="s">
        <v>129</v>
      </c>
      <c r="X344" s="7">
        <v>45281</v>
      </c>
      <c r="Y344" s="7">
        <v>45287</v>
      </c>
      <c r="Z344" s="7">
        <v>45778</v>
      </c>
      <c r="AA344" t="s">
        <v>130</v>
      </c>
      <c r="AB344" s="2">
        <v>102712065.37</v>
      </c>
      <c r="AC344" s="2">
        <v>102712065.37</v>
      </c>
      <c r="AD344" s="2" t="s">
        <v>18</v>
      </c>
      <c r="AE344" s="2">
        <v>5595863</v>
      </c>
      <c r="AF344" s="2">
        <v>5595863</v>
      </c>
      <c r="AG344">
        <v>18.355</v>
      </c>
      <c r="AH344" s="18"/>
      <c r="AI344" t="s">
        <v>88</v>
      </c>
      <c r="AJ344" t="s">
        <v>89</v>
      </c>
      <c r="AN344" s="18"/>
      <c r="AQ344" s="18"/>
      <c r="AR344" s="18"/>
      <c r="AS344" s="2"/>
      <c r="AT344" t="s">
        <v>90</v>
      </c>
      <c r="AU344" t="s">
        <v>91</v>
      </c>
      <c r="AV344" t="s">
        <v>90</v>
      </c>
      <c r="AW344" s="18">
        <v>1.0388999999999999</v>
      </c>
      <c r="AX344" s="13">
        <v>0</v>
      </c>
      <c r="AY344" s="11"/>
    </row>
    <row r="345" spans="1:51" hidden="1" x14ac:dyDescent="0.35">
      <c r="A345" s="14" t="str">
        <f>MatriceN[[#This Row],[ifrs_qualification]]&amp;"_"&amp;MatriceN[[#This Row],[underlying_nature]]</f>
        <v>ND_OTHER</v>
      </c>
      <c r="B345" s="17" t="s">
        <v>113</v>
      </c>
      <c r="C345" s="17">
        <v>5276239</v>
      </c>
      <c r="D345" s="17" t="s">
        <v>79</v>
      </c>
      <c r="E345" s="17" t="s">
        <v>127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0"/>
      <c r="L345" s="10"/>
      <c r="M345">
        <v>9300</v>
      </c>
      <c r="N345" t="s">
        <v>1</v>
      </c>
      <c r="O345" t="s">
        <v>81</v>
      </c>
      <c r="P345" t="s">
        <v>82</v>
      </c>
      <c r="Q345">
        <v>5276239</v>
      </c>
      <c r="R345" t="s">
        <v>136</v>
      </c>
      <c r="S345" t="s">
        <v>84</v>
      </c>
      <c r="T345" t="s">
        <v>85</v>
      </c>
      <c r="U345" t="s">
        <v>129</v>
      </c>
      <c r="X345" s="7">
        <v>45281</v>
      </c>
      <c r="Y345" s="7">
        <v>45287</v>
      </c>
      <c r="Z345" s="7">
        <v>45810</v>
      </c>
      <c r="AA345" t="s">
        <v>130</v>
      </c>
      <c r="AB345" s="2">
        <v>102712065.37</v>
      </c>
      <c r="AC345" s="2">
        <v>102712065.37</v>
      </c>
      <c r="AD345" s="2" t="s">
        <v>18</v>
      </c>
      <c r="AE345" s="2">
        <v>5595863</v>
      </c>
      <c r="AF345" s="2">
        <v>5595863</v>
      </c>
      <c r="AG345">
        <v>18.355</v>
      </c>
      <c r="AH345" s="18"/>
      <c r="AI345" t="s">
        <v>88</v>
      </c>
      <c r="AJ345" t="s">
        <v>89</v>
      </c>
      <c r="AN345" s="18"/>
      <c r="AQ345" s="18"/>
      <c r="AR345" s="18"/>
      <c r="AS345" s="2"/>
      <c r="AT345" t="s">
        <v>90</v>
      </c>
      <c r="AU345" t="s">
        <v>91</v>
      </c>
      <c r="AV345" t="s">
        <v>90</v>
      </c>
      <c r="AW345" s="18">
        <v>1.0388999999999999</v>
      </c>
      <c r="AX345" s="13">
        <v>0</v>
      </c>
      <c r="AY345" s="11"/>
    </row>
    <row r="346" spans="1:51" hidden="1" x14ac:dyDescent="0.35">
      <c r="A346" s="14" t="str">
        <f>MatriceN[[#This Row],[ifrs_qualification]]&amp;"_"&amp;MatriceN[[#This Row],[underlying_nature]]</f>
        <v>ND_OTHER</v>
      </c>
      <c r="B346" s="17" t="s">
        <v>113</v>
      </c>
      <c r="C346" s="17">
        <v>5276240</v>
      </c>
      <c r="D346" s="17" t="s">
        <v>79</v>
      </c>
      <c r="E346" s="17" t="s">
        <v>127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0"/>
      <c r="L346" s="10"/>
      <c r="M346">
        <v>9300</v>
      </c>
      <c r="N346" t="s">
        <v>1</v>
      </c>
      <c r="O346" t="s">
        <v>81</v>
      </c>
      <c r="P346" t="s">
        <v>82</v>
      </c>
      <c r="Q346">
        <v>5276240</v>
      </c>
      <c r="R346" t="s">
        <v>136</v>
      </c>
      <c r="S346" t="s">
        <v>84</v>
      </c>
      <c r="T346" t="s">
        <v>85</v>
      </c>
      <c r="U346" t="s">
        <v>129</v>
      </c>
      <c r="X346" s="7">
        <v>45281</v>
      </c>
      <c r="Y346" s="7">
        <v>45287</v>
      </c>
      <c r="Z346" s="7">
        <v>45839</v>
      </c>
      <c r="AA346" t="s">
        <v>130</v>
      </c>
      <c r="AB346" s="2">
        <v>3569735.47</v>
      </c>
      <c r="AC346" s="2">
        <v>3569735.47</v>
      </c>
      <c r="AD346" s="2" t="s">
        <v>18</v>
      </c>
      <c r="AE346" s="2">
        <v>194483</v>
      </c>
      <c r="AF346" s="2">
        <v>194483</v>
      </c>
      <c r="AG346">
        <v>18.355</v>
      </c>
      <c r="AH346" s="18"/>
      <c r="AI346" t="s">
        <v>88</v>
      </c>
      <c r="AJ346" t="s">
        <v>89</v>
      </c>
      <c r="AN346" s="18"/>
      <c r="AQ346" s="18"/>
      <c r="AR346" s="18"/>
      <c r="AS346" s="2"/>
      <c r="AT346" t="s">
        <v>90</v>
      </c>
      <c r="AU346" t="s">
        <v>91</v>
      </c>
      <c r="AV346" t="s">
        <v>90</v>
      </c>
      <c r="AW346" s="18">
        <v>1.0388999999999999</v>
      </c>
      <c r="AX346" s="13">
        <v>0</v>
      </c>
      <c r="AY346" s="11"/>
    </row>
    <row r="347" spans="1:51" hidden="1" x14ac:dyDescent="0.35">
      <c r="A347" s="14" t="str">
        <f>MatriceN[[#This Row],[ifrs_qualification]]&amp;"_"&amp;MatriceN[[#This Row],[underlying_nature]]</f>
        <v>ND_OTHER</v>
      </c>
      <c r="B347" s="17" t="s">
        <v>113</v>
      </c>
      <c r="C347" s="17">
        <v>5276241</v>
      </c>
      <c r="D347" s="17" t="s">
        <v>79</v>
      </c>
      <c r="E347" s="17" t="s">
        <v>127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0"/>
      <c r="L347" s="10"/>
      <c r="M347">
        <v>9300</v>
      </c>
      <c r="N347" t="s">
        <v>1</v>
      </c>
      <c r="O347" t="s">
        <v>81</v>
      </c>
      <c r="P347" t="s">
        <v>82</v>
      </c>
      <c r="Q347">
        <v>5276241</v>
      </c>
      <c r="R347" t="s">
        <v>136</v>
      </c>
      <c r="S347" t="s">
        <v>84</v>
      </c>
      <c r="T347" t="s">
        <v>85</v>
      </c>
      <c r="U347" t="s">
        <v>129</v>
      </c>
      <c r="X347" s="7">
        <v>45281</v>
      </c>
      <c r="Y347" s="7">
        <v>45287</v>
      </c>
      <c r="Z347" s="7">
        <v>45870</v>
      </c>
      <c r="AA347" t="s">
        <v>130</v>
      </c>
      <c r="AB347" s="2">
        <v>3569735.47</v>
      </c>
      <c r="AC347" s="2">
        <v>3569735.47</v>
      </c>
      <c r="AD347" s="2" t="s">
        <v>18</v>
      </c>
      <c r="AE347" s="2">
        <v>194483</v>
      </c>
      <c r="AF347" s="2">
        <v>194483</v>
      </c>
      <c r="AG347">
        <v>18.355</v>
      </c>
      <c r="AH347" s="18"/>
      <c r="AI347" t="s">
        <v>88</v>
      </c>
      <c r="AJ347" t="s">
        <v>89</v>
      </c>
      <c r="AN347" s="18"/>
      <c r="AQ347" s="18"/>
      <c r="AR347" s="18"/>
      <c r="AS347" s="2"/>
      <c r="AT347" t="s">
        <v>90</v>
      </c>
      <c r="AU347" t="s">
        <v>91</v>
      </c>
      <c r="AV347" t="s">
        <v>90</v>
      </c>
      <c r="AW347" s="18">
        <v>1.0388999999999999</v>
      </c>
      <c r="AX347" s="13">
        <v>0</v>
      </c>
      <c r="AY347" s="11"/>
    </row>
    <row r="348" spans="1:51" hidden="1" x14ac:dyDescent="0.35">
      <c r="A348" s="14" t="str">
        <f>MatriceN[[#This Row],[ifrs_qualification]]&amp;"_"&amp;MatriceN[[#This Row],[underlying_nature]]</f>
        <v>ND_OTHER</v>
      </c>
      <c r="B348" s="17" t="s">
        <v>113</v>
      </c>
      <c r="C348" s="17">
        <v>5276242</v>
      </c>
      <c r="D348" s="17" t="s">
        <v>79</v>
      </c>
      <c r="E348" s="17" t="s">
        <v>127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0"/>
      <c r="L348" s="10"/>
      <c r="M348">
        <v>9300</v>
      </c>
      <c r="N348" t="s">
        <v>1</v>
      </c>
      <c r="O348" t="s">
        <v>81</v>
      </c>
      <c r="P348" t="s">
        <v>82</v>
      </c>
      <c r="Q348">
        <v>5276242</v>
      </c>
      <c r="R348" t="s">
        <v>136</v>
      </c>
      <c r="S348" t="s">
        <v>84</v>
      </c>
      <c r="T348" t="s">
        <v>85</v>
      </c>
      <c r="U348" t="s">
        <v>129</v>
      </c>
      <c r="X348" s="7">
        <v>45281</v>
      </c>
      <c r="Y348" s="7">
        <v>45287</v>
      </c>
      <c r="Z348" s="7">
        <v>45902</v>
      </c>
      <c r="AA348" t="s">
        <v>130</v>
      </c>
      <c r="AB348" s="2">
        <v>201854395.27000001</v>
      </c>
      <c r="AC348" s="2">
        <v>201854395.27000001</v>
      </c>
      <c r="AD348" s="2" t="s">
        <v>18</v>
      </c>
      <c r="AE348" s="2">
        <v>10997243</v>
      </c>
      <c r="AF348" s="2">
        <v>10997243</v>
      </c>
      <c r="AG348">
        <v>18.355</v>
      </c>
      <c r="AH348" s="18"/>
      <c r="AI348" t="s">
        <v>88</v>
      </c>
      <c r="AJ348" t="s">
        <v>89</v>
      </c>
      <c r="AN348" s="18"/>
      <c r="AQ348" s="18"/>
      <c r="AR348" s="18"/>
      <c r="AS348" s="2"/>
      <c r="AT348" t="s">
        <v>90</v>
      </c>
      <c r="AU348" t="s">
        <v>91</v>
      </c>
      <c r="AV348" t="s">
        <v>90</v>
      </c>
      <c r="AW348" s="18">
        <v>1.0388999999999999</v>
      </c>
      <c r="AX348" s="13">
        <v>0</v>
      </c>
      <c r="AY348" s="11"/>
    </row>
    <row r="349" spans="1:51" hidden="1" x14ac:dyDescent="0.35">
      <c r="A349" s="14" t="str">
        <f>MatriceN[[#This Row],[ifrs_qualification]]&amp;"_"&amp;MatriceN[[#This Row],[underlying_nature]]</f>
        <v>ND_OTHER</v>
      </c>
      <c r="B349" s="17" t="s">
        <v>113</v>
      </c>
      <c r="C349" s="17">
        <v>5276244</v>
      </c>
      <c r="D349" s="17" t="s">
        <v>79</v>
      </c>
      <c r="E349" s="17" t="s">
        <v>127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0"/>
      <c r="L349" s="10"/>
      <c r="M349">
        <v>9300</v>
      </c>
      <c r="N349" t="s">
        <v>1</v>
      </c>
      <c r="O349" t="s">
        <v>81</v>
      </c>
      <c r="P349" t="s">
        <v>82</v>
      </c>
      <c r="Q349">
        <v>5276244</v>
      </c>
      <c r="R349" t="s">
        <v>136</v>
      </c>
      <c r="S349" t="s">
        <v>137</v>
      </c>
      <c r="T349" t="s">
        <v>85</v>
      </c>
      <c r="U349" t="s">
        <v>133</v>
      </c>
      <c r="V349" t="s">
        <v>134</v>
      </c>
      <c r="W349" t="s">
        <v>135</v>
      </c>
      <c r="X349" s="7">
        <v>45281</v>
      </c>
      <c r="Y349" s="7">
        <v>45287</v>
      </c>
      <c r="Z349" s="7">
        <v>45355</v>
      </c>
      <c r="AA349" t="s">
        <v>18</v>
      </c>
      <c r="AB349" s="2">
        <v>20565532</v>
      </c>
      <c r="AC349" s="2">
        <v>20565532</v>
      </c>
      <c r="AD349" s="2" t="s">
        <v>130</v>
      </c>
      <c r="AE349" s="2">
        <v>377480339.86000001</v>
      </c>
      <c r="AF349" s="2">
        <v>377480339.86000001</v>
      </c>
      <c r="AG349">
        <v>18.355</v>
      </c>
      <c r="AH349" s="18"/>
      <c r="AI349" t="s">
        <v>88</v>
      </c>
      <c r="AJ349" t="s">
        <v>89</v>
      </c>
      <c r="AN349" s="18"/>
      <c r="AQ349" s="18"/>
      <c r="AR349" s="18"/>
      <c r="AS349" s="2"/>
      <c r="AT349" t="s">
        <v>90</v>
      </c>
      <c r="AU349" t="s">
        <v>91</v>
      </c>
      <c r="AV349" t="s">
        <v>90</v>
      </c>
      <c r="AW349" s="18">
        <v>1.0388999999999999</v>
      </c>
      <c r="AX349" s="13">
        <v>0</v>
      </c>
      <c r="AY349" s="11"/>
    </row>
    <row r="350" spans="1:51" hidden="1" x14ac:dyDescent="0.35">
      <c r="A350" s="14" t="str">
        <f>MatriceN[[#This Row],[ifrs_qualification]]&amp;"_"&amp;MatriceN[[#This Row],[underlying_nature]]</f>
        <v>ND_OTHER</v>
      </c>
      <c r="B350" s="17" t="s">
        <v>113</v>
      </c>
      <c r="C350" s="17">
        <v>5276246</v>
      </c>
      <c r="D350" s="17" t="s">
        <v>79</v>
      </c>
      <c r="E350" s="17" t="s">
        <v>127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0"/>
      <c r="L350" s="10"/>
      <c r="M350">
        <v>9300</v>
      </c>
      <c r="N350" t="s">
        <v>1</v>
      </c>
      <c r="O350" t="s">
        <v>81</v>
      </c>
      <c r="P350" t="s">
        <v>82</v>
      </c>
      <c r="Q350">
        <v>5276246</v>
      </c>
      <c r="R350" t="s">
        <v>136</v>
      </c>
      <c r="S350" t="s">
        <v>137</v>
      </c>
      <c r="T350" t="s">
        <v>85</v>
      </c>
      <c r="U350" t="s">
        <v>133</v>
      </c>
      <c r="V350" t="s">
        <v>134</v>
      </c>
      <c r="W350" t="s">
        <v>135</v>
      </c>
      <c r="X350" s="7">
        <v>45281</v>
      </c>
      <c r="Y350" s="7">
        <v>45287</v>
      </c>
      <c r="Z350" s="7">
        <v>45355</v>
      </c>
      <c r="AA350" t="s">
        <v>18</v>
      </c>
      <c r="AB350" s="2">
        <v>967257</v>
      </c>
      <c r="AC350" s="2">
        <v>967257</v>
      </c>
      <c r="AD350" s="2" t="s">
        <v>130</v>
      </c>
      <c r="AE350" s="2">
        <v>17754002.239999998</v>
      </c>
      <c r="AF350" s="2">
        <v>17754002.239999998</v>
      </c>
      <c r="AG350">
        <v>18.355</v>
      </c>
      <c r="AH350" s="18"/>
      <c r="AI350" t="s">
        <v>88</v>
      </c>
      <c r="AJ350" t="s">
        <v>89</v>
      </c>
      <c r="AN350" s="18"/>
      <c r="AQ350" s="18"/>
      <c r="AR350" s="18"/>
      <c r="AS350" s="2"/>
      <c r="AT350" t="s">
        <v>90</v>
      </c>
      <c r="AU350" t="s">
        <v>91</v>
      </c>
      <c r="AV350" t="s">
        <v>90</v>
      </c>
      <c r="AW350" s="18">
        <v>1.0388999999999999</v>
      </c>
      <c r="AX350" s="13">
        <v>0</v>
      </c>
      <c r="AY350" s="11"/>
    </row>
    <row r="351" spans="1:51" hidden="1" x14ac:dyDescent="0.35">
      <c r="A351" s="14" t="str">
        <f>MatriceN[[#This Row],[ifrs_qualification]]&amp;"_"&amp;MatriceN[[#This Row],[underlying_nature]]</f>
        <v>ND_OTHER</v>
      </c>
      <c r="B351" s="17" t="s">
        <v>113</v>
      </c>
      <c r="C351" s="17">
        <v>5276248</v>
      </c>
      <c r="D351" s="17" t="s">
        <v>79</v>
      </c>
      <c r="E351" s="17" t="s">
        <v>127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0"/>
      <c r="L351" s="10"/>
      <c r="M351">
        <v>9300</v>
      </c>
      <c r="N351" t="s">
        <v>1</v>
      </c>
      <c r="O351" t="s">
        <v>81</v>
      </c>
      <c r="P351" t="s">
        <v>82</v>
      </c>
      <c r="Q351">
        <v>5276248</v>
      </c>
      <c r="R351" t="s">
        <v>136</v>
      </c>
      <c r="S351" t="s">
        <v>137</v>
      </c>
      <c r="T351" t="s">
        <v>85</v>
      </c>
      <c r="U351" t="s">
        <v>133</v>
      </c>
      <c r="V351" t="s">
        <v>134</v>
      </c>
      <c r="W351" t="s">
        <v>135</v>
      </c>
      <c r="X351" s="7">
        <v>45281</v>
      </c>
      <c r="Y351" s="7">
        <v>45287</v>
      </c>
      <c r="Z351" s="7">
        <v>45384</v>
      </c>
      <c r="AA351" t="s">
        <v>18</v>
      </c>
      <c r="AB351" s="2">
        <v>967257</v>
      </c>
      <c r="AC351" s="2">
        <v>967257</v>
      </c>
      <c r="AD351" s="2" t="s">
        <v>130</v>
      </c>
      <c r="AE351" s="2">
        <v>17754002.239999998</v>
      </c>
      <c r="AF351" s="2">
        <v>17754002.239999998</v>
      </c>
      <c r="AG351">
        <v>18.355</v>
      </c>
      <c r="AH351" s="18"/>
      <c r="AI351" t="s">
        <v>88</v>
      </c>
      <c r="AJ351" t="s">
        <v>89</v>
      </c>
      <c r="AN351" s="18"/>
      <c r="AQ351" s="18"/>
      <c r="AR351" s="18"/>
      <c r="AS351" s="2"/>
      <c r="AT351" t="s">
        <v>90</v>
      </c>
      <c r="AU351" t="s">
        <v>91</v>
      </c>
      <c r="AV351" t="s">
        <v>90</v>
      </c>
      <c r="AW351" s="18">
        <v>1.0388999999999999</v>
      </c>
      <c r="AX351" s="13">
        <v>0</v>
      </c>
      <c r="AY351" s="11"/>
    </row>
    <row r="352" spans="1:51" hidden="1" x14ac:dyDescent="0.35">
      <c r="A352" s="14" t="str">
        <f>MatriceN[[#This Row],[ifrs_qualification]]&amp;"_"&amp;MatriceN[[#This Row],[underlying_nature]]</f>
        <v>ND_OTHER</v>
      </c>
      <c r="B352" s="17" t="s">
        <v>113</v>
      </c>
      <c r="C352" s="17">
        <v>5276250</v>
      </c>
      <c r="D352" s="17" t="s">
        <v>79</v>
      </c>
      <c r="E352" s="17" t="s">
        <v>127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0"/>
      <c r="L352" s="10"/>
      <c r="M352">
        <v>9300</v>
      </c>
      <c r="N352" t="s">
        <v>1</v>
      </c>
      <c r="O352" t="s">
        <v>81</v>
      </c>
      <c r="P352" t="s">
        <v>82</v>
      </c>
      <c r="Q352">
        <v>5276250</v>
      </c>
      <c r="R352" t="s">
        <v>136</v>
      </c>
      <c r="S352" t="s">
        <v>137</v>
      </c>
      <c r="T352" t="s">
        <v>85</v>
      </c>
      <c r="U352" t="s">
        <v>133</v>
      </c>
      <c r="V352" t="s">
        <v>134</v>
      </c>
      <c r="W352" t="s">
        <v>135</v>
      </c>
      <c r="X352" s="7">
        <v>45281</v>
      </c>
      <c r="Y352" s="7">
        <v>45287</v>
      </c>
      <c r="Z352" s="7">
        <v>45413</v>
      </c>
      <c r="AA352" t="s">
        <v>18</v>
      </c>
      <c r="AB352" s="2">
        <v>2232173</v>
      </c>
      <c r="AC352" s="2">
        <v>2232173</v>
      </c>
      <c r="AD352" s="2" t="s">
        <v>130</v>
      </c>
      <c r="AE352" s="2">
        <v>40971535.420000002</v>
      </c>
      <c r="AF352" s="2">
        <v>40971535.420000002</v>
      </c>
      <c r="AG352">
        <v>18.355</v>
      </c>
      <c r="AH352" s="18"/>
      <c r="AI352" t="s">
        <v>88</v>
      </c>
      <c r="AJ352" t="s">
        <v>89</v>
      </c>
      <c r="AN352" s="18"/>
      <c r="AQ352" s="18"/>
      <c r="AR352" s="18"/>
      <c r="AS352" s="2"/>
      <c r="AT352" t="s">
        <v>90</v>
      </c>
      <c r="AU352" t="s">
        <v>91</v>
      </c>
      <c r="AV352" t="s">
        <v>90</v>
      </c>
      <c r="AW352" s="18">
        <v>1.0388999999999999</v>
      </c>
      <c r="AX352" s="13">
        <v>0</v>
      </c>
      <c r="AY352" s="11"/>
    </row>
    <row r="353" spans="1:51" hidden="1" x14ac:dyDescent="0.35">
      <c r="A353" s="14" t="str">
        <f>MatriceN[[#This Row],[ifrs_qualification]]&amp;"_"&amp;MatriceN[[#This Row],[underlying_nature]]</f>
        <v>ND_OTHER</v>
      </c>
      <c r="B353" s="17" t="s">
        <v>113</v>
      </c>
      <c r="C353" s="17">
        <v>5276252</v>
      </c>
      <c r="D353" s="17" t="s">
        <v>79</v>
      </c>
      <c r="E353" s="17" t="s">
        <v>127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0"/>
      <c r="L353" s="10"/>
      <c r="M353">
        <v>9300</v>
      </c>
      <c r="N353" t="s">
        <v>1</v>
      </c>
      <c r="O353" t="s">
        <v>81</v>
      </c>
      <c r="P353" t="s">
        <v>82</v>
      </c>
      <c r="Q353">
        <v>5276252</v>
      </c>
      <c r="R353" t="s">
        <v>136</v>
      </c>
      <c r="S353" t="s">
        <v>137</v>
      </c>
      <c r="T353" t="s">
        <v>85</v>
      </c>
      <c r="U353" t="s">
        <v>133</v>
      </c>
      <c r="V353" t="s">
        <v>134</v>
      </c>
      <c r="W353" t="s">
        <v>135</v>
      </c>
      <c r="X353" s="7">
        <v>45281</v>
      </c>
      <c r="Y353" s="7">
        <v>45287</v>
      </c>
      <c r="Z353" s="7">
        <v>45446</v>
      </c>
      <c r="AA353" t="s">
        <v>18</v>
      </c>
      <c r="AB353" s="2">
        <v>2301139</v>
      </c>
      <c r="AC353" s="2">
        <v>2301139</v>
      </c>
      <c r="AD353" s="2" t="s">
        <v>130</v>
      </c>
      <c r="AE353" s="2">
        <v>42237406.350000001</v>
      </c>
      <c r="AF353" s="2">
        <v>42237406.350000001</v>
      </c>
      <c r="AG353">
        <v>18.355</v>
      </c>
      <c r="AH353" s="18"/>
      <c r="AI353" t="s">
        <v>88</v>
      </c>
      <c r="AJ353" t="s">
        <v>89</v>
      </c>
      <c r="AN353" s="18"/>
      <c r="AQ353" s="18"/>
      <c r="AR353" s="18"/>
      <c r="AS353" s="2"/>
      <c r="AT353" t="s">
        <v>90</v>
      </c>
      <c r="AU353" t="s">
        <v>91</v>
      </c>
      <c r="AV353" t="s">
        <v>90</v>
      </c>
      <c r="AW353" s="18">
        <v>1.0388999999999999</v>
      </c>
      <c r="AX353" s="13">
        <v>0</v>
      </c>
      <c r="AY353" s="11"/>
    </row>
    <row r="354" spans="1:51" hidden="1" x14ac:dyDescent="0.35">
      <c r="A354" s="14" t="str">
        <f>MatriceN[[#This Row],[ifrs_qualification]]&amp;"_"&amp;MatriceN[[#This Row],[underlying_nature]]</f>
        <v>ND_OTHER</v>
      </c>
      <c r="B354" s="17" t="s">
        <v>113</v>
      </c>
      <c r="C354" s="17">
        <v>5276256</v>
      </c>
      <c r="D354" s="17" t="s">
        <v>79</v>
      </c>
      <c r="E354" s="17" t="s">
        <v>127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0"/>
      <c r="L354" s="10"/>
      <c r="M354">
        <v>9300</v>
      </c>
      <c r="N354" t="s">
        <v>1</v>
      </c>
      <c r="O354" t="s">
        <v>81</v>
      </c>
      <c r="P354" t="s">
        <v>82</v>
      </c>
      <c r="Q354">
        <v>5276256</v>
      </c>
      <c r="R354" t="s">
        <v>136</v>
      </c>
      <c r="S354" t="s">
        <v>137</v>
      </c>
      <c r="T354" t="s">
        <v>85</v>
      </c>
      <c r="U354" t="s">
        <v>133</v>
      </c>
      <c r="V354" t="s">
        <v>134</v>
      </c>
      <c r="W354" t="s">
        <v>135</v>
      </c>
      <c r="X354" s="7">
        <v>45281</v>
      </c>
      <c r="Y354" s="7">
        <v>45287</v>
      </c>
      <c r="Z354" s="7">
        <v>45474</v>
      </c>
      <c r="AA354" t="s">
        <v>18</v>
      </c>
      <c r="AB354" s="2">
        <v>4756532</v>
      </c>
      <c r="AC354" s="2">
        <v>4756532</v>
      </c>
      <c r="AD354" s="2" t="s">
        <v>130</v>
      </c>
      <c r="AE354" s="2">
        <v>87306144.859999999</v>
      </c>
      <c r="AF354" s="2">
        <v>87306144.859999999</v>
      </c>
      <c r="AG354">
        <v>18.355</v>
      </c>
      <c r="AH354" s="18"/>
      <c r="AI354" t="s">
        <v>88</v>
      </c>
      <c r="AJ354" t="s">
        <v>89</v>
      </c>
      <c r="AN354" s="18"/>
      <c r="AQ354" s="18"/>
      <c r="AR354" s="18"/>
      <c r="AS354" s="2"/>
      <c r="AT354" t="s">
        <v>90</v>
      </c>
      <c r="AU354" t="s">
        <v>91</v>
      </c>
      <c r="AV354" t="s">
        <v>90</v>
      </c>
      <c r="AW354" s="18">
        <v>1.0388999999999999</v>
      </c>
      <c r="AX354" s="13">
        <v>0</v>
      </c>
      <c r="AY354" s="11"/>
    </row>
    <row r="355" spans="1:51" hidden="1" x14ac:dyDescent="0.35">
      <c r="A355" s="14" t="str">
        <f>MatriceN[[#This Row],[ifrs_qualification]]&amp;"_"&amp;MatriceN[[#This Row],[underlying_nature]]</f>
        <v>ND_OTHER</v>
      </c>
      <c r="B355" s="17" t="s">
        <v>113</v>
      </c>
      <c r="C355" s="17">
        <v>5276258</v>
      </c>
      <c r="D355" s="17" t="s">
        <v>79</v>
      </c>
      <c r="E355" s="17" t="s">
        <v>127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0"/>
      <c r="L355" s="10"/>
      <c r="M355">
        <v>9300</v>
      </c>
      <c r="N355" t="s">
        <v>1</v>
      </c>
      <c r="O355" t="s">
        <v>81</v>
      </c>
      <c r="P355" t="s">
        <v>82</v>
      </c>
      <c r="Q355">
        <v>5276258</v>
      </c>
      <c r="R355" t="s">
        <v>136</v>
      </c>
      <c r="S355" t="s">
        <v>137</v>
      </c>
      <c r="T355" t="s">
        <v>85</v>
      </c>
      <c r="U355" t="s">
        <v>133</v>
      </c>
      <c r="V355" t="s">
        <v>134</v>
      </c>
      <c r="W355" t="s">
        <v>135</v>
      </c>
      <c r="X355" s="7">
        <v>45281</v>
      </c>
      <c r="Y355" s="7">
        <v>45287</v>
      </c>
      <c r="Z355" s="7">
        <v>45505</v>
      </c>
      <c r="AA355" t="s">
        <v>18</v>
      </c>
      <c r="AB355" s="2">
        <v>17044151</v>
      </c>
      <c r="AC355" s="2">
        <v>17044151</v>
      </c>
      <c r="AD355" s="2" t="s">
        <v>130</v>
      </c>
      <c r="AE355" s="2">
        <v>312845391.61000001</v>
      </c>
      <c r="AF355" s="2">
        <v>312845391.61000001</v>
      </c>
      <c r="AG355">
        <v>18.355</v>
      </c>
      <c r="AH355" s="18"/>
      <c r="AI355" t="s">
        <v>88</v>
      </c>
      <c r="AJ355" t="s">
        <v>89</v>
      </c>
      <c r="AN355" s="18"/>
      <c r="AQ355" s="18"/>
      <c r="AR355" s="18"/>
      <c r="AS355" s="2"/>
      <c r="AT355" t="s">
        <v>90</v>
      </c>
      <c r="AU355" t="s">
        <v>91</v>
      </c>
      <c r="AV355" t="s">
        <v>90</v>
      </c>
      <c r="AW355" s="18">
        <v>1.0388999999999999</v>
      </c>
      <c r="AX355" s="13">
        <v>0</v>
      </c>
      <c r="AY355" s="11"/>
    </row>
    <row r="356" spans="1:51" hidden="1" x14ac:dyDescent="0.35">
      <c r="A356" s="14" t="str">
        <f>MatriceN[[#This Row],[ifrs_qualification]]&amp;"_"&amp;MatriceN[[#This Row],[underlying_nature]]</f>
        <v>ND_OTHER</v>
      </c>
      <c r="B356" s="17" t="s">
        <v>113</v>
      </c>
      <c r="C356" s="17">
        <v>5276260</v>
      </c>
      <c r="D356" s="17" t="s">
        <v>79</v>
      </c>
      <c r="E356" s="17" t="s">
        <v>127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0"/>
      <c r="L356" s="10"/>
      <c r="M356">
        <v>9300</v>
      </c>
      <c r="N356" t="s">
        <v>1</v>
      </c>
      <c r="O356" t="s">
        <v>81</v>
      </c>
      <c r="P356" t="s">
        <v>82</v>
      </c>
      <c r="Q356">
        <v>5276260</v>
      </c>
      <c r="R356" t="s">
        <v>136</v>
      </c>
      <c r="S356" t="s">
        <v>137</v>
      </c>
      <c r="T356" t="s">
        <v>85</v>
      </c>
      <c r="U356" t="s">
        <v>133</v>
      </c>
      <c r="V356" t="s">
        <v>134</v>
      </c>
      <c r="W356" t="s">
        <v>135</v>
      </c>
      <c r="X356" s="7">
        <v>45281</v>
      </c>
      <c r="Y356" s="7">
        <v>45287</v>
      </c>
      <c r="Z356" s="7">
        <v>45538</v>
      </c>
      <c r="AA356" t="s">
        <v>18</v>
      </c>
      <c r="AB356" s="2">
        <v>17525725</v>
      </c>
      <c r="AC356" s="2">
        <v>17525725</v>
      </c>
      <c r="AD356" s="2" t="s">
        <v>130</v>
      </c>
      <c r="AE356" s="2">
        <v>321684682.38</v>
      </c>
      <c r="AF356" s="2">
        <v>321684682.38</v>
      </c>
      <c r="AG356">
        <v>18.355</v>
      </c>
      <c r="AH356" s="18"/>
      <c r="AI356" t="s">
        <v>88</v>
      </c>
      <c r="AJ356" t="s">
        <v>89</v>
      </c>
      <c r="AN356" s="18"/>
      <c r="AQ356" s="18"/>
      <c r="AR356" s="18"/>
      <c r="AS356" s="2"/>
      <c r="AT356" t="s">
        <v>90</v>
      </c>
      <c r="AU356" t="s">
        <v>91</v>
      </c>
      <c r="AV356" t="s">
        <v>90</v>
      </c>
      <c r="AW356" s="18">
        <v>1.0388999999999999</v>
      </c>
      <c r="AX356" s="13">
        <v>0</v>
      </c>
      <c r="AY356" s="11"/>
    </row>
    <row r="357" spans="1:51" hidden="1" x14ac:dyDescent="0.35">
      <c r="A357" s="14" t="str">
        <f>MatriceN[[#This Row],[ifrs_qualification]]&amp;"_"&amp;MatriceN[[#This Row],[underlying_nature]]</f>
        <v>ND_OTHER</v>
      </c>
      <c r="B357" s="17" t="s">
        <v>113</v>
      </c>
      <c r="C357" s="17">
        <v>5276262</v>
      </c>
      <c r="D357" s="17" t="s">
        <v>79</v>
      </c>
      <c r="E357" s="17" t="s">
        <v>127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0"/>
      <c r="L357" s="10"/>
      <c r="M357">
        <v>9300</v>
      </c>
      <c r="N357" t="s">
        <v>1</v>
      </c>
      <c r="O357" t="s">
        <v>81</v>
      </c>
      <c r="P357" t="s">
        <v>82</v>
      </c>
      <c r="Q357">
        <v>5276262</v>
      </c>
      <c r="R357" t="s">
        <v>136</v>
      </c>
      <c r="S357" t="s">
        <v>137</v>
      </c>
      <c r="T357" t="s">
        <v>85</v>
      </c>
      <c r="U357" t="s">
        <v>133</v>
      </c>
      <c r="V357" t="s">
        <v>134</v>
      </c>
      <c r="W357" t="s">
        <v>135</v>
      </c>
      <c r="X357" s="7">
        <v>45281</v>
      </c>
      <c r="Y357" s="7">
        <v>45287</v>
      </c>
      <c r="Z357" s="7">
        <v>45566</v>
      </c>
      <c r="AA357" t="s">
        <v>18</v>
      </c>
      <c r="AB357" s="2">
        <v>23159190</v>
      </c>
      <c r="AC357" s="2">
        <v>23159190</v>
      </c>
      <c r="AD357" s="2" t="s">
        <v>130</v>
      </c>
      <c r="AE357" s="2">
        <v>425086932.44999999</v>
      </c>
      <c r="AF357" s="2">
        <v>425086932.44999999</v>
      </c>
      <c r="AG357">
        <v>18.355</v>
      </c>
      <c r="AH357" s="18"/>
      <c r="AI357" t="s">
        <v>88</v>
      </c>
      <c r="AJ357" t="s">
        <v>89</v>
      </c>
      <c r="AN357" s="18"/>
      <c r="AQ357" s="18"/>
      <c r="AR357" s="18"/>
      <c r="AS357" s="2"/>
      <c r="AT357" t="s">
        <v>90</v>
      </c>
      <c r="AU357" t="s">
        <v>91</v>
      </c>
      <c r="AV357" t="s">
        <v>90</v>
      </c>
      <c r="AW357" s="18">
        <v>1.0388999999999999</v>
      </c>
      <c r="AX357" s="13">
        <v>0</v>
      </c>
      <c r="AY357" s="11"/>
    </row>
    <row r="358" spans="1:51" hidden="1" x14ac:dyDescent="0.35">
      <c r="A358" s="14" t="str">
        <f>MatriceN[[#This Row],[ifrs_qualification]]&amp;"_"&amp;MatriceN[[#This Row],[underlying_nature]]</f>
        <v>ND_OTHER</v>
      </c>
      <c r="B358" s="17" t="s">
        <v>113</v>
      </c>
      <c r="C358" s="17">
        <v>5276264</v>
      </c>
      <c r="D358" s="17" t="s">
        <v>79</v>
      </c>
      <c r="E358" s="17" t="s">
        <v>127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0"/>
      <c r="L358" s="10"/>
      <c r="M358">
        <v>9300</v>
      </c>
      <c r="N358" t="s">
        <v>1</v>
      </c>
      <c r="O358" t="s">
        <v>81</v>
      </c>
      <c r="P358" t="s">
        <v>82</v>
      </c>
      <c r="Q358">
        <v>5276264</v>
      </c>
      <c r="R358" t="s">
        <v>136</v>
      </c>
      <c r="S358" t="s">
        <v>137</v>
      </c>
      <c r="T358" t="s">
        <v>85</v>
      </c>
      <c r="U358" t="s">
        <v>133</v>
      </c>
      <c r="V358" t="s">
        <v>134</v>
      </c>
      <c r="W358" t="s">
        <v>135</v>
      </c>
      <c r="X358" s="7">
        <v>45281</v>
      </c>
      <c r="Y358" s="7">
        <v>45287</v>
      </c>
      <c r="Z358" s="7">
        <v>45597</v>
      </c>
      <c r="AA358" t="s">
        <v>18</v>
      </c>
      <c r="AB358" s="2">
        <v>22969677</v>
      </c>
      <c r="AC358" s="2">
        <v>22969677</v>
      </c>
      <c r="AD358" s="2" t="s">
        <v>130</v>
      </c>
      <c r="AE358" s="2">
        <v>421608421.33999997</v>
      </c>
      <c r="AF358" s="2">
        <v>421608421.33999997</v>
      </c>
      <c r="AG358">
        <v>18.355</v>
      </c>
      <c r="AH358" s="18"/>
      <c r="AI358" t="s">
        <v>88</v>
      </c>
      <c r="AJ358" t="s">
        <v>89</v>
      </c>
      <c r="AN358" s="18"/>
      <c r="AQ358" s="18"/>
      <c r="AR358" s="18"/>
      <c r="AS358" s="2"/>
      <c r="AT358" t="s">
        <v>90</v>
      </c>
      <c r="AU358" t="s">
        <v>91</v>
      </c>
      <c r="AV358" t="s">
        <v>90</v>
      </c>
      <c r="AW358" s="18">
        <v>1.0388999999999999</v>
      </c>
      <c r="AX358" s="13">
        <v>0</v>
      </c>
      <c r="AY358" s="11"/>
    </row>
    <row r="359" spans="1:51" hidden="1" x14ac:dyDescent="0.35">
      <c r="A359" s="14" t="str">
        <f>MatriceN[[#This Row],[ifrs_qualification]]&amp;"_"&amp;MatriceN[[#This Row],[underlying_nature]]</f>
        <v>ND_OTHER</v>
      </c>
      <c r="B359" s="17" t="s">
        <v>113</v>
      </c>
      <c r="C359" s="17">
        <v>5276266</v>
      </c>
      <c r="D359" s="17" t="s">
        <v>79</v>
      </c>
      <c r="E359" s="17" t="s">
        <v>127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0"/>
      <c r="L359" s="10"/>
      <c r="M359">
        <v>9300</v>
      </c>
      <c r="N359" t="s">
        <v>1</v>
      </c>
      <c r="O359" t="s">
        <v>81</v>
      </c>
      <c r="P359" t="s">
        <v>82</v>
      </c>
      <c r="Q359">
        <v>5276266</v>
      </c>
      <c r="R359" t="s">
        <v>136</v>
      </c>
      <c r="S359" t="s">
        <v>137</v>
      </c>
      <c r="T359" t="s">
        <v>85</v>
      </c>
      <c r="U359" t="s">
        <v>133</v>
      </c>
      <c r="V359" t="s">
        <v>134</v>
      </c>
      <c r="W359" t="s">
        <v>135</v>
      </c>
      <c r="X359" s="7">
        <v>45281</v>
      </c>
      <c r="Y359" s="7">
        <v>45287</v>
      </c>
      <c r="Z359" s="7">
        <v>45628</v>
      </c>
      <c r="AA359" t="s">
        <v>18</v>
      </c>
      <c r="AB359" s="2">
        <v>25068894</v>
      </c>
      <c r="AC359" s="2">
        <v>25068894</v>
      </c>
      <c r="AD359" s="2" t="s">
        <v>130</v>
      </c>
      <c r="AE359" s="2">
        <v>460139549.37</v>
      </c>
      <c r="AF359" s="2">
        <v>460139549.37</v>
      </c>
      <c r="AG359">
        <v>18.355</v>
      </c>
      <c r="AH359" s="18"/>
      <c r="AI359" t="s">
        <v>88</v>
      </c>
      <c r="AJ359" t="s">
        <v>89</v>
      </c>
      <c r="AN359" s="18"/>
      <c r="AQ359" s="18"/>
      <c r="AR359" s="18"/>
      <c r="AS359" s="2"/>
      <c r="AT359" t="s">
        <v>90</v>
      </c>
      <c r="AU359" t="s">
        <v>91</v>
      </c>
      <c r="AV359" t="s">
        <v>90</v>
      </c>
      <c r="AW359" s="18">
        <v>1.0388999999999999</v>
      </c>
      <c r="AX359" s="13">
        <v>0</v>
      </c>
      <c r="AY359" s="11"/>
    </row>
    <row r="360" spans="1:51" hidden="1" x14ac:dyDescent="0.35">
      <c r="A360" s="14" t="str">
        <f>MatriceN[[#This Row],[ifrs_qualification]]&amp;"_"&amp;MatriceN[[#This Row],[underlying_nature]]</f>
        <v>ND_OTHER</v>
      </c>
      <c r="B360" s="17" t="s">
        <v>113</v>
      </c>
      <c r="C360" s="17">
        <v>5276268</v>
      </c>
      <c r="D360" s="17" t="s">
        <v>79</v>
      </c>
      <c r="E360" s="17" t="s">
        <v>127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0"/>
      <c r="L360" s="10"/>
      <c r="M360">
        <v>9300</v>
      </c>
      <c r="N360" t="s">
        <v>1</v>
      </c>
      <c r="O360" t="s">
        <v>81</v>
      </c>
      <c r="P360" t="s">
        <v>82</v>
      </c>
      <c r="Q360">
        <v>5276268</v>
      </c>
      <c r="R360" t="s">
        <v>136</v>
      </c>
      <c r="S360" t="s">
        <v>137</v>
      </c>
      <c r="T360" t="s">
        <v>85</v>
      </c>
      <c r="U360" t="s">
        <v>133</v>
      </c>
      <c r="V360" t="s">
        <v>134</v>
      </c>
      <c r="W360" t="s">
        <v>135</v>
      </c>
      <c r="X360" s="7">
        <v>45281</v>
      </c>
      <c r="Y360" s="7">
        <v>45287</v>
      </c>
      <c r="Z360" s="7">
        <v>45659</v>
      </c>
      <c r="AA360" t="s">
        <v>18</v>
      </c>
      <c r="AB360" s="2">
        <v>5592956</v>
      </c>
      <c r="AC360" s="2">
        <v>5592956</v>
      </c>
      <c r="AD360" s="2" t="s">
        <v>130</v>
      </c>
      <c r="AE360" s="2">
        <v>102658707.38</v>
      </c>
      <c r="AF360" s="2">
        <v>102658707.38</v>
      </c>
      <c r="AG360">
        <v>18.355</v>
      </c>
      <c r="AH360" s="18"/>
      <c r="AI360" t="s">
        <v>88</v>
      </c>
      <c r="AJ360" t="s">
        <v>89</v>
      </c>
      <c r="AN360" s="18"/>
      <c r="AQ360" s="18"/>
      <c r="AR360" s="18"/>
      <c r="AS360" s="2"/>
      <c r="AT360" t="s">
        <v>90</v>
      </c>
      <c r="AU360" t="s">
        <v>91</v>
      </c>
      <c r="AV360" t="s">
        <v>90</v>
      </c>
      <c r="AW360" s="18">
        <v>1.0388999999999999</v>
      </c>
      <c r="AX360" s="13">
        <v>0</v>
      </c>
      <c r="AY360" s="11"/>
    </row>
    <row r="361" spans="1:51" hidden="1" x14ac:dyDescent="0.35">
      <c r="A361" s="14" t="str">
        <f>MatriceN[[#This Row],[ifrs_qualification]]&amp;"_"&amp;MatriceN[[#This Row],[underlying_nature]]</f>
        <v>ND_OTHER</v>
      </c>
      <c r="B361" s="17" t="s">
        <v>113</v>
      </c>
      <c r="C361" s="17">
        <v>5276270</v>
      </c>
      <c r="D361" s="17" t="s">
        <v>79</v>
      </c>
      <c r="E361" s="17" t="s">
        <v>127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0"/>
      <c r="L361" s="10"/>
      <c r="M361">
        <v>9300</v>
      </c>
      <c r="N361" t="s">
        <v>1</v>
      </c>
      <c r="O361" t="s">
        <v>81</v>
      </c>
      <c r="P361" t="s">
        <v>82</v>
      </c>
      <c r="Q361">
        <v>5276270</v>
      </c>
      <c r="R361" t="s">
        <v>136</v>
      </c>
      <c r="S361" t="s">
        <v>137</v>
      </c>
      <c r="T361" t="s">
        <v>85</v>
      </c>
      <c r="U361" t="s">
        <v>133</v>
      </c>
      <c r="V361" t="s">
        <v>134</v>
      </c>
      <c r="W361" t="s">
        <v>135</v>
      </c>
      <c r="X361" s="7">
        <v>45281</v>
      </c>
      <c r="Y361" s="7">
        <v>45287</v>
      </c>
      <c r="Z361" s="7">
        <v>45691</v>
      </c>
      <c r="AA361" t="s">
        <v>18</v>
      </c>
      <c r="AB361" s="2">
        <v>36465533</v>
      </c>
      <c r="AC361" s="2">
        <v>36465533</v>
      </c>
      <c r="AD361" s="2" t="s">
        <v>130</v>
      </c>
      <c r="AE361" s="2">
        <v>669324858.22000003</v>
      </c>
      <c r="AF361" s="2">
        <v>669324858.22000003</v>
      </c>
      <c r="AG361">
        <v>18.355</v>
      </c>
      <c r="AH361" s="18"/>
      <c r="AI361" t="s">
        <v>88</v>
      </c>
      <c r="AJ361" t="s">
        <v>89</v>
      </c>
      <c r="AN361" s="18"/>
      <c r="AQ361" s="18"/>
      <c r="AR361" s="18"/>
      <c r="AS361" s="2"/>
      <c r="AT361" t="s">
        <v>90</v>
      </c>
      <c r="AU361" t="s">
        <v>91</v>
      </c>
      <c r="AV361" t="s">
        <v>90</v>
      </c>
      <c r="AW361" s="18">
        <v>1.0388999999999999</v>
      </c>
      <c r="AX361" s="13">
        <v>0</v>
      </c>
      <c r="AY361" s="11"/>
    </row>
    <row r="362" spans="1:51" hidden="1" x14ac:dyDescent="0.35">
      <c r="A362" s="14" t="str">
        <f>MatriceN[[#This Row],[ifrs_qualification]]&amp;"_"&amp;MatriceN[[#This Row],[underlying_nature]]</f>
        <v>ND_OTHER</v>
      </c>
      <c r="B362" s="17" t="s">
        <v>113</v>
      </c>
      <c r="C362" s="17">
        <v>5276274</v>
      </c>
      <c r="D362" s="17" t="s">
        <v>79</v>
      </c>
      <c r="E362" s="17" t="s">
        <v>127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0"/>
      <c r="L362" s="10"/>
      <c r="M362">
        <v>9300</v>
      </c>
      <c r="N362" t="s">
        <v>1</v>
      </c>
      <c r="O362" t="s">
        <v>81</v>
      </c>
      <c r="P362" t="s">
        <v>82</v>
      </c>
      <c r="Q362">
        <v>5276274</v>
      </c>
      <c r="R362" t="s">
        <v>136</v>
      </c>
      <c r="S362" t="s">
        <v>137</v>
      </c>
      <c r="T362" t="s">
        <v>85</v>
      </c>
      <c r="U362" t="s">
        <v>133</v>
      </c>
      <c r="V362" t="s">
        <v>134</v>
      </c>
      <c r="W362" t="s">
        <v>135</v>
      </c>
      <c r="X362" s="7">
        <v>45281</v>
      </c>
      <c r="Y362" s="7">
        <v>45287</v>
      </c>
      <c r="Z362" s="7">
        <v>45719</v>
      </c>
      <c r="AA362" t="s">
        <v>18</v>
      </c>
      <c r="AB362" s="2">
        <v>3153741</v>
      </c>
      <c r="AC362" s="2">
        <v>3153741</v>
      </c>
      <c r="AD362" s="2" t="s">
        <v>130</v>
      </c>
      <c r="AE362" s="2">
        <v>57886916.060000002</v>
      </c>
      <c r="AF362" s="2">
        <v>57886916.060000002</v>
      </c>
      <c r="AG362">
        <v>18.355</v>
      </c>
      <c r="AH362" s="18"/>
      <c r="AI362" t="s">
        <v>88</v>
      </c>
      <c r="AJ362" t="s">
        <v>89</v>
      </c>
      <c r="AN362" s="18"/>
      <c r="AQ362" s="18"/>
      <c r="AR362" s="18"/>
      <c r="AS362" s="2"/>
      <c r="AT362" t="s">
        <v>90</v>
      </c>
      <c r="AU362" t="s">
        <v>91</v>
      </c>
      <c r="AV362" t="s">
        <v>90</v>
      </c>
      <c r="AW362" s="18">
        <v>1.0388999999999999</v>
      </c>
      <c r="AX362" s="13">
        <v>0</v>
      </c>
      <c r="AY362" s="11"/>
    </row>
    <row r="363" spans="1:51" hidden="1" x14ac:dyDescent="0.35">
      <c r="A363" s="14" t="str">
        <f>MatriceN[[#This Row],[ifrs_qualification]]&amp;"_"&amp;MatriceN[[#This Row],[underlying_nature]]</f>
        <v>ND_OTHER</v>
      </c>
      <c r="B363" s="17" t="s">
        <v>113</v>
      </c>
      <c r="C363" s="17">
        <v>5276283</v>
      </c>
      <c r="D363" s="17" t="s">
        <v>79</v>
      </c>
      <c r="E363" s="17" t="s">
        <v>127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0"/>
      <c r="L363" s="10"/>
      <c r="M363">
        <v>9300</v>
      </c>
      <c r="N363" t="s">
        <v>1</v>
      </c>
      <c r="O363" t="s">
        <v>81</v>
      </c>
      <c r="P363" t="s">
        <v>82</v>
      </c>
      <c r="Q363">
        <v>5276283</v>
      </c>
      <c r="R363" t="s">
        <v>136</v>
      </c>
      <c r="S363" t="s">
        <v>137</v>
      </c>
      <c r="T363" t="s">
        <v>85</v>
      </c>
      <c r="U363" t="s">
        <v>133</v>
      </c>
      <c r="V363" t="s">
        <v>134</v>
      </c>
      <c r="W363" t="s">
        <v>135</v>
      </c>
      <c r="X363" s="7">
        <v>45281</v>
      </c>
      <c r="Y363" s="7">
        <v>45287</v>
      </c>
      <c r="Z363" s="7">
        <v>45748</v>
      </c>
      <c r="AA363" t="s">
        <v>18</v>
      </c>
      <c r="AB363" s="2">
        <v>2237876</v>
      </c>
      <c r="AC363" s="2">
        <v>2237876</v>
      </c>
      <c r="AD363" s="2" t="s">
        <v>130</v>
      </c>
      <c r="AE363" s="2">
        <v>41076213.979999997</v>
      </c>
      <c r="AF363" s="2">
        <v>41076213.979999997</v>
      </c>
      <c r="AG363">
        <v>18.355</v>
      </c>
      <c r="AH363" s="18"/>
      <c r="AI363" t="s">
        <v>88</v>
      </c>
      <c r="AJ363" t="s">
        <v>89</v>
      </c>
      <c r="AN363" s="18"/>
      <c r="AQ363" s="18"/>
      <c r="AR363" s="18"/>
      <c r="AS363" s="2"/>
      <c r="AT363" t="s">
        <v>90</v>
      </c>
      <c r="AU363" t="s">
        <v>91</v>
      </c>
      <c r="AV363" t="s">
        <v>90</v>
      </c>
      <c r="AW363" s="18">
        <v>1.0388999999999999</v>
      </c>
      <c r="AX363" s="13">
        <v>0</v>
      </c>
      <c r="AY363" s="11"/>
    </row>
    <row r="364" spans="1:51" hidden="1" x14ac:dyDescent="0.35">
      <c r="A364" s="14" t="str">
        <f>MatriceN[[#This Row],[ifrs_qualification]]&amp;"_"&amp;MatriceN[[#This Row],[underlying_nature]]</f>
        <v>ND_OTHER</v>
      </c>
      <c r="B364" s="17" t="s">
        <v>113</v>
      </c>
      <c r="C364" s="17">
        <v>5276285</v>
      </c>
      <c r="D364" s="17" t="s">
        <v>79</v>
      </c>
      <c r="E364" s="17" t="s">
        <v>127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0"/>
      <c r="L364" s="10"/>
      <c r="M364">
        <v>9300</v>
      </c>
      <c r="N364" t="s">
        <v>1</v>
      </c>
      <c r="O364" t="s">
        <v>81</v>
      </c>
      <c r="P364" t="s">
        <v>82</v>
      </c>
      <c r="Q364">
        <v>5276285</v>
      </c>
      <c r="R364" t="s">
        <v>136</v>
      </c>
      <c r="S364" t="s">
        <v>137</v>
      </c>
      <c r="T364" t="s">
        <v>85</v>
      </c>
      <c r="U364" t="s">
        <v>133</v>
      </c>
      <c r="V364" t="s">
        <v>134</v>
      </c>
      <c r="W364" t="s">
        <v>135</v>
      </c>
      <c r="X364" s="7">
        <v>45281</v>
      </c>
      <c r="Y364" s="7">
        <v>45287</v>
      </c>
      <c r="Z364" s="7">
        <v>45778</v>
      </c>
      <c r="AA364" t="s">
        <v>18</v>
      </c>
      <c r="AB364" s="2">
        <v>5595863</v>
      </c>
      <c r="AC364" s="2">
        <v>5595863</v>
      </c>
      <c r="AD364" s="2" t="s">
        <v>130</v>
      </c>
      <c r="AE364" s="2">
        <v>102712065.37</v>
      </c>
      <c r="AF364" s="2">
        <v>102712065.37</v>
      </c>
      <c r="AG364">
        <v>18.355</v>
      </c>
      <c r="AH364" s="18"/>
      <c r="AI364" t="s">
        <v>88</v>
      </c>
      <c r="AJ364" t="s">
        <v>89</v>
      </c>
      <c r="AN364" s="18"/>
      <c r="AQ364" s="18"/>
      <c r="AR364" s="18"/>
      <c r="AS364" s="2"/>
      <c r="AT364" t="s">
        <v>90</v>
      </c>
      <c r="AU364" t="s">
        <v>91</v>
      </c>
      <c r="AV364" t="s">
        <v>90</v>
      </c>
      <c r="AW364" s="18">
        <v>1.0388999999999999</v>
      </c>
      <c r="AX364" s="13">
        <v>0</v>
      </c>
      <c r="AY364" s="11"/>
    </row>
    <row r="365" spans="1:51" hidden="1" x14ac:dyDescent="0.35">
      <c r="A365" s="14" t="str">
        <f>MatriceN[[#This Row],[ifrs_qualification]]&amp;"_"&amp;MatriceN[[#This Row],[underlying_nature]]</f>
        <v>ND_OTHER</v>
      </c>
      <c r="B365" s="17" t="s">
        <v>113</v>
      </c>
      <c r="C365" s="17">
        <v>5276287</v>
      </c>
      <c r="D365" s="17" t="s">
        <v>79</v>
      </c>
      <c r="E365" s="17" t="s">
        <v>127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0"/>
      <c r="L365" s="10"/>
      <c r="M365">
        <v>9300</v>
      </c>
      <c r="N365" t="s">
        <v>1</v>
      </c>
      <c r="O365" t="s">
        <v>81</v>
      </c>
      <c r="P365" t="s">
        <v>82</v>
      </c>
      <c r="Q365">
        <v>5276287</v>
      </c>
      <c r="R365" t="s">
        <v>136</v>
      </c>
      <c r="S365" t="s">
        <v>137</v>
      </c>
      <c r="T365" t="s">
        <v>85</v>
      </c>
      <c r="U365" t="s">
        <v>133</v>
      </c>
      <c r="V365" t="s">
        <v>134</v>
      </c>
      <c r="W365" t="s">
        <v>135</v>
      </c>
      <c r="X365" s="7">
        <v>45281</v>
      </c>
      <c r="Y365" s="7">
        <v>45287</v>
      </c>
      <c r="Z365" s="7">
        <v>45810</v>
      </c>
      <c r="AA365" t="s">
        <v>18</v>
      </c>
      <c r="AB365" s="2">
        <v>5595863</v>
      </c>
      <c r="AC365" s="2">
        <v>5595863</v>
      </c>
      <c r="AD365" s="2" t="s">
        <v>130</v>
      </c>
      <c r="AE365" s="2">
        <v>102712065.37</v>
      </c>
      <c r="AF365" s="2">
        <v>102712065.37</v>
      </c>
      <c r="AG365">
        <v>18.355</v>
      </c>
      <c r="AH365" s="18"/>
      <c r="AI365" t="s">
        <v>88</v>
      </c>
      <c r="AJ365" t="s">
        <v>89</v>
      </c>
      <c r="AN365" s="18"/>
      <c r="AQ365" s="18"/>
      <c r="AR365" s="18"/>
      <c r="AS365" s="2"/>
      <c r="AT365" t="s">
        <v>90</v>
      </c>
      <c r="AU365" t="s">
        <v>91</v>
      </c>
      <c r="AV365" t="s">
        <v>90</v>
      </c>
      <c r="AW365" s="18">
        <v>1.0388999999999999</v>
      </c>
      <c r="AX365" s="13">
        <v>0</v>
      </c>
      <c r="AY365" s="11"/>
    </row>
    <row r="366" spans="1:51" hidden="1" x14ac:dyDescent="0.35">
      <c r="A366" s="14" t="str">
        <f>MatriceN[[#This Row],[ifrs_qualification]]&amp;"_"&amp;MatriceN[[#This Row],[underlying_nature]]</f>
        <v>ND_OTHER</v>
      </c>
      <c r="B366" s="17" t="s">
        <v>113</v>
      </c>
      <c r="C366" s="17">
        <v>5276289</v>
      </c>
      <c r="D366" s="17" t="s">
        <v>79</v>
      </c>
      <c r="E366" s="17" t="s">
        <v>127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0"/>
      <c r="L366" s="10"/>
      <c r="M366">
        <v>9300</v>
      </c>
      <c r="N366" t="s">
        <v>1</v>
      </c>
      <c r="O366" t="s">
        <v>81</v>
      </c>
      <c r="P366" t="s">
        <v>82</v>
      </c>
      <c r="Q366">
        <v>5276289</v>
      </c>
      <c r="R366" t="s">
        <v>136</v>
      </c>
      <c r="S366" t="s">
        <v>137</v>
      </c>
      <c r="T366" t="s">
        <v>85</v>
      </c>
      <c r="U366" t="s">
        <v>133</v>
      </c>
      <c r="V366" t="s">
        <v>134</v>
      </c>
      <c r="W366" t="s">
        <v>135</v>
      </c>
      <c r="X366" s="7">
        <v>45281</v>
      </c>
      <c r="Y366" s="7">
        <v>45287</v>
      </c>
      <c r="Z366" s="7">
        <v>45839</v>
      </c>
      <c r="AA366" t="s">
        <v>18</v>
      </c>
      <c r="AB366" s="2">
        <v>194483</v>
      </c>
      <c r="AC366" s="2">
        <v>194483</v>
      </c>
      <c r="AD366" s="2" t="s">
        <v>130</v>
      </c>
      <c r="AE366" s="2">
        <v>3569735.47</v>
      </c>
      <c r="AF366" s="2">
        <v>3569735.47</v>
      </c>
      <c r="AG366">
        <v>18.355</v>
      </c>
      <c r="AH366" s="18"/>
      <c r="AI366" t="s">
        <v>88</v>
      </c>
      <c r="AJ366" t="s">
        <v>89</v>
      </c>
      <c r="AN366" s="18"/>
      <c r="AQ366" s="18"/>
      <c r="AR366" s="18"/>
      <c r="AS366" s="2"/>
      <c r="AT366" t="s">
        <v>90</v>
      </c>
      <c r="AU366" t="s">
        <v>91</v>
      </c>
      <c r="AV366" t="s">
        <v>90</v>
      </c>
      <c r="AW366" s="18">
        <v>1.0388999999999999</v>
      </c>
      <c r="AX366" s="13">
        <v>0</v>
      </c>
      <c r="AY366" s="11"/>
    </row>
    <row r="367" spans="1:51" hidden="1" x14ac:dyDescent="0.35">
      <c r="A367" s="14" t="str">
        <f>MatriceN[[#This Row],[ifrs_qualification]]&amp;"_"&amp;MatriceN[[#This Row],[underlying_nature]]</f>
        <v>ND_OTHER</v>
      </c>
      <c r="B367" s="17" t="s">
        <v>113</v>
      </c>
      <c r="C367" s="17">
        <v>5276291</v>
      </c>
      <c r="D367" s="17" t="s">
        <v>79</v>
      </c>
      <c r="E367" s="17" t="s">
        <v>127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0"/>
      <c r="L367" s="10"/>
      <c r="M367">
        <v>9300</v>
      </c>
      <c r="N367" t="s">
        <v>1</v>
      </c>
      <c r="O367" t="s">
        <v>81</v>
      </c>
      <c r="P367" t="s">
        <v>82</v>
      </c>
      <c r="Q367">
        <v>5276291</v>
      </c>
      <c r="R367" t="s">
        <v>136</v>
      </c>
      <c r="S367" t="s">
        <v>137</v>
      </c>
      <c r="T367" t="s">
        <v>85</v>
      </c>
      <c r="U367" t="s">
        <v>133</v>
      </c>
      <c r="V367" t="s">
        <v>134</v>
      </c>
      <c r="W367" t="s">
        <v>135</v>
      </c>
      <c r="X367" s="7">
        <v>45281</v>
      </c>
      <c r="Y367" s="7">
        <v>45287</v>
      </c>
      <c r="Z367" s="7">
        <v>45870</v>
      </c>
      <c r="AA367" t="s">
        <v>18</v>
      </c>
      <c r="AB367" s="2">
        <v>194483</v>
      </c>
      <c r="AC367" s="2">
        <v>194483</v>
      </c>
      <c r="AD367" s="2" t="s">
        <v>130</v>
      </c>
      <c r="AE367" s="2">
        <v>3569735.47</v>
      </c>
      <c r="AF367" s="2">
        <v>3569735.47</v>
      </c>
      <c r="AG367">
        <v>18.355</v>
      </c>
      <c r="AH367" s="18"/>
      <c r="AI367" t="s">
        <v>88</v>
      </c>
      <c r="AJ367" t="s">
        <v>89</v>
      </c>
      <c r="AN367" s="18"/>
      <c r="AQ367" s="18"/>
      <c r="AR367" s="18"/>
      <c r="AS367" s="2"/>
      <c r="AT367" t="s">
        <v>90</v>
      </c>
      <c r="AU367" t="s">
        <v>91</v>
      </c>
      <c r="AV367" t="s">
        <v>90</v>
      </c>
      <c r="AW367" s="18">
        <v>1.0388999999999999</v>
      </c>
      <c r="AX367" s="13">
        <v>0</v>
      </c>
      <c r="AY367" s="11"/>
    </row>
    <row r="368" spans="1:51" hidden="1" x14ac:dyDescent="0.35">
      <c r="A368" s="14" t="str">
        <f>MatriceN[[#This Row],[ifrs_qualification]]&amp;"_"&amp;MatriceN[[#This Row],[underlying_nature]]</f>
        <v>ND_OTHER</v>
      </c>
      <c r="B368" s="17" t="s">
        <v>113</v>
      </c>
      <c r="C368" s="17">
        <v>5276293</v>
      </c>
      <c r="D368" s="17" t="s">
        <v>79</v>
      </c>
      <c r="E368" s="17" t="s">
        <v>127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0"/>
      <c r="L368" s="10"/>
      <c r="M368">
        <v>9300</v>
      </c>
      <c r="N368" t="s">
        <v>1</v>
      </c>
      <c r="O368" t="s">
        <v>81</v>
      </c>
      <c r="P368" t="s">
        <v>82</v>
      </c>
      <c r="Q368">
        <v>5276293</v>
      </c>
      <c r="R368" t="s">
        <v>136</v>
      </c>
      <c r="S368" t="s">
        <v>137</v>
      </c>
      <c r="T368" t="s">
        <v>85</v>
      </c>
      <c r="U368" t="s">
        <v>133</v>
      </c>
      <c r="V368" t="s">
        <v>134</v>
      </c>
      <c r="W368" t="s">
        <v>135</v>
      </c>
      <c r="X368" s="7">
        <v>45281</v>
      </c>
      <c r="Y368" s="7">
        <v>45287</v>
      </c>
      <c r="Z368" s="7">
        <v>45902</v>
      </c>
      <c r="AA368" t="s">
        <v>18</v>
      </c>
      <c r="AB368" s="2">
        <v>10997243</v>
      </c>
      <c r="AC368" s="2">
        <v>10997243</v>
      </c>
      <c r="AD368" s="2" t="s">
        <v>130</v>
      </c>
      <c r="AE368" s="2">
        <v>201854395.27000001</v>
      </c>
      <c r="AF368" s="2">
        <v>201854395.27000001</v>
      </c>
      <c r="AG368">
        <v>18.355</v>
      </c>
      <c r="AH368" s="18"/>
      <c r="AI368" t="s">
        <v>88</v>
      </c>
      <c r="AJ368" t="s">
        <v>89</v>
      </c>
      <c r="AN368" s="18"/>
      <c r="AQ368" s="18"/>
      <c r="AR368" s="18"/>
      <c r="AS368" s="2"/>
      <c r="AT368" t="s">
        <v>90</v>
      </c>
      <c r="AU368" t="s">
        <v>91</v>
      </c>
      <c r="AV368" t="s">
        <v>90</v>
      </c>
      <c r="AW368" s="18">
        <v>1.0388999999999999</v>
      </c>
      <c r="AX368" s="13">
        <v>0</v>
      </c>
      <c r="AY368" s="11"/>
    </row>
    <row r="369" spans="1:51" hidden="1" x14ac:dyDescent="0.35">
      <c r="A369" s="14" t="str">
        <f>MatriceN[[#This Row],[ifrs_qualification]]&amp;"_"&amp;MatriceN[[#This Row],[underlying_nature]]</f>
        <v>ND_OTHER</v>
      </c>
      <c r="B369" s="17" t="s">
        <v>113</v>
      </c>
      <c r="C369" s="17">
        <v>5279296</v>
      </c>
      <c r="D369" s="17" t="s">
        <v>79</v>
      </c>
      <c r="E369" s="17" t="s">
        <v>127</v>
      </c>
      <c r="F369" s="17">
        <v>0</v>
      </c>
      <c r="G369" s="17">
        <v>-31921.66</v>
      </c>
      <c r="H369" s="17">
        <v>0</v>
      </c>
      <c r="I369" s="17">
        <v>0</v>
      </c>
      <c r="J369" s="17">
        <v>0</v>
      </c>
      <c r="K369" s="10"/>
      <c r="L369" s="10"/>
      <c r="M369">
        <v>9300</v>
      </c>
      <c r="N369" t="s">
        <v>1</v>
      </c>
      <c r="O369" t="s">
        <v>81</v>
      </c>
      <c r="P369" t="s">
        <v>82</v>
      </c>
      <c r="Q369">
        <v>5279296</v>
      </c>
      <c r="R369" t="s">
        <v>136</v>
      </c>
      <c r="S369" t="s">
        <v>95</v>
      </c>
      <c r="T369" t="s">
        <v>116</v>
      </c>
      <c r="U369" t="s">
        <v>144</v>
      </c>
      <c r="V369" t="s">
        <v>145</v>
      </c>
      <c r="W369">
        <v>8088</v>
      </c>
      <c r="X369" s="7">
        <v>45287</v>
      </c>
      <c r="Y369" s="7">
        <v>45289</v>
      </c>
      <c r="Z369" s="7">
        <v>45351</v>
      </c>
      <c r="AA369" t="s">
        <v>0</v>
      </c>
      <c r="AB369" s="2">
        <v>2283016.21</v>
      </c>
      <c r="AC369" s="2">
        <v>2283016.21</v>
      </c>
      <c r="AD369" s="2" t="s">
        <v>143</v>
      </c>
      <c r="AE369" s="2">
        <v>18000000</v>
      </c>
      <c r="AF369" s="2">
        <v>18000000</v>
      </c>
      <c r="AG369">
        <v>7.9050900000000004</v>
      </c>
      <c r="AH369" s="18"/>
      <c r="AI369" t="s">
        <v>88</v>
      </c>
      <c r="AJ369" t="s">
        <v>89</v>
      </c>
      <c r="AN369" s="18"/>
      <c r="AQ369" s="18"/>
      <c r="AR369" s="18"/>
      <c r="AS369" s="2"/>
      <c r="AT369" t="s">
        <v>90</v>
      </c>
      <c r="AU369" t="s">
        <v>91</v>
      </c>
      <c r="AV369" t="s">
        <v>90</v>
      </c>
      <c r="AW369" s="18">
        <v>7.6010999999999997</v>
      </c>
      <c r="AX369" s="13">
        <v>1</v>
      </c>
      <c r="AY369" s="11"/>
    </row>
    <row r="370" spans="1:51" hidden="1" x14ac:dyDescent="0.35">
      <c r="A370" s="14" t="str">
        <f>MatriceN[[#This Row],[ifrs_qualification]]&amp;"_"&amp;MatriceN[[#This Row],[underlying_nature]]</f>
        <v>ND_OTHER</v>
      </c>
      <c r="B370" s="17" t="s">
        <v>113</v>
      </c>
      <c r="C370" s="17">
        <v>5279298</v>
      </c>
      <c r="D370" s="17" t="s">
        <v>79</v>
      </c>
      <c r="E370" s="17" t="s">
        <v>127</v>
      </c>
      <c r="F370" s="17">
        <v>0</v>
      </c>
      <c r="G370" s="17">
        <v>-42692.19</v>
      </c>
      <c r="H370" s="17">
        <v>0</v>
      </c>
      <c r="I370" s="17">
        <v>0</v>
      </c>
      <c r="J370" s="17">
        <v>0</v>
      </c>
      <c r="K370" s="10"/>
      <c r="L370" s="10"/>
      <c r="M370">
        <v>9300</v>
      </c>
      <c r="N370" t="s">
        <v>1</v>
      </c>
      <c r="O370" t="s">
        <v>81</v>
      </c>
      <c r="P370" t="s">
        <v>82</v>
      </c>
      <c r="Q370">
        <v>5279298</v>
      </c>
      <c r="R370" t="s">
        <v>136</v>
      </c>
      <c r="S370" t="s">
        <v>95</v>
      </c>
      <c r="T370" t="s">
        <v>116</v>
      </c>
      <c r="U370" t="s">
        <v>144</v>
      </c>
      <c r="V370" t="s">
        <v>145</v>
      </c>
      <c r="W370">
        <v>8088</v>
      </c>
      <c r="X370" s="7">
        <v>45287</v>
      </c>
      <c r="Y370" s="7">
        <v>45289</v>
      </c>
      <c r="Z370" s="7">
        <v>45351</v>
      </c>
      <c r="AA370" t="s">
        <v>0</v>
      </c>
      <c r="AB370" s="2">
        <v>3050189.27</v>
      </c>
      <c r="AC370" s="2">
        <v>3050189.27</v>
      </c>
      <c r="AD370" s="2" t="s">
        <v>143</v>
      </c>
      <c r="AE370" s="2">
        <v>24049422.920000002</v>
      </c>
      <c r="AF370" s="2">
        <v>24049422.920000002</v>
      </c>
      <c r="AG370">
        <v>7.9051999999999998</v>
      </c>
      <c r="AH370" s="18"/>
      <c r="AI370" t="s">
        <v>88</v>
      </c>
      <c r="AJ370" t="s">
        <v>89</v>
      </c>
      <c r="AN370" s="18"/>
      <c r="AQ370" s="18"/>
      <c r="AR370" s="18"/>
      <c r="AS370" s="2"/>
      <c r="AT370" t="s">
        <v>90</v>
      </c>
      <c r="AU370" t="s">
        <v>91</v>
      </c>
      <c r="AV370" t="s">
        <v>90</v>
      </c>
      <c r="AW370" s="18">
        <v>7.6010999999999997</v>
      </c>
      <c r="AX370" s="13">
        <v>1</v>
      </c>
      <c r="AY370" s="11"/>
    </row>
    <row r="371" spans="1:51" hidden="1" x14ac:dyDescent="0.35">
      <c r="A371" s="14" t="str">
        <f>MatriceN[[#This Row],[ifrs_qualification]]&amp;"_"&amp;MatriceN[[#This Row],[underlying_nature]]</f>
        <v>ND_OTHER</v>
      </c>
      <c r="B371" s="17" t="s">
        <v>113</v>
      </c>
      <c r="C371" s="17">
        <v>5279299</v>
      </c>
      <c r="D371" s="17" t="s">
        <v>79</v>
      </c>
      <c r="E371" s="17" t="s">
        <v>127</v>
      </c>
      <c r="F371" s="17">
        <v>0</v>
      </c>
      <c r="G371" s="17">
        <v>31921.66</v>
      </c>
      <c r="H371" s="17">
        <v>0</v>
      </c>
      <c r="I371" s="17">
        <v>0</v>
      </c>
      <c r="J371" s="17">
        <v>0</v>
      </c>
      <c r="K371" s="10"/>
      <c r="L371" s="10"/>
      <c r="M371">
        <v>9300</v>
      </c>
      <c r="N371" t="s">
        <v>1</v>
      </c>
      <c r="O371" t="s">
        <v>81</v>
      </c>
      <c r="P371" t="s">
        <v>82</v>
      </c>
      <c r="Q371">
        <v>5279299</v>
      </c>
      <c r="R371" t="s">
        <v>136</v>
      </c>
      <c r="S371" t="s">
        <v>93</v>
      </c>
      <c r="T371" t="s">
        <v>85</v>
      </c>
      <c r="U371" t="s">
        <v>111</v>
      </c>
      <c r="W371" t="s">
        <v>10</v>
      </c>
      <c r="X371" s="7">
        <v>45287</v>
      </c>
      <c r="Y371" s="7">
        <v>45289</v>
      </c>
      <c r="Z371" s="7">
        <v>45351</v>
      </c>
      <c r="AA371" t="s">
        <v>143</v>
      </c>
      <c r="AB371" s="2">
        <v>18000000</v>
      </c>
      <c r="AC371" s="2">
        <v>18000000</v>
      </c>
      <c r="AD371" s="2" t="s">
        <v>0</v>
      </c>
      <c r="AE371" s="2">
        <v>2283016.21</v>
      </c>
      <c r="AF371" s="2">
        <v>2283016.21</v>
      </c>
      <c r="AG371">
        <v>7.9050900000000004</v>
      </c>
      <c r="AH371" s="18"/>
      <c r="AI371" t="s">
        <v>88</v>
      </c>
      <c r="AJ371" t="s">
        <v>89</v>
      </c>
      <c r="AN371" s="18"/>
      <c r="AQ371" s="18"/>
      <c r="AR371" s="18"/>
      <c r="AS371" s="2"/>
      <c r="AT371" t="s">
        <v>90</v>
      </c>
      <c r="AU371" t="s">
        <v>91</v>
      </c>
      <c r="AV371" t="s">
        <v>90</v>
      </c>
      <c r="AW371" s="18">
        <v>7.6010999999999997</v>
      </c>
      <c r="AX371" s="13">
        <v>1</v>
      </c>
      <c r="AY371" s="11"/>
    </row>
    <row r="372" spans="1:51" hidden="1" x14ac:dyDescent="0.35">
      <c r="A372" s="14" t="str">
        <f>MatriceN[[#This Row],[ifrs_qualification]]&amp;"_"&amp;MatriceN[[#This Row],[underlying_nature]]</f>
        <v>ND_OTHER</v>
      </c>
      <c r="B372" s="17" t="s">
        <v>113</v>
      </c>
      <c r="C372" s="17">
        <v>5279300</v>
      </c>
      <c r="D372" s="17" t="s">
        <v>79</v>
      </c>
      <c r="E372" s="17" t="s">
        <v>127</v>
      </c>
      <c r="F372" s="17">
        <v>0</v>
      </c>
      <c r="G372" s="17">
        <v>42692.19</v>
      </c>
      <c r="H372" s="17">
        <v>0</v>
      </c>
      <c r="I372" s="17">
        <v>0</v>
      </c>
      <c r="J372" s="17">
        <v>0</v>
      </c>
      <c r="K372" s="10"/>
      <c r="L372" s="10"/>
      <c r="M372">
        <v>9300</v>
      </c>
      <c r="N372" t="s">
        <v>1</v>
      </c>
      <c r="O372" t="s">
        <v>81</v>
      </c>
      <c r="P372" t="s">
        <v>82</v>
      </c>
      <c r="Q372">
        <v>5279300</v>
      </c>
      <c r="R372" t="s">
        <v>136</v>
      </c>
      <c r="S372" t="s">
        <v>93</v>
      </c>
      <c r="T372" t="s">
        <v>85</v>
      </c>
      <c r="U372" t="s">
        <v>97</v>
      </c>
      <c r="W372" t="s">
        <v>98</v>
      </c>
      <c r="X372" s="7">
        <v>45287</v>
      </c>
      <c r="Y372" s="7">
        <v>45289</v>
      </c>
      <c r="Z372" s="7">
        <v>45351</v>
      </c>
      <c r="AA372" t="s">
        <v>143</v>
      </c>
      <c r="AB372" s="2">
        <v>24049422.920000002</v>
      </c>
      <c r="AC372" s="2">
        <v>24049422.920000002</v>
      </c>
      <c r="AD372" s="2" t="s">
        <v>0</v>
      </c>
      <c r="AE372" s="2">
        <v>3050189.27</v>
      </c>
      <c r="AF372" s="2">
        <v>3050189.27</v>
      </c>
      <c r="AG372">
        <v>7.9051999999999998</v>
      </c>
      <c r="AH372" s="18"/>
      <c r="AI372" t="s">
        <v>88</v>
      </c>
      <c r="AJ372" t="s">
        <v>89</v>
      </c>
      <c r="AN372" s="18"/>
      <c r="AQ372" s="18"/>
      <c r="AR372" s="18"/>
      <c r="AS372" s="2"/>
      <c r="AT372" t="s">
        <v>90</v>
      </c>
      <c r="AU372" t="s">
        <v>91</v>
      </c>
      <c r="AV372" t="s">
        <v>90</v>
      </c>
      <c r="AW372" s="18">
        <v>7.6010999999999997</v>
      </c>
      <c r="AX372" s="13">
        <v>1</v>
      </c>
      <c r="AY372" s="11"/>
    </row>
    <row r="373" spans="1:51" hidden="1" x14ac:dyDescent="0.35">
      <c r="A373" s="14" t="str">
        <f>MatriceN[[#This Row],[ifrs_qualification]]&amp;"_"&amp;MatriceN[[#This Row],[underlying_nature]]</f>
        <v>ND_TRANSLAT</v>
      </c>
      <c r="B373" s="17" t="s">
        <v>146</v>
      </c>
      <c r="C373" s="17">
        <v>5279308</v>
      </c>
      <c r="D373" s="17" t="s">
        <v>79</v>
      </c>
      <c r="E373" s="17" t="s">
        <v>80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0"/>
      <c r="L373" s="10"/>
      <c r="M373">
        <v>9300</v>
      </c>
      <c r="N373" t="s">
        <v>1</v>
      </c>
      <c r="O373" t="s">
        <v>81</v>
      </c>
      <c r="P373" t="s">
        <v>82</v>
      </c>
      <c r="Q373">
        <v>5279308</v>
      </c>
      <c r="R373" t="s">
        <v>147</v>
      </c>
      <c r="S373" t="s">
        <v>154</v>
      </c>
      <c r="T373" t="s">
        <v>85</v>
      </c>
      <c r="U373" t="s">
        <v>86</v>
      </c>
      <c r="W373" t="s">
        <v>87</v>
      </c>
      <c r="X373" s="7">
        <v>45287</v>
      </c>
      <c r="Y373" s="7">
        <v>45289</v>
      </c>
      <c r="Z373" s="7">
        <v>45351</v>
      </c>
      <c r="AA373" t="s">
        <v>176</v>
      </c>
      <c r="AB373" s="2">
        <v>163320000</v>
      </c>
      <c r="AC373" s="2">
        <v>163320000</v>
      </c>
      <c r="AD373" s="2" t="s">
        <v>0</v>
      </c>
      <c r="AE373" s="2">
        <v>20788411.850000001</v>
      </c>
      <c r="AF373" s="2">
        <v>20788411.850000001</v>
      </c>
      <c r="AG373">
        <v>7.9050000000000002</v>
      </c>
      <c r="AH373" s="18"/>
      <c r="AI373" t="s">
        <v>88</v>
      </c>
      <c r="AJ373" t="s">
        <v>89</v>
      </c>
      <c r="AN373" s="18"/>
      <c r="AQ373" s="18"/>
      <c r="AR373" s="18"/>
      <c r="AS373" s="2"/>
      <c r="AT373" t="s">
        <v>90</v>
      </c>
      <c r="AU373" t="s">
        <v>91</v>
      </c>
      <c r="AV373" t="s">
        <v>151</v>
      </c>
      <c r="AW373" s="18">
        <v>7.5833000000000004</v>
      </c>
      <c r="AX373" s="13">
        <v>1</v>
      </c>
      <c r="AY373" s="11"/>
    </row>
    <row r="374" spans="1:51" hidden="1" x14ac:dyDescent="0.35">
      <c r="A374" s="14" t="str">
        <f>MatriceN[[#This Row],[ifrs_qualification]]&amp;"_"&amp;MatriceN[[#This Row],[underlying_nature]]</f>
        <v>ND_OTHER</v>
      </c>
      <c r="B374" s="17" t="s">
        <v>113</v>
      </c>
      <c r="C374" s="17">
        <v>5279310</v>
      </c>
      <c r="D374" s="17" t="s">
        <v>79</v>
      </c>
      <c r="E374" s="17" t="s">
        <v>127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0"/>
      <c r="L374" s="10"/>
      <c r="M374">
        <v>9300</v>
      </c>
      <c r="N374" t="s">
        <v>1</v>
      </c>
      <c r="O374" t="s">
        <v>81</v>
      </c>
      <c r="P374" t="s">
        <v>82</v>
      </c>
      <c r="Q374">
        <v>5279310</v>
      </c>
      <c r="R374" t="s">
        <v>136</v>
      </c>
      <c r="S374" t="s">
        <v>95</v>
      </c>
      <c r="T374" t="s">
        <v>116</v>
      </c>
      <c r="U374" t="s">
        <v>159</v>
      </c>
      <c r="V374" t="s">
        <v>160</v>
      </c>
      <c r="W374">
        <v>9761</v>
      </c>
      <c r="X374" s="7">
        <v>45287</v>
      </c>
      <c r="Y374" s="7">
        <v>45288</v>
      </c>
      <c r="Z374" s="7">
        <v>45657</v>
      </c>
      <c r="AA374" t="s">
        <v>0</v>
      </c>
      <c r="AB374" s="2">
        <v>566672.86</v>
      </c>
      <c r="AC374" s="2">
        <v>566672.86</v>
      </c>
      <c r="AD374" s="2" t="s">
        <v>24</v>
      </c>
      <c r="AE374" s="2">
        <v>500000</v>
      </c>
      <c r="AF374" s="2">
        <v>500000</v>
      </c>
      <c r="AG374">
        <v>0.86922639999999995</v>
      </c>
      <c r="AH374" s="18"/>
      <c r="AI374" t="s">
        <v>88</v>
      </c>
      <c r="AJ374" t="s">
        <v>89</v>
      </c>
      <c r="AN374" s="18"/>
      <c r="AQ374" s="18"/>
      <c r="AR374" s="18"/>
      <c r="AS374" s="2"/>
      <c r="AT374" t="s">
        <v>90</v>
      </c>
      <c r="AU374" t="s">
        <v>91</v>
      </c>
      <c r="AV374" t="s">
        <v>90</v>
      </c>
      <c r="AW374" s="18">
        <v>0.82918000000000003</v>
      </c>
      <c r="AX374" s="13">
        <v>1</v>
      </c>
      <c r="AY374" s="11"/>
    </row>
    <row r="375" spans="1:51" hidden="1" x14ac:dyDescent="0.35">
      <c r="A375" s="14" t="str">
        <f>MatriceN[[#This Row],[ifrs_qualification]]&amp;"_"&amp;MatriceN[[#This Row],[underlying_nature]]</f>
        <v>ND_OTHER</v>
      </c>
      <c r="B375" s="17" t="s">
        <v>113</v>
      </c>
      <c r="C375" s="17">
        <v>5279312</v>
      </c>
      <c r="D375" s="17" t="s">
        <v>79</v>
      </c>
      <c r="E375" s="17" t="s">
        <v>127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0"/>
      <c r="L375" s="10"/>
      <c r="M375">
        <v>9300</v>
      </c>
      <c r="N375" t="s">
        <v>1</v>
      </c>
      <c r="O375" t="s">
        <v>81</v>
      </c>
      <c r="P375" t="s">
        <v>82</v>
      </c>
      <c r="Q375">
        <v>5279312</v>
      </c>
      <c r="R375" t="s">
        <v>136</v>
      </c>
      <c r="S375" t="s">
        <v>93</v>
      </c>
      <c r="T375" t="s">
        <v>85</v>
      </c>
      <c r="U375" t="s">
        <v>97</v>
      </c>
      <c r="W375" t="s">
        <v>98</v>
      </c>
      <c r="X375" s="7">
        <v>45287</v>
      </c>
      <c r="Y375" s="7">
        <v>45288</v>
      </c>
      <c r="Z375" s="7">
        <v>45657</v>
      </c>
      <c r="AA375" t="s">
        <v>24</v>
      </c>
      <c r="AB375" s="2">
        <v>500000</v>
      </c>
      <c r="AC375" s="2">
        <v>500000</v>
      </c>
      <c r="AD375" s="2" t="s">
        <v>0</v>
      </c>
      <c r="AE375" s="2">
        <v>566672.86</v>
      </c>
      <c r="AF375" s="2">
        <v>566672.86</v>
      </c>
      <c r="AG375">
        <v>0.86922639999999995</v>
      </c>
      <c r="AH375" s="18"/>
      <c r="AI375" t="s">
        <v>88</v>
      </c>
      <c r="AJ375" t="s">
        <v>89</v>
      </c>
      <c r="AN375" s="18"/>
      <c r="AQ375" s="18"/>
      <c r="AR375" s="18"/>
      <c r="AS375" s="2"/>
      <c r="AT375" t="s">
        <v>90</v>
      </c>
      <c r="AU375" t="s">
        <v>91</v>
      </c>
      <c r="AV375" t="s">
        <v>90</v>
      </c>
      <c r="AW375" s="18">
        <v>0.82918000000000003</v>
      </c>
      <c r="AX375" s="13">
        <v>1</v>
      </c>
      <c r="AY375" s="11"/>
    </row>
    <row r="376" spans="1:51" hidden="1" x14ac:dyDescent="0.35">
      <c r="A376" s="14" t="str">
        <f>MatriceN[[#This Row],[ifrs_qualification]]&amp;"_"&amp;MatriceN[[#This Row],[underlying_nature]]</f>
        <v>ND_TRANSLAT</v>
      </c>
      <c r="B376" s="17" t="s">
        <v>146</v>
      </c>
      <c r="C376" s="17">
        <v>5279693</v>
      </c>
      <c r="D376" s="17" t="s">
        <v>79</v>
      </c>
      <c r="E376" s="17" t="s">
        <v>80</v>
      </c>
      <c r="F376" s="17">
        <v>0</v>
      </c>
      <c r="G376" s="17">
        <v>-1496200.93</v>
      </c>
      <c r="H376" s="17">
        <v>0</v>
      </c>
      <c r="I376" s="17">
        <v>0</v>
      </c>
      <c r="J376" s="17">
        <v>0</v>
      </c>
      <c r="K376" s="10"/>
      <c r="L376" s="10"/>
      <c r="M376">
        <v>9300</v>
      </c>
      <c r="N376" t="s">
        <v>1</v>
      </c>
      <c r="O376" t="s">
        <v>81</v>
      </c>
      <c r="P376" t="s">
        <v>82</v>
      </c>
      <c r="Q376">
        <v>5279693</v>
      </c>
      <c r="R376" t="s">
        <v>147</v>
      </c>
      <c r="S376" t="s">
        <v>84</v>
      </c>
      <c r="T376" t="s">
        <v>85</v>
      </c>
      <c r="U376" t="s">
        <v>126</v>
      </c>
      <c r="W376" t="s">
        <v>23</v>
      </c>
      <c r="X376" s="7">
        <v>45287</v>
      </c>
      <c r="Y376" s="7">
        <v>45289</v>
      </c>
      <c r="Z376" s="7">
        <v>45344</v>
      </c>
      <c r="AA376" t="s">
        <v>0</v>
      </c>
      <c r="AB376" s="2">
        <v>60861286.990000002</v>
      </c>
      <c r="AC376" s="2">
        <v>60861286.990000002</v>
      </c>
      <c r="AD376" s="2" t="s">
        <v>18</v>
      </c>
      <c r="AE376" s="2">
        <v>67766000</v>
      </c>
      <c r="AF376" s="2">
        <v>67766000</v>
      </c>
      <c r="AG376">
        <v>1.111</v>
      </c>
      <c r="AH376" s="18"/>
      <c r="AI376" t="s">
        <v>88</v>
      </c>
      <c r="AJ376" t="s">
        <v>89</v>
      </c>
      <c r="AN376" s="18"/>
      <c r="AQ376" s="18"/>
      <c r="AR376" s="18"/>
      <c r="AS376" s="2"/>
      <c r="AT376" t="s">
        <v>90</v>
      </c>
      <c r="AU376" t="s">
        <v>91</v>
      </c>
      <c r="AV376" t="s">
        <v>151</v>
      </c>
      <c r="AW376" s="18">
        <v>1.0388999999999999</v>
      </c>
      <c r="AX376" s="13">
        <v>1</v>
      </c>
      <c r="AY376" s="11"/>
    </row>
    <row r="377" spans="1:51" hidden="1" x14ac:dyDescent="0.35">
      <c r="A377" s="14" t="str">
        <f>MatriceN[[#This Row],[ifrs_qualification]]&amp;"_"&amp;MatriceN[[#This Row],[underlying_nature]]</f>
        <v>ND_TRANSLAT</v>
      </c>
      <c r="B377" s="17" t="s">
        <v>146</v>
      </c>
      <c r="C377" s="17">
        <v>5279694</v>
      </c>
      <c r="D377" s="17" t="s">
        <v>79</v>
      </c>
      <c r="E377" s="17" t="s">
        <v>80</v>
      </c>
      <c r="F377" s="17">
        <v>0</v>
      </c>
      <c r="G377" s="17">
        <v>-2252522.66</v>
      </c>
      <c r="H377" s="17">
        <v>0</v>
      </c>
      <c r="I377" s="17">
        <v>0</v>
      </c>
      <c r="J377" s="17">
        <v>0</v>
      </c>
      <c r="K377" s="10"/>
      <c r="L377" s="10"/>
      <c r="M377">
        <v>9300</v>
      </c>
      <c r="N377" t="s">
        <v>1</v>
      </c>
      <c r="O377" t="s">
        <v>81</v>
      </c>
      <c r="P377" t="s">
        <v>82</v>
      </c>
      <c r="Q377">
        <v>5279694</v>
      </c>
      <c r="R377" t="s">
        <v>147</v>
      </c>
      <c r="S377" t="s">
        <v>84</v>
      </c>
      <c r="T377" t="s">
        <v>85</v>
      </c>
      <c r="U377" t="s">
        <v>126</v>
      </c>
      <c r="W377" t="s">
        <v>23</v>
      </c>
      <c r="X377" s="7">
        <v>45287</v>
      </c>
      <c r="Y377" s="7">
        <v>45289</v>
      </c>
      <c r="Z377" s="7">
        <v>45334</v>
      </c>
      <c r="AA377" t="s">
        <v>0</v>
      </c>
      <c r="AB377" s="2">
        <v>71877807.730000004</v>
      </c>
      <c r="AC377" s="2">
        <v>71877807.730000004</v>
      </c>
      <c r="AD377" s="2" t="s">
        <v>18</v>
      </c>
      <c r="AE377" s="2">
        <v>80000000</v>
      </c>
      <c r="AF377" s="2">
        <v>80000000</v>
      </c>
      <c r="AG377">
        <v>1.111</v>
      </c>
      <c r="AH377" s="18"/>
      <c r="AI377" t="s">
        <v>88</v>
      </c>
      <c r="AJ377" t="s">
        <v>89</v>
      </c>
      <c r="AN377" s="18"/>
      <c r="AQ377" s="18"/>
      <c r="AR377" s="18"/>
      <c r="AS377" s="2"/>
      <c r="AT377" t="s">
        <v>90</v>
      </c>
      <c r="AU377" t="s">
        <v>91</v>
      </c>
      <c r="AV377" t="s">
        <v>151</v>
      </c>
      <c r="AW377" s="18">
        <v>1.0388999999999999</v>
      </c>
      <c r="AX377" s="13">
        <v>1</v>
      </c>
      <c r="AY377" s="11"/>
    </row>
    <row r="378" spans="1:51" hidden="1" x14ac:dyDescent="0.35">
      <c r="A378" s="14" t="str">
        <f>MatriceN[[#This Row],[ifrs_qualification]]&amp;"_"&amp;MatriceN[[#This Row],[underlying_nature]]</f>
        <v>ND_TRANSLAT</v>
      </c>
      <c r="B378" s="17" t="s">
        <v>146</v>
      </c>
      <c r="C378" s="17">
        <v>5279695</v>
      </c>
      <c r="D378" s="17" t="s">
        <v>79</v>
      </c>
      <c r="E378" s="17" t="s">
        <v>80</v>
      </c>
      <c r="F378" s="17">
        <v>0</v>
      </c>
      <c r="G378" s="17">
        <v>-2264946.9500000002</v>
      </c>
      <c r="H378" s="17">
        <v>0</v>
      </c>
      <c r="I378" s="17">
        <v>0</v>
      </c>
      <c r="J378" s="17">
        <v>0</v>
      </c>
      <c r="K378" s="10"/>
      <c r="L378" s="10"/>
      <c r="M378">
        <v>9300</v>
      </c>
      <c r="N378" t="s">
        <v>1</v>
      </c>
      <c r="O378" t="s">
        <v>81</v>
      </c>
      <c r="P378" t="s">
        <v>82</v>
      </c>
      <c r="Q378">
        <v>5279695</v>
      </c>
      <c r="R378" t="s">
        <v>147</v>
      </c>
      <c r="S378" t="s">
        <v>84</v>
      </c>
      <c r="T378" t="s">
        <v>85</v>
      </c>
      <c r="U378" t="s">
        <v>126</v>
      </c>
      <c r="W378" t="s">
        <v>23</v>
      </c>
      <c r="X378" s="7">
        <v>45287</v>
      </c>
      <c r="Y378" s="7">
        <v>45289</v>
      </c>
      <c r="Z378" s="7">
        <v>45352</v>
      </c>
      <c r="AA378" t="s">
        <v>0</v>
      </c>
      <c r="AB378" s="2">
        <v>82252807.930000007</v>
      </c>
      <c r="AC378" s="2">
        <v>82252807.930000007</v>
      </c>
      <c r="AD378" s="2" t="s">
        <v>18</v>
      </c>
      <c r="AE378" s="2">
        <v>91614000</v>
      </c>
      <c r="AF378" s="2">
        <v>91614000</v>
      </c>
      <c r="AG378">
        <v>1.111</v>
      </c>
      <c r="AH378" s="18"/>
      <c r="AI378" t="s">
        <v>88</v>
      </c>
      <c r="AJ378" t="s">
        <v>89</v>
      </c>
      <c r="AN378" s="18"/>
      <c r="AQ378" s="18"/>
      <c r="AR378" s="18"/>
      <c r="AS378" s="2"/>
      <c r="AT378" t="s">
        <v>90</v>
      </c>
      <c r="AU378" t="s">
        <v>91</v>
      </c>
      <c r="AV378" t="s">
        <v>151</v>
      </c>
      <c r="AW378" s="18">
        <v>1.0388999999999999</v>
      </c>
      <c r="AX378" s="13">
        <v>1</v>
      </c>
      <c r="AY378" s="11"/>
    </row>
    <row r="379" spans="1:51" hidden="1" x14ac:dyDescent="0.35">
      <c r="A379" s="14" t="str">
        <f>MatriceN[[#This Row],[ifrs_qualification]]&amp;"_"&amp;MatriceN[[#This Row],[underlying_nature]]</f>
        <v>ND_TRANSLAT</v>
      </c>
      <c r="B379" s="17" t="s">
        <v>146</v>
      </c>
      <c r="C379" s="17">
        <v>5279701</v>
      </c>
      <c r="D379" s="17" t="s">
        <v>79</v>
      </c>
      <c r="E379" s="17" t="s">
        <v>80</v>
      </c>
      <c r="F379" s="17">
        <v>0</v>
      </c>
      <c r="G379" s="17">
        <v>-4852463.87</v>
      </c>
      <c r="H379" s="17">
        <v>0</v>
      </c>
      <c r="I379" s="17">
        <v>0</v>
      </c>
      <c r="J379" s="17">
        <v>0</v>
      </c>
      <c r="K379" s="10"/>
      <c r="L379" s="10"/>
      <c r="M379">
        <v>9300</v>
      </c>
      <c r="N379" t="s">
        <v>1</v>
      </c>
      <c r="O379" t="s">
        <v>81</v>
      </c>
      <c r="P379" t="s">
        <v>82</v>
      </c>
      <c r="Q379">
        <v>5279701</v>
      </c>
      <c r="R379" t="s">
        <v>147</v>
      </c>
      <c r="S379" t="s">
        <v>84</v>
      </c>
      <c r="T379" t="s">
        <v>85</v>
      </c>
      <c r="U379" t="s">
        <v>96</v>
      </c>
      <c r="W379" t="s">
        <v>2</v>
      </c>
      <c r="X379" s="7">
        <v>45287</v>
      </c>
      <c r="Y379" s="7">
        <v>45289</v>
      </c>
      <c r="Z379" s="7">
        <v>45348</v>
      </c>
      <c r="AA379" t="s">
        <v>0</v>
      </c>
      <c r="AB379" s="2">
        <v>203627873.56</v>
      </c>
      <c r="AC379" s="2">
        <v>203627873.56</v>
      </c>
      <c r="AD379" s="2" t="s">
        <v>18</v>
      </c>
      <c r="AE379" s="2">
        <v>226760000</v>
      </c>
      <c r="AF379" s="2">
        <v>226760000</v>
      </c>
      <c r="AG379">
        <v>1.111</v>
      </c>
      <c r="AH379" s="18"/>
      <c r="AI379" t="s">
        <v>88</v>
      </c>
      <c r="AJ379" t="s">
        <v>89</v>
      </c>
      <c r="AN379" s="18"/>
      <c r="AQ379" s="18"/>
      <c r="AR379" s="18"/>
      <c r="AS379" s="2"/>
      <c r="AT379" t="s">
        <v>90</v>
      </c>
      <c r="AU379" t="s">
        <v>91</v>
      </c>
      <c r="AV379" t="s">
        <v>151</v>
      </c>
      <c r="AW379" s="18">
        <v>1.0388999999999999</v>
      </c>
      <c r="AX379" s="13">
        <v>1</v>
      </c>
      <c r="AY379" s="11"/>
    </row>
    <row r="380" spans="1:51" hidden="1" x14ac:dyDescent="0.35">
      <c r="A380" s="14" t="str">
        <f>MatriceN[[#This Row],[ifrs_qualification]]&amp;"_"&amp;MatriceN[[#This Row],[underlying_nature]]</f>
        <v>ND_TRANSLAT</v>
      </c>
      <c r="B380" s="17" t="s">
        <v>146</v>
      </c>
      <c r="C380" s="17">
        <v>5279704</v>
      </c>
      <c r="D380" s="17" t="s">
        <v>79</v>
      </c>
      <c r="E380" s="17" t="s">
        <v>80</v>
      </c>
      <c r="F380" s="17">
        <v>0</v>
      </c>
      <c r="G380" s="17">
        <v>-681447.79</v>
      </c>
      <c r="H380" s="17">
        <v>0</v>
      </c>
      <c r="I380" s="17">
        <v>0</v>
      </c>
      <c r="J380" s="17">
        <v>0</v>
      </c>
      <c r="K380" s="10"/>
      <c r="L380" s="10"/>
      <c r="M380">
        <v>9300</v>
      </c>
      <c r="N380" t="s">
        <v>1</v>
      </c>
      <c r="O380" t="s">
        <v>81</v>
      </c>
      <c r="P380" t="s">
        <v>82</v>
      </c>
      <c r="Q380">
        <v>5279704</v>
      </c>
      <c r="R380" t="s">
        <v>147</v>
      </c>
      <c r="S380" t="s">
        <v>84</v>
      </c>
      <c r="T380" t="s">
        <v>85</v>
      </c>
      <c r="U380" t="s">
        <v>96</v>
      </c>
      <c r="W380" t="s">
        <v>2</v>
      </c>
      <c r="X380" s="7">
        <v>45287</v>
      </c>
      <c r="Y380" s="7">
        <v>45289</v>
      </c>
      <c r="Z380" s="7">
        <v>45351</v>
      </c>
      <c r="AA380" t="s">
        <v>0</v>
      </c>
      <c r="AB380" s="2">
        <v>25913155.91</v>
      </c>
      <c r="AC380" s="2">
        <v>25913155.91</v>
      </c>
      <c r="AD380" s="2" t="s">
        <v>18</v>
      </c>
      <c r="AE380" s="2">
        <v>28860000</v>
      </c>
      <c r="AF380" s="2">
        <v>28860000</v>
      </c>
      <c r="AG380">
        <v>1.111</v>
      </c>
      <c r="AH380" s="18"/>
      <c r="AI380" t="s">
        <v>88</v>
      </c>
      <c r="AJ380" t="s">
        <v>89</v>
      </c>
      <c r="AN380" s="18"/>
      <c r="AQ380" s="18"/>
      <c r="AR380" s="18"/>
      <c r="AS380" s="2"/>
      <c r="AT380" t="s">
        <v>90</v>
      </c>
      <c r="AU380" t="s">
        <v>91</v>
      </c>
      <c r="AV380" t="s">
        <v>151</v>
      </c>
      <c r="AW380" s="18">
        <v>1.0388999999999999</v>
      </c>
      <c r="AX380" s="13">
        <v>1</v>
      </c>
      <c r="AY380" s="11"/>
    </row>
    <row r="381" spans="1:51" hidden="1" x14ac:dyDescent="0.35">
      <c r="A381" s="14" t="str">
        <f>MatriceN[[#This Row],[ifrs_qualification]]&amp;"_"&amp;MatriceN[[#This Row],[underlying_nature]]</f>
        <v>ND_TRANSLAT</v>
      </c>
      <c r="B381" s="17" t="s">
        <v>146</v>
      </c>
      <c r="C381" s="17">
        <v>5281587</v>
      </c>
      <c r="D381" s="17" t="s">
        <v>79</v>
      </c>
      <c r="E381" s="17" t="s">
        <v>80</v>
      </c>
      <c r="F381" s="17">
        <v>0</v>
      </c>
      <c r="G381" s="17">
        <v>-706121.73</v>
      </c>
      <c r="H381" s="17">
        <v>0</v>
      </c>
      <c r="I381" s="17">
        <v>0</v>
      </c>
      <c r="J381" s="17">
        <v>0</v>
      </c>
      <c r="K381" s="10"/>
      <c r="L381" s="10"/>
      <c r="M381">
        <v>9300</v>
      </c>
      <c r="N381" t="s">
        <v>1</v>
      </c>
      <c r="O381" t="s">
        <v>81</v>
      </c>
      <c r="P381" t="s">
        <v>82</v>
      </c>
      <c r="Q381">
        <v>5281587</v>
      </c>
      <c r="R381" t="s">
        <v>147</v>
      </c>
      <c r="S381" t="s">
        <v>84</v>
      </c>
      <c r="T381" t="s">
        <v>85</v>
      </c>
      <c r="U381" t="s">
        <v>99</v>
      </c>
      <c r="W381" t="s">
        <v>25</v>
      </c>
      <c r="X381" s="7">
        <v>45288</v>
      </c>
      <c r="Y381" s="7">
        <v>45293</v>
      </c>
      <c r="Z381" s="7">
        <v>45348</v>
      </c>
      <c r="AA381" t="s">
        <v>0</v>
      </c>
      <c r="AB381" s="2">
        <v>36719316.469999999</v>
      </c>
      <c r="AC381" s="2">
        <v>36719316.469999999</v>
      </c>
      <c r="AD381" s="2" t="s">
        <v>24</v>
      </c>
      <c r="AE381" s="2">
        <v>32056000</v>
      </c>
      <c r="AF381" s="2">
        <v>32056000</v>
      </c>
      <c r="AG381">
        <v>0.87136000000000002</v>
      </c>
      <c r="AH381" s="18"/>
      <c r="AI381" t="s">
        <v>88</v>
      </c>
      <c r="AJ381" t="s">
        <v>89</v>
      </c>
      <c r="AN381" s="18"/>
      <c r="AQ381" s="18"/>
      <c r="AR381" s="18"/>
      <c r="AS381" s="2"/>
      <c r="AT381" t="s">
        <v>90</v>
      </c>
      <c r="AU381" t="s">
        <v>91</v>
      </c>
      <c r="AV381" t="s">
        <v>151</v>
      </c>
      <c r="AW381" s="18">
        <v>0.82918000000000003</v>
      </c>
      <c r="AX381" s="13">
        <v>1</v>
      </c>
      <c r="AY381" s="11"/>
    </row>
    <row r="382" spans="1:51" hidden="1" x14ac:dyDescent="0.35">
      <c r="A382" s="14" t="str">
        <f>MatriceN[[#This Row],[ifrs_qualification]]&amp;"_"&amp;MatriceN[[#This Row],[underlying_nature]]</f>
        <v>ND_FINANCING</v>
      </c>
      <c r="B382" s="17" t="s">
        <v>113</v>
      </c>
      <c r="C382" s="17">
        <v>5285268</v>
      </c>
      <c r="D382" s="17" t="s">
        <v>79</v>
      </c>
      <c r="E382" s="17" t="s">
        <v>114</v>
      </c>
      <c r="F382" s="17">
        <v>0</v>
      </c>
      <c r="G382" s="17">
        <v>265356.88</v>
      </c>
      <c r="H382" s="17">
        <v>0</v>
      </c>
      <c r="I382" s="17">
        <v>0</v>
      </c>
      <c r="J382" s="17">
        <v>0</v>
      </c>
      <c r="K382" s="10"/>
      <c r="L382" s="10"/>
      <c r="M382">
        <v>9300</v>
      </c>
      <c r="N382" t="s">
        <v>1</v>
      </c>
      <c r="O382" t="s">
        <v>81</v>
      </c>
      <c r="P382" t="s">
        <v>82</v>
      </c>
      <c r="Q382">
        <v>5285268</v>
      </c>
      <c r="R382" t="s">
        <v>115</v>
      </c>
      <c r="S382" t="s">
        <v>93</v>
      </c>
      <c r="T382" t="s">
        <v>116</v>
      </c>
      <c r="U382" t="s">
        <v>117</v>
      </c>
      <c r="V382" t="s">
        <v>118</v>
      </c>
      <c r="W382">
        <v>8101</v>
      </c>
      <c r="X382" s="7">
        <v>45293</v>
      </c>
      <c r="Y382" s="7">
        <v>45293</v>
      </c>
      <c r="Z382" s="7">
        <v>45294</v>
      </c>
      <c r="AA382" t="s">
        <v>24</v>
      </c>
      <c r="AB382" s="2">
        <v>113606000</v>
      </c>
      <c r="AC382" s="2">
        <v>113606000</v>
      </c>
      <c r="AD382" s="2" t="s">
        <v>0</v>
      </c>
      <c r="AE382" s="2">
        <v>131248093.05</v>
      </c>
      <c r="AF382" s="2">
        <v>131248093.05</v>
      </c>
      <c r="AG382">
        <v>0.86555470000000001</v>
      </c>
      <c r="AH382" s="18"/>
      <c r="AI382" t="s">
        <v>88</v>
      </c>
      <c r="AJ382" t="s">
        <v>89</v>
      </c>
      <c r="AN382" s="18"/>
      <c r="AQ382" s="18"/>
      <c r="AR382" s="18"/>
      <c r="AS382" s="2"/>
      <c r="AT382" t="s">
        <v>90</v>
      </c>
      <c r="AU382" t="s">
        <v>91</v>
      </c>
      <c r="AV382" t="s">
        <v>90</v>
      </c>
      <c r="AW382" s="18">
        <v>0.82918000000000003</v>
      </c>
      <c r="AX382" s="13">
        <v>1</v>
      </c>
      <c r="AY382" s="11"/>
    </row>
    <row r="383" spans="1:51" hidden="1" x14ac:dyDescent="0.35">
      <c r="A383" s="14" t="str">
        <f>MatriceN[[#This Row],[ifrs_qualification]]&amp;"_"&amp;MatriceN[[#This Row],[underlying_nature]]</f>
        <v>ND_FINANCING</v>
      </c>
      <c r="B383" s="17" t="s">
        <v>113</v>
      </c>
      <c r="C383" s="17">
        <v>5285488</v>
      </c>
      <c r="D383" s="17" t="s">
        <v>79</v>
      </c>
      <c r="E383" s="17" t="s">
        <v>167</v>
      </c>
      <c r="F383" s="17">
        <v>0</v>
      </c>
      <c r="G383" s="17">
        <v>-724215.8</v>
      </c>
      <c r="H383" s="17">
        <v>0</v>
      </c>
      <c r="I383" s="17">
        <v>0</v>
      </c>
      <c r="J383" s="17">
        <v>0</v>
      </c>
      <c r="K383" s="10"/>
      <c r="L383" s="10"/>
      <c r="M383">
        <v>9300</v>
      </c>
      <c r="N383" t="s">
        <v>1</v>
      </c>
      <c r="O383" t="s">
        <v>81</v>
      </c>
      <c r="P383" t="s">
        <v>82</v>
      </c>
      <c r="Q383">
        <v>5285488</v>
      </c>
      <c r="R383" t="s">
        <v>115</v>
      </c>
      <c r="S383" t="s">
        <v>95</v>
      </c>
      <c r="T383" t="s">
        <v>85</v>
      </c>
      <c r="U383" t="s">
        <v>96</v>
      </c>
      <c r="W383" t="s">
        <v>2</v>
      </c>
      <c r="X383" s="7">
        <v>45293</v>
      </c>
      <c r="Y383" s="7">
        <v>45294</v>
      </c>
      <c r="Z383" s="7">
        <v>45384</v>
      </c>
      <c r="AA383" t="s">
        <v>0</v>
      </c>
      <c r="AB383" s="2">
        <v>45469079.030000001</v>
      </c>
      <c r="AC383" s="2">
        <v>45469079.030000001</v>
      </c>
      <c r="AD383" s="2" t="s">
        <v>18</v>
      </c>
      <c r="AE383" s="2">
        <v>50000000</v>
      </c>
      <c r="AF383" s="2">
        <v>50000000</v>
      </c>
      <c r="AG383">
        <v>1.0956374</v>
      </c>
      <c r="AH383" s="18"/>
      <c r="AI383" t="s">
        <v>88</v>
      </c>
      <c r="AJ383" t="s">
        <v>89</v>
      </c>
      <c r="AN383" s="18"/>
      <c r="AQ383" s="18"/>
      <c r="AR383" s="18"/>
      <c r="AS383" s="2"/>
      <c r="AT383" t="s">
        <v>90</v>
      </c>
      <c r="AU383" t="s">
        <v>91</v>
      </c>
      <c r="AV383" t="s">
        <v>90</v>
      </c>
      <c r="AW383" s="18">
        <v>1.0388999999999999</v>
      </c>
      <c r="AX383" s="13">
        <v>1</v>
      </c>
      <c r="AY383" s="11"/>
    </row>
    <row r="384" spans="1:51" hidden="1" x14ac:dyDescent="0.35">
      <c r="A384" s="14" t="str">
        <f>MatriceN[[#This Row],[ifrs_qualification]]&amp;"_"&amp;MatriceN[[#This Row],[underlying_nature]]</f>
        <v>ND_FINANCING</v>
      </c>
      <c r="B384" s="17" t="s">
        <v>113</v>
      </c>
      <c r="C384" s="17">
        <v>5287522</v>
      </c>
      <c r="D384" s="17" t="s">
        <v>79</v>
      </c>
      <c r="E384" s="17" t="s">
        <v>114</v>
      </c>
      <c r="F384" s="17">
        <v>0</v>
      </c>
      <c r="G384" s="17">
        <v>311159.84999999998</v>
      </c>
      <c r="H384" s="17">
        <v>0</v>
      </c>
      <c r="I384" s="17">
        <v>0</v>
      </c>
      <c r="J384" s="17">
        <v>0</v>
      </c>
      <c r="K384" s="10"/>
      <c r="L384" s="10"/>
      <c r="M384">
        <v>9300</v>
      </c>
      <c r="N384" t="s">
        <v>1</v>
      </c>
      <c r="O384" t="s">
        <v>81</v>
      </c>
      <c r="P384" t="s">
        <v>82</v>
      </c>
      <c r="Q384">
        <v>5287522</v>
      </c>
      <c r="R384" t="s">
        <v>115</v>
      </c>
      <c r="S384" t="s">
        <v>93</v>
      </c>
      <c r="T384" t="s">
        <v>116</v>
      </c>
      <c r="U384" t="s">
        <v>117</v>
      </c>
      <c r="V384" t="s">
        <v>118</v>
      </c>
      <c r="W384">
        <v>8101</v>
      </c>
      <c r="X384" s="7">
        <v>45294</v>
      </c>
      <c r="Y384" s="7">
        <v>45294</v>
      </c>
      <c r="Z384" s="7">
        <v>45295</v>
      </c>
      <c r="AA384" t="s">
        <v>24</v>
      </c>
      <c r="AB384" s="2">
        <v>120906000</v>
      </c>
      <c r="AC384" s="2">
        <v>120906000</v>
      </c>
      <c r="AD384" s="2" t="s">
        <v>0</v>
      </c>
      <c r="AE384" s="2">
        <v>139436963.25999999</v>
      </c>
      <c r="AF384" s="2">
        <v>139436963.25999999</v>
      </c>
      <c r="AG384">
        <v>0.86707310000000004</v>
      </c>
      <c r="AH384" s="18"/>
      <c r="AI384" t="s">
        <v>88</v>
      </c>
      <c r="AJ384" t="s">
        <v>89</v>
      </c>
      <c r="AN384" s="18"/>
      <c r="AQ384" s="18"/>
      <c r="AR384" s="18"/>
      <c r="AS384" s="2"/>
      <c r="AT384" t="s">
        <v>90</v>
      </c>
      <c r="AU384" t="s">
        <v>91</v>
      </c>
      <c r="AV384" t="s">
        <v>90</v>
      </c>
      <c r="AW384" s="18">
        <v>0.82918000000000003</v>
      </c>
      <c r="AX384" s="13">
        <v>1</v>
      </c>
      <c r="AY384" s="11"/>
    </row>
    <row r="385" spans="1:51" hidden="1" x14ac:dyDescent="0.35">
      <c r="A385" s="14" t="str">
        <f>MatriceN[[#This Row],[ifrs_qualification]]&amp;"_"&amp;MatriceN[[#This Row],[underlying_nature]]</f>
        <v>ND_TRANSLAT</v>
      </c>
      <c r="B385" s="17" t="s">
        <v>146</v>
      </c>
      <c r="C385" s="17">
        <v>5287525</v>
      </c>
      <c r="D385" s="17" t="s">
        <v>79</v>
      </c>
      <c r="E385" s="17" t="s">
        <v>80</v>
      </c>
      <c r="F385" s="17">
        <v>0</v>
      </c>
      <c r="G385" s="17">
        <v>506780.04000000004</v>
      </c>
      <c r="H385" s="17">
        <v>0</v>
      </c>
      <c r="I385" s="17">
        <v>0</v>
      </c>
      <c r="J385" s="17">
        <v>0</v>
      </c>
      <c r="K385" s="10"/>
      <c r="L385" s="10"/>
      <c r="M385">
        <v>9300</v>
      </c>
      <c r="N385" t="s">
        <v>1</v>
      </c>
      <c r="O385" t="s">
        <v>81</v>
      </c>
      <c r="P385" t="s">
        <v>82</v>
      </c>
      <c r="Q385">
        <v>5287525</v>
      </c>
      <c r="R385" t="s">
        <v>147</v>
      </c>
      <c r="S385" t="s">
        <v>93</v>
      </c>
      <c r="T385" t="s">
        <v>85</v>
      </c>
      <c r="U385" t="s">
        <v>105</v>
      </c>
      <c r="W385" t="s">
        <v>7</v>
      </c>
      <c r="X385" s="7">
        <v>45294</v>
      </c>
      <c r="Y385" s="7">
        <v>45296</v>
      </c>
      <c r="Z385" s="7">
        <v>45387</v>
      </c>
      <c r="AA385" t="s">
        <v>18</v>
      </c>
      <c r="AB385" s="2">
        <v>75000000</v>
      </c>
      <c r="AC385" s="2">
        <v>75000000</v>
      </c>
      <c r="AD385" s="2" t="s">
        <v>0</v>
      </c>
      <c r="AE385" s="2">
        <v>68158867.230000004</v>
      </c>
      <c r="AF385" s="2">
        <v>68158867.230000004</v>
      </c>
      <c r="AG385">
        <v>1.0963000000000001</v>
      </c>
      <c r="AH385" s="18"/>
      <c r="AI385" t="s">
        <v>88</v>
      </c>
      <c r="AJ385" t="s">
        <v>89</v>
      </c>
      <c r="AN385" s="18"/>
      <c r="AQ385" s="18"/>
      <c r="AR385" s="18"/>
      <c r="AS385" s="2"/>
      <c r="AT385" t="s">
        <v>90</v>
      </c>
      <c r="AU385" t="s">
        <v>91</v>
      </c>
      <c r="AV385" t="s">
        <v>151</v>
      </c>
      <c r="AW385" s="18">
        <v>1.0388999999999999</v>
      </c>
      <c r="AX385" s="13">
        <v>1</v>
      </c>
      <c r="AY385" s="11"/>
    </row>
    <row r="386" spans="1:51" hidden="1" x14ac:dyDescent="0.35">
      <c r="A386" s="14" t="str">
        <f>MatriceN[[#This Row],[ifrs_qualification]]&amp;"_"&amp;MatriceN[[#This Row],[underlying_nature]]</f>
        <v>ND_TRANSLAT</v>
      </c>
      <c r="B386" s="17" t="s">
        <v>146</v>
      </c>
      <c r="C386" s="17">
        <v>5287526</v>
      </c>
      <c r="D386" s="17" t="s">
        <v>79</v>
      </c>
      <c r="E386" s="17" t="s">
        <v>80</v>
      </c>
      <c r="F386" s="17">
        <v>0</v>
      </c>
      <c r="G386" s="17">
        <v>96029.41</v>
      </c>
      <c r="H386" s="17">
        <v>0</v>
      </c>
      <c r="I386" s="17">
        <v>0</v>
      </c>
      <c r="J386" s="17">
        <v>0</v>
      </c>
      <c r="K386" s="10"/>
      <c r="L386" s="10"/>
      <c r="M386">
        <v>9300</v>
      </c>
      <c r="N386" t="s">
        <v>1</v>
      </c>
      <c r="O386" t="s">
        <v>81</v>
      </c>
      <c r="P386" t="s">
        <v>82</v>
      </c>
      <c r="Q386">
        <v>5287526</v>
      </c>
      <c r="R386" t="s">
        <v>147</v>
      </c>
      <c r="S386" t="s">
        <v>93</v>
      </c>
      <c r="T386" t="s">
        <v>85</v>
      </c>
      <c r="U386" t="s">
        <v>109</v>
      </c>
      <c r="W386" t="s">
        <v>110</v>
      </c>
      <c r="X386" s="7">
        <v>45294</v>
      </c>
      <c r="Y386" s="7">
        <v>45296</v>
      </c>
      <c r="Z386" s="7">
        <v>45387</v>
      </c>
      <c r="AA386" t="s">
        <v>18</v>
      </c>
      <c r="AB386" s="2">
        <v>14211700</v>
      </c>
      <c r="AC386" s="2">
        <v>14211700</v>
      </c>
      <c r="AD386" s="2" t="s">
        <v>0</v>
      </c>
      <c r="AE386" s="2">
        <v>12918552.859999999</v>
      </c>
      <c r="AF386" s="2">
        <v>12918552.859999999</v>
      </c>
      <c r="AG386">
        <v>1.0960300000000001</v>
      </c>
      <c r="AH386" s="18"/>
      <c r="AI386" t="s">
        <v>88</v>
      </c>
      <c r="AJ386" t="s">
        <v>89</v>
      </c>
      <c r="AN386" s="18"/>
      <c r="AQ386" s="18"/>
      <c r="AR386" s="18"/>
      <c r="AS386" s="2"/>
      <c r="AT386" t="s">
        <v>90</v>
      </c>
      <c r="AU386" t="s">
        <v>91</v>
      </c>
      <c r="AV386" t="s">
        <v>151</v>
      </c>
      <c r="AW386" s="18">
        <v>1.0388999999999999</v>
      </c>
      <c r="AX386" s="13">
        <v>1</v>
      </c>
      <c r="AY386" s="11"/>
    </row>
    <row r="387" spans="1:51" x14ac:dyDescent="0.35">
      <c r="A387" s="14" t="str">
        <f>MatriceN[[#This Row],[ifrs_qualification]]&amp;"_"&amp;MatriceN[[#This Row],[underlying_nature]]</f>
        <v>ND_OTHER</v>
      </c>
      <c r="B387" s="17" t="s">
        <v>78</v>
      </c>
      <c r="C387" s="17">
        <v>5287728</v>
      </c>
      <c r="D387" s="17" t="s">
        <v>79</v>
      </c>
      <c r="E387" s="17" t="s">
        <v>80</v>
      </c>
      <c r="F387" s="17">
        <v>0</v>
      </c>
      <c r="G387" s="17">
        <v>161812.69</v>
      </c>
      <c r="H387" s="17">
        <v>0</v>
      </c>
      <c r="I387" s="17">
        <v>0</v>
      </c>
      <c r="J387" s="17">
        <v>0</v>
      </c>
      <c r="K387" s="10"/>
      <c r="L387" s="10"/>
      <c r="M387">
        <v>9300</v>
      </c>
      <c r="N387" t="s">
        <v>1</v>
      </c>
      <c r="O387" t="s">
        <v>81</v>
      </c>
      <c r="P387" t="s">
        <v>82</v>
      </c>
      <c r="Q387">
        <v>5287728</v>
      </c>
      <c r="R387" t="s">
        <v>136</v>
      </c>
      <c r="S387" t="s">
        <v>137</v>
      </c>
      <c r="T387" t="s">
        <v>85</v>
      </c>
      <c r="U387" t="s">
        <v>99</v>
      </c>
      <c r="W387" t="s">
        <v>25</v>
      </c>
      <c r="X387" s="7">
        <v>45294</v>
      </c>
      <c r="Y387" s="7">
        <v>45296</v>
      </c>
      <c r="Z387" s="7">
        <v>45337</v>
      </c>
      <c r="AA387" t="s">
        <v>18</v>
      </c>
      <c r="AB387" s="2">
        <v>11000000</v>
      </c>
      <c r="AC387" s="2">
        <v>11000000</v>
      </c>
      <c r="AD387" s="2" t="s">
        <v>0</v>
      </c>
      <c r="AE387" s="2">
        <v>10060985.119999999</v>
      </c>
      <c r="AF387" s="2">
        <v>10060985.119999999</v>
      </c>
      <c r="AG387">
        <v>1.09155</v>
      </c>
      <c r="AH387" s="18"/>
      <c r="AI387" t="s">
        <v>88</v>
      </c>
      <c r="AJ387" t="s">
        <v>89</v>
      </c>
      <c r="AN387" s="18"/>
      <c r="AQ387" s="18"/>
      <c r="AR387" s="18"/>
      <c r="AS387" s="2"/>
      <c r="AT387" t="s">
        <v>90</v>
      </c>
      <c r="AU387" t="s">
        <v>91</v>
      </c>
      <c r="AV387" t="s">
        <v>92</v>
      </c>
      <c r="AW387" s="18">
        <v>1.0388999999999999</v>
      </c>
      <c r="AX387" s="13">
        <v>0</v>
      </c>
      <c r="AY387" s="11"/>
    </row>
    <row r="388" spans="1:51" hidden="1" x14ac:dyDescent="0.35">
      <c r="A388" s="14" t="str">
        <f>MatriceN[[#This Row],[ifrs_qualification]]&amp;"_"&amp;MatriceN[[#This Row],[underlying_nature]]</f>
        <v>ND_FINANCING</v>
      </c>
      <c r="B388" s="17" t="s">
        <v>113</v>
      </c>
      <c r="C388" s="17">
        <v>5290160</v>
      </c>
      <c r="D388" s="17" t="s">
        <v>79</v>
      </c>
      <c r="E388" s="17" t="s">
        <v>114</v>
      </c>
      <c r="F388" s="17">
        <v>0</v>
      </c>
      <c r="G388" s="17">
        <v>124248.12</v>
      </c>
      <c r="H388" s="17">
        <v>0</v>
      </c>
      <c r="I388" s="17">
        <v>0</v>
      </c>
      <c r="J388" s="17">
        <v>0</v>
      </c>
      <c r="K388" s="10"/>
      <c r="L388" s="10"/>
      <c r="M388">
        <v>9300</v>
      </c>
      <c r="N388" t="s">
        <v>1</v>
      </c>
      <c r="O388" t="s">
        <v>81</v>
      </c>
      <c r="P388" t="s">
        <v>82</v>
      </c>
      <c r="Q388">
        <v>5290160</v>
      </c>
      <c r="R388" t="s">
        <v>115</v>
      </c>
      <c r="S388" t="s">
        <v>93</v>
      </c>
      <c r="T388" t="s">
        <v>116</v>
      </c>
      <c r="U388" t="s">
        <v>117</v>
      </c>
      <c r="V388" t="s">
        <v>118</v>
      </c>
      <c r="W388">
        <v>8101</v>
      </c>
      <c r="X388" s="7">
        <v>45295</v>
      </c>
      <c r="Y388" s="7">
        <v>45295</v>
      </c>
      <c r="Z388" s="7">
        <v>45296</v>
      </c>
      <c r="AA388" t="s">
        <v>24</v>
      </c>
      <c r="AB388" s="2">
        <v>135906000</v>
      </c>
      <c r="AC388" s="2">
        <v>135906000</v>
      </c>
      <c r="AD388" s="2" t="s">
        <v>0</v>
      </c>
      <c r="AE388" s="2">
        <v>157651648.62</v>
      </c>
      <c r="AF388" s="2">
        <v>157651648.62</v>
      </c>
      <c r="AG388">
        <v>0.86203649999999998</v>
      </c>
      <c r="AH388" s="18"/>
      <c r="AI388" t="s">
        <v>88</v>
      </c>
      <c r="AJ388" t="s">
        <v>89</v>
      </c>
      <c r="AN388" s="18"/>
      <c r="AQ388" s="18"/>
      <c r="AR388" s="18"/>
      <c r="AS388" s="2"/>
      <c r="AT388" t="s">
        <v>90</v>
      </c>
      <c r="AU388" t="s">
        <v>91</v>
      </c>
      <c r="AV388" t="s">
        <v>90</v>
      </c>
      <c r="AW388" s="18">
        <v>0.82918000000000003</v>
      </c>
      <c r="AX388" s="13">
        <v>1</v>
      </c>
      <c r="AY388" s="11"/>
    </row>
    <row r="389" spans="1:51" hidden="1" x14ac:dyDescent="0.35">
      <c r="A389" s="14" t="str">
        <f>MatriceN[[#This Row],[ifrs_qualification]]&amp;"_"&amp;MatriceN[[#This Row],[underlying_nature]]</f>
        <v>ND_FINANCING</v>
      </c>
      <c r="B389" s="17" t="s">
        <v>113</v>
      </c>
      <c r="C389" s="17">
        <v>5290409</v>
      </c>
      <c r="D389" s="17" t="s">
        <v>79</v>
      </c>
      <c r="E389" s="17" t="s">
        <v>167</v>
      </c>
      <c r="F389" s="17">
        <v>0</v>
      </c>
      <c r="G389" s="17">
        <v>-67750.579999999987</v>
      </c>
      <c r="H389" s="17">
        <v>0</v>
      </c>
      <c r="I389" s="17">
        <v>0</v>
      </c>
      <c r="J389" s="17">
        <v>0</v>
      </c>
      <c r="K389" s="10"/>
      <c r="L389" s="10"/>
      <c r="M389">
        <v>9300</v>
      </c>
      <c r="N389" t="s">
        <v>1</v>
      </c>
      <c r="O389" t="s">
        <v>81</v>
      </c>
      <c r="P389" t="s">
        <v>82</v>
      </c>
      <c r="Q389">
        <v>5290409</v>
      </c>
      <c r="R389" t="s">
        <v>115</v>
      </c>
      <c r="S389" t="s">
        <v>95</v>
      </c>
      <c r="T389" t="s">
        <v>85</v>
      </c>
      <c r="U389" t="s">
        <v>168</v>
      </c>
      <c r="W389" t="s">
        <v>3</v>
      </c>
      <c r="X389" s="7">
        <v>45295</v>
      </c>
      <c r="Y389" s="7">
        <v>45296</v>
      </c>
      <c r="Z389" s="7">
        <v>45355</v>
      </c>
      <c r="AA389" t="s">
        <v>0</v>
      </c>
      <c r="AB389" s="2">
        <v>9739371.6799999997</v>
      </c>
      <c r="AC389" s="2">
        <v>9739371.6799999997</v>
      </c>
      <c r="AD389" s="2" t="s">
        <v>18</v>
      </c>
      <c r="AE389" s="2">
        <v>10700000</v>
      </c>
      <c r="AF389" s="2">
        <v>10700000</v>
      </c>
      <c r="AG389">
        <v>1.0960373000000001</v>
      </c>
      <c r="AH389" s="18"/>
      <c r="AI389" t="s">
        <v>88</v>
      </c>
      <c r="AJ389" t="s">
        <v>89</v>
      </c>
      <c r="AN389" s="18"/>
      <c r="AQ389" s="18"/>
      <c r="AR389" s="18"/>
      <c r="AS389" s="2"/>
      <c r="AT389" t="s">
        <v>90</v>
      </c>
      <c r="AU389" t="s">
        <v>91</v>
      </c>
      <c r="AV389" t="s">
        <v>90</v>
      </c>
      <c r="AW389" s="18">
        <v>1.0388999999999999</v>
      </c>
      <c r="AX389" s="13">
        <v>1</v>
      </c>
      <c r="AY389" s="11"/>
    </row>
    <row r="390" spans="1:51" hidden="1" x14ac:dyDescent="0.35">
      <c r="A390" s="14" t="str">
        <f>MatriceN[[#This Row],[ifrs_qualification]]&amp;"_"&amp;MatriceN[[#This Row],[underlying_nature]]</f>
        <v>ND_FINANCING</v>
      </c>
      <c r="B390" s="17" t="s">
        <v>113</v>
      </c>
      <c r="C390" s="17">
        <v>5291582</v>
      </c>
      <c r="D390" s="17" t="s">
        <v>79</v>
      </c>
      <c r="E390" s="17" t="s">
        <v>114</v>
      </c>
      <c r="F390" s="17">
        <v>0</v>
      </c>
      <c r="G390" s="17">
        <v>101957.29999999999</v>
      </c>
      <c r="H390" s="17">
        <v>0</v>
      </c>
      <c r="I390" s="17">
        <v>0</v>
      </c>
      <c r="J390" s="17">
        <v>0</v>
      </c>
      <c r="K390" s="10"/>
      <c r="L390" s="10"/>
      <c r="M390">
        <v>9300</v>
      </c>
      <c r="N390" t="s">
        <v>1</v>
      </c>
      <c r="O390" t="s">
        <v>81</v>
      </c>
      <c r="P390" t="s">
        <v>82</v>
      </c>
      <c r="Q390">
        <v>5291582</v>
      </c>
      <c r="R390" t="s">
        <v>115</v>
      </c>
      <c r="S390" t="s">
        <v>93</v>
      </c>
      <c r="T390" t="s">
        <v>116</v>
      </c>
      <c r="U390" t="s">
        <v>117</v>
      </c>
      <c r="V390" t="s">
        <v>118</v>
      </c>
      <c r="W390">
        <v>8101</v>
      </c>
      <c r="X390" s="7">
        <v>45296</v>
      </c>
      <c r="Y390" s="7">
        <v>45296</v>
      </c>
      <c r="Z390" s="7">
        <v>45299</v>
      </c>
      <c r="AA390" t="s">
        <v>24</v>
      </c>
      <c r="AB390" s="2">
        <v>126206000</v>
      </c>
      <c r="AC390" s="2">
        <v>126206000</v>
      </c>
      <c r="AD390" s="2" t="s">
        <v>0</v>
      </c>
      <c r="AE390" s="2">
        <v>146446095.13999999</v>
      </c>
      <c r="AF390" s="2">
        <v>146446095.13999999</v>
      </c>
      <c r="AG390">
        <v>0.86169560000000001</v>
      </c>
      <c r="AH390" s="18"/>
      <c r="AI390" t="s">
        <v>88</v>
      </c>
      <c r="AJ390" t="s">
        <v>89</v>
      </c>
      <c r="AN390" s="18"/>
      <c r="AQ390" s="18"/>
      <c r="AR390" s="18"/>
      <c r="AS390" s="2"/>
      <c r="AT390" t="s">
        <v>90</v>
      </c>
      <c r="AU390" t="s">
        <v>91</v>
      </c>
      <c r="AV390" t="s">
        <v>90</v>
      </c>
      <c r="AW390" s="18">
        <v>0.82918000000000003</v>
      </c>
      <c r="AX390" s="13">
        <v>1</v>
      </c>
      <c r="AY390" s="11"/>
    </row>
    <row r="391" spans="1:51" hidden="1" x14ac:dyDescent="0.35">
      <c r="A391" s="14" t="str">
        <f>MatriceN[[#This Row],[ifrs_qualification]]&amp;"_"&amp;MatriceN[[#This Row],[underlying_nature]]</f>
        <v>ND_TRANSLAT</v>
      </c>
      <c r="B391" s="17" t="s">
        <v>146</v>
      </c>
      <c r="C391" s="17">
        <v>5291795</v>
      </c>
      <c r="D391" s="17" t="s">
        <v>79</v>
      </c>
      <c r="E391" s="17" t="s">
        <v>80</v>
      </c>
      <c r="F391" s="17">
        <v>0</v>
      </c>
      <c r="G391" s="17">
        <v>5204549.51</v>
      </c>
      <c r="H391" s="17">
        <v>0</v>
      </c>
      <c r="I391" s="17">
        <v>0</v>
      </c>
      <c r="J391" s="17">
        <v>0</v>
      </c>
      <c r="K391" s="10"/>
      <c r="L391" s="10"/>
      <c r="M391">
        <v>9300</v>
      </c>
      <c r="N391" t="s">
        <v>1</v>
      </c>
      <c r="O391" t="s">
        <v>81</v>
      </c>
      <c r="P391" t="s">
        <v>82</v>
      </c>
      <c r="Q391">
        <v>5291795</v>
      </c>
      <c r="R391" t="s">
        <v>147</v>
      </c>
      <c r="S391" t="s">
        <v>137</v>
      </c>
      <c r="T391" t="s">
        <v>85</v>
      </c>
      <c r="U391" t="s">
        <v>96</v>
      </c>
      <c r="W391" t="s">
        <v>2</v>
      </c>
      <c r="X391" s="7">
        <v>45296</v>
      </c>
      <c r="Y391" s="7">
        <v>45300</v>
      </c>
      <c r="Z391" s="7">
        <v>45401</v>
      </c>
      <c r="AA391" t="s">
        <v>18</v>
      </c>
      <c r="AB391" s="2">
        <v>226760000</v>
      </c>
      <c r="AC391" s="2">
        <v>226760000</v>
      </c>
      <c r="AD391" s="2" t="s">
        <v>0</v>
      </c>
      <c r="AE391" s="2">
        <v>206795921.72</v>
      </c>
      <c r="AF391" s="2">
        <v>206795921.72</v>
      </c>
      <c r="AG391">
        <v>1.0920000000000001</v>
      </c>
      <c r="AH391" s="18"/>
      <c r="AI391" t="s">
        <v>88</v>
      </c>
      <c r="AJ391" t="s">
        <v>89</v>
      </c>
      <c r="AN391" s="18"/>
      <c r="AQ391" s="18"/>
      <c r="AR391" s="18"/>
      <c r="AS391" s="2"/>
      <c r="AT391" t="s">
        <v>90</v>
      </c>
      <c r="AU391" t="s">
        <v>91</v>
      </c>
      <c r="AV391" t="s">
        <v>151</v>
      </c>
      <c r="AW391" s="18">
        <v>1.0388999999999999</v>
      </c>
      <c r="AX391" s="13">
        <v>1</v>
      </c>
      <c r="AY391" s="11"/>
    </row>
    <row r="392" spans="1:51" hidden="1" x14ac:dyDescent="0.35">
      <c r="A392" s="14" t="str">
        <f>MatriceN[[#This Row],[ifrs_qualification]]&amp;"_"&amp;MatriceN[[#This Row],[underlying_nature]]</f>
        <v>ND_TRANSLAT</v>
      </c>
      <c r="B392" s="17" t="s">
        <v>146</v>
      </c>
      <c r="C392" s="17">
        <v>5291796</v>
      </c>
      <c r="D392" s="17" t="s">
        <v>79</v>
      </c>
      <c r="E392" s="17" t="s">
        <v>80</v>
      </c>
      <c r="F392" s="17">
        <v>0</v>
      </c>
      <c r="G392" s="17">
        <v>662365.91</v>
      </c>
      <c r="H392" s="17">
        <v>0</v>
      </c>
      <c r="I392" s="17">
        <v>0</v>
      </c>
      <c r="J392" s="17">
        <v>0</v>
      </c>
      <c r="K392" s="10"/>
      <c r="L392" s="10"/>
      <c r="M392">
        <v>9300</v>
      </c>
      <c r="N392" t="s">
        <v>1</v>
      </c>
      <c r="O392" t="s">
        <v>81</v>
      </c>
      <c r="P392" t="s">
        <v>82</v>
      </c>
      <c r="Q392">
        <v>5291796</v>
      </c>
      <c r="R392" t="s">
        <v>147</v>
      </c>
      <c r="S392" t="s">
        <v>137</v>
      </c>
      <c r="T392" t="s">
        <v>85</v>
      </c>
      <c r="U392" t="s">
        <v>96</v>
      </c>
      <c r="W392" t="s">
        <v>2</v>
      </c>
      <c r="X392" s="7">
        <v>45296</v>
      </c>
      <c r="Y392" s="7">
        <v>45300</v>
      </c>
      <c r="Z392" s="7">
        <v>45401</v>
      </c>
      <c r="AA392" t="s">
        <v>18</v>
      </c>
      <c r="AB392" s="2">
        <v>28859000</v>
      </c>
      <c r="AC392" s="2">
        <v>28859000</v>
      </c>
      <c r="AD392" s="2" t="s">
        <v>0</v>
      </c>
      <c r="AE392" s="2">
        <v>26318237.359999999</v>
      </c>
      <c r="AF392" s="2">
        <v>26318237.359999999</v>
      </c>
      <c r="AG392">
        <v>1.0920000000000001</v>
      </c>
      <c r="AH392" s="18"/>
      <c r="AI392" t="s">
        <v>88</v>
      </c>
      <c r="AJ392" t="s">
        <v>89</v>
      </c>
      <c r="AN392" s="18"/>
      <c r="AQ392" s="18"/>
      <c r="AR392" s="18"/>
      <c r="AS392" s="2"/>
      <c r="AT392" t="s">
        <v>90</v>
      </c>
      <c r="AU392" t="s">
        <v>91</v>
      </c>
      <c r="AV392" t="s">
        <v>151</v>
      </c>
      <c r="AW392" s="18">
        <v>1.0388999999999999</v>
      </c>
      <c r="AX392" s="13">
        <v>1</v>
      </c>
      <c r="AY392" s="11"/>
    </row>
    <row r="393" spans="1:51" hidden="1" x14ac:dyDescent="0.35">
      <c r="A393" s="14" t="str">
        <f>MatriceN[[#This Row],[ifrs_qualification]]&amp;"_"&amp;MatriceN[[#This Row],[underlying_nature]]</f>
        <v>ND_TRANSLAT</v>
      </c>
      <c r="B393" s="17" t="s">
        <v>146</v>
      </c>
      <c r="C393" s="17">
        <v>5291807</v>
      </c>
      <c r="D393" s="17" t="s">
        <v>79</v>
      </c>
      <c r="E393" s="17" t="s">
        <v>80</v>
      </c>
      <c r="F393" s="17">
        <v>0</v>
      </c>
      <c r="G393" s="17">
        <v>1555351.48</v>
      </c>
      <c r="H393" s="17">
        <v>0</v>
      </c>
      <c r="I393" s="17">
        <v>0</v>
      </c>
      <c r="J393" s="17">
        <v>0</v>
      </c>
      <c r="K393" s="10"/>
      <c r="L393" s="10"/>
      <c r="M393">
        <v>9300</v>
      </c>
      <c r="N393" t="s">
        <v>1</v>
      </c>
      <c r="O393" t="s">
        <v>81</v>
      </c>
      <c r="P393" t="s">
        <v>82</v>
      </c>
      <c r="Q393">
        <v>5291807</v>
      </c>
      <c r="R393" t="s">
        <v>147</v>
      </c>
      <c r="S393" t="s">
        <v>137</v>
      </c>
      <c r="T393" t="s">
        <v>85</v>
      </c>
      <c r="U393" t="s">
        <v>102</v>
      </c>
      <c r="W393" t="s">
        <v>103</v>
      </c>
      <c r="X393" s="7">
        <v>45296</v>
      </c>
      <c r="Y393" s="7">
        <v>45300</v>
      </c>
      <c r="Z393" s="7">
        <v>45401</v>
      </c>
      <c r="AA393" t="s">
        <v>18</v>
      </c>
      <c r="AB393" s="2">
        <v>67766000</v>
      </c>
      <c r="AC393" s="2">
        <v>67766000</v>
      </c>
      <c r="AD393" s="2" t="s">
        <v>0</v>
      </c>
      <c r="AE393" s="2">
        <v>61799561.350000001</v>
      </c>
      <c r="AF393" s="2">
        <v>61799561.350000001</v>
      </c>
      <c r="AG393">
        <v>1.0920000000000001</v>
      </c>
      <c r="AH393" s="18"/>
      <c r="AI393" t="s">
        <v>88</v>
      </c>
      <c r="AJ393" t="s">
        <v>89</v>
      </c>
      <c r="AN393" s="18"/>
      <c r="AQ393" s="18"/>
      <c r="AR393" s="18"/>
      <c r="AS393" s="2"/>
      <c r="AT393" t="s">
        <v>90</v>
      </c>
      <c r="AU393" t="s">
        <v>91</v>
      </c>
      <c r="AV393" t="s">
        <v>151</v>
      </c>
      <c r="AW393" s="18">
        <v>1.0388999999999999</v>
      </c>
      <c r="AX393" s="13">
        <v>1</v>
      </c>
      <c r="AY393" s="11"/>
    </row>
    <row r="394" spans="1:51" hidden="1" x14ac:dyDescent="0.35">
      <c r="A394" s="14" t="str">
        <f>MatriceN[[#This Row],[ifrs_qualification]]&amp;"_"&amp;MatriceN[[#This Row],[underlying_nature]]</f>
        <v>ND_TRANSLAT</v>
      </c>
      <c r="B394" s="17" t="s">
        <v>146</v>
      </c>
      <c r="C394" s="17">
        <v>5291808</v>
      </c>
      <c r="D394" s="17" t="s">
        <v>79</v>
      </c>
      <c r="E394" s="17" t="s">
        <v>80</v>
      </c>
      <c r="F394" s="17">
        <v>0</v>
      </c>
      <c r="G394" s="17">
        <v>3938941.51</v>
      </c>
      <c r="H394" s="17">
        <v>0</v>
      </c>
      <c r="I394" s="17">
        <v>0</v>
      </c>
      <c r="J394" s="17">
        <v>0</v>
      </c>
      <c r="K394" s="10"/>
      <c r="L394" s="10"/>
      <c r="M394">
        <v>9300</v>
      </c>
      <c r="N394" t="s">
        <v>1</v>
      </c>
      <c r="O394" t="s">
        <v>81</v>
      </c>
      <c r="P394" t="s">
        <v>82</v>
      </c>
      <c r="Q394">
        <v>5291808</v>
      </c>
      <c r="R394" t="s">
        <v>147</v>
      </c>
      <c r="S394" t="s">
        <v>137</v>
      </c>
      <c r="T394" t="s">
        <v>85</v>
      </c>
      <c r="U394" t="s">
        <v>102</v>
      </c>
      <c r="W394" t="s">
        <v>103</v>
      </c>
      <c r="X394" s="7">
        <v>45296</v>
      </c>
      <c r="Y394" s="7">
        <v>45300</v>
      </c>
      <c r="Z394" s="7">
        <v>45401</v>
      </c>
      <c r="AA394" t="s">
        <v>18</v>
      </c>
      <c r="AB394" s="2">
        <v>171618000</v>
      </c>
      <c r="AC394" s="2">
        <v>171618000</v>
      </c>
      <c r="AD394" s="2" t="s">
        <v>0</v>
      </c>
      <c r="AE394" s="2">
        <v>156507940.84999999</v>
      </c>
      <c r="AF394" s="2">
        <v>156507940.84999999</v>
      </c>
      <c r="AG394">
        <v>1.0920000000000001</v>
      </c>
      <c r="AH394" s="18"/>
      <c r="AI394" t="s">
        <v>88</v>
      </c>
      <c r="AJ394" t="s">
        <v>89</v>
      </c>
      <c r="AN394" s="18"/>
      <c r="AQ394" s="18"/>
      <c r="AR394" s="18"/>
      <c r="AS394" s="2"/>
      <c r="AT394" t="s">
        <v>90</v>
      </c>
      <c r="AU394" t="s">
        <v>91</v>
      </c>
      <c r="AV394" t="s">
        <v>151</v>
      </c>
      <c r="AW394" s="18">
        <v>1.0388999999999999</v>
      </c>
      <c r="AX394" s="13">
        <v>1</v>
      </c>
      <c r="AY394" s="11"/>
    </row>
    <row r="395" spans="1:51" hidden="1" x14ac:dyDescent="0.35">
      <c r="A395" s="14" t="str">
        <f>MatriceN[[#This Row],[ifrs_qualification]]&amp;"_"&amp;MatriceN[[#This Row],[underlying_nature]]</f>
        <v>ND_FINANCING</v>
      </c>
      <c r="B395" s="17" t="s">
        <v>113</v>
      </c>
      <c r="C395" s="17">
        <v>5293113</v>
      </c>
      <c r="D395" s="17" t="s">
        <v>79</v>
      </c>
      <c r="E395" s="17" t="s">
        <v>114</v>
      </c>
      <c r="F395" s="17">
        <v>0</v>
      </c>
      <c r="G395" s="17">
        <v>358239.51</v>
      </c>
      <c r="H395" s="17">
        <v>0</v>
      </c>
      <c r="I395" s="17">
        <v>0</v>
      </c>
      <c r="J395" s="17">
        <v>0</v>
      </c>
      <c r="K395" s="10"/>
      <c r="L395" s="10"/>
      <c r="M395">
        <v>9300</v>
      </c>
      <c r="N395" t="s">
        <v>1</v>
      </c>
      <c r="O395" t="s">
        <v>81</v>
      </c>
      <c r="P395" t="s">
        <v>82</v>
      </c>
      <c r="Q395">
        <v>5293113</v>
      </c>
      <c r="R395" t="s">
        <v>115</v>
      </c>
      <c r="S395" t="s">
        <v>93</v>
      </c>
      <c r="T395" t="s">
        <v>116</v>
      </c>
      <c r="U395" t="s">
        <v>117</v>
      </c>
      <c r="V395" t="s">
        <v>118</v>
      </c>
      <c r="W395">
        <v>8101</v>
      </c>
      <c r="X395" s="7">
        <v>45299</v>
      </c>
      <c r="Y395" s="7">
        <v>45299</v>
      </c>
      <c r="Z395" s="7">
        <v>45300</v>
      </c>
      <c r="AA395" t="s">
        <v>24</v>
      </c>
      <c r="AB395" s="2">
        <v>125106000</v>
      </c>
      <c r="AC395" s="2">
        <v>125106000</v>
      </c>
      <c r="AD395" s="2" t="s">
        <v>0</v>
      </c>
      <c r="AE395" s="2">
        <v>144304568.38999999</v>
      </c>
      <c r="AF395" s="2">
        <v>144304568.38999999</v>
      </c>
      <c r="AG395">
        <v>0.86093350000000002</v>
      </c>
      <c r="AH395" s="18"/>
      <c r="AI395" t="s">
        <v>88</v>
      </c>
      <c r="AJ395" t="s">
        <v>89</v>
      </c>
      <c r="AN395" s="18"/>
      <c r="AQ395" s="18"/>
      <c r="AR395" s="18"/>
      <c r="AS395" s="2"/>
      <c r="AT395" t="s">
        <v>90</v>
      </c>
      <c r="AU395" t="s">
        <v>91</v>
      </c>
      <c r="AV395" t="s">
        <v>90</v>
      </c>
      <c r="AW395" s="18">
        <v>0.82918000000000003</v>
      </c>
      <c r="AX395" s="13">
        <v>1</v>
      </c>
      <c r="AY395" s="11"/>
    </row>
    <row r="396" spans="1:51" hidden="1" x14ac:dyDescent="0.35">
      <c r="A396" s="14" t="str">
        <f>MatriceN[[#This Row],[ifrs_qualification]]&amp;"_"&amp;MatriceN[[#This Row],[underlying_nature]]</f>
        <v>ND_TRANSLAT</v>
      </c>
      <c r="B396" s="17" t="s">
        <v>146</v>
      </c>
      <c r="C396" s="17">
        <v>5294472</v>
      </c>
      <c r="D396" s="17" t="s">
        <v>79</v>
      </c>
      <c r="E396" s="17" t="s">
        <v>80</v>
      </c>
      <c r="F396" s="17">
        <v>0</v>
      </c>
      <c r="G396" s="17">
        <v>-141622.75</v>
      </c>
      <c r="H396" s="17">
        <v>0</v>
      </c>
      <c r="I396" s="17">
        <v>0</v>
      </c>
      <c r="J396" s="17">
        <v>0</v>
      </c>
      <c r="K396" s="10"/>
      <c r="L396" s="10"/>
      <c r="M396">
        <v>9300</v>
      </c>
      <c r="N396" t="s">
        <v>1</v>
      </c>
      <c r="O396" t="s">
        <v>81</v>
      </c>
      <c r="P396" t="s">
        <v>82</v>
      </c>
      <c r="Q396">
        <v>5294472</v>
      </c>
      <c r="R396" t="s">
        <v>147</v>
      </c>
      <c r="S396" t="s">
        <v>137</v>
      </c>
      <c r="T396" t="s">
        <v>85</v>
      </c>
      <c r="U396" t="s">
        <v>141</v>
      </c>
      <c r="W396" t="s">
        <v>142</v>
      </c>
      <c r="X396" s="7">
        <v>45299</v>
      </c>
      <c r="Y396" s="7">
        <v>45301</v>
      </c>
      <c r="Z396" s="7">
        <v>45404</v>
      </c>
      <c r="AA396" t="s">
        <v>24</v>
      </c>
      <c r="AB396" s="2">
        <v>32056000</v>
      </c>
      <c r="AC396" s="2">
        <v>32056000</v>
      </c>
      <c r="AD396" s="2" t="s">
        <v>0</v>
      </c>
      <c r="AE396" s="2">
        <v>37135807.049999997</v>
      </c>
      <c r="AF396" s="2">
        <v>37135807.049999997</v>
      </c>
      <c r="AG396">
        <v>0.86</v>
      </c>
      <c r="AH396" s="18"/>
      <c r="AI396" t="s">
        <v>88</v>
      </c>
      <c r="AJ396" t="s">
        <v>89</v>
      </c>
      <c r="AN396" s="18"/>
      <c r="AQ396" s="18"/>
      <c r="AR396" s="18"/>
      <c r="AS396" s="2"/>
      <c r="AT396" t="s">
        <v>90</v>
      </c>
      <c r="AU396" t="s">
        <v>91</v>
      </c>
      <c r="AV396" t="s">
        <v>151</v>
      </c>
      <c r="AW396" s="18">
        <v>0.82918000000000003</v>
      </c>
      <c r="AX396" s="13">
        <v>1</v>
      </c>
      <c r="AY396" s="11"/>
    </row>
    <row r="397" spans="1:51" hidden="1" x14ac:dyDescent="0.35">
      <c r="A397" s="14" t="str">
        <f>MatriceN[[#This Row],[ifrs_qualification]]&amp;"_"&amp;MatriceN[[#This Row],[underlying_nature]]</f>
        <v>ND_FINANCING</v>
      </c>
      <c r="B397" s="17" t="s">
        <v>113</v>
      </c>
      <c r="C397" s="17">
        <v>5294494</v>
      </c>
      <c r="D397" s="17" t="s">
        <v>79</v>
      </c>
      <c r="E397" s="17" t="s">
        <v>114</v>
      </c>
      <c r="F397" s="17">
        <v>0</v>
      </c>
      <c r="G397" s="17">
        <v>-136832.09</v>
      </c>
      <c r="H397" s="17">
        <v>0</v>
      </c>
      <c r="I397" s="17">
        <v>0</v>
      </c>
      <c r="J397" s="17">
        <v>0</v>
      </c>
      <c r="K397" s="10"/>
      <c r="L397" s="10"/>
      <c r="M397">
        <v>9300</v>
      </c>
      <c r="N397" t="s">
        <v>1</v>
      </c>
      <c r="O397" t="s">
        <v>81</v>
      </c>
      <c r="P397" t="s">
        <v>82</v>
      </c>
      <c r="Q397">
        <v>5294494</v>
      </c>
      <c r="R397" t="s">
        <v>115</v>
      </c>
      <c r="S397" t="s">
        <v>93</v>
      </c>
      <c r="T397" t="s">
        <v>116</v>
      </c>
      <c r="U397" t="s">
        <v>117</v>
      </c>
      <c r="V397" t="s">
        <v>118</v>
      </c>
      <c r="W397">
        <v>8101</v>
      </c>
      <c r="X397" s="7">
        <v>45300</v>
      </c>
      <c r="Y397" s="7">
        <v>45300</v>
      </c>
      <c r="Z397" s="7">
        <v>45301</v>
      </c>
      <c r="AA397" t="s">
        <v>24</v>
      </c>
      <c r="AB397" s="2">
        <v>119006000</v>
      </c>
      <c r="AC397" s="2">
        <v>119006000</v>
      </c>
      <c r="AD397" s="2" t="s">
        <v>0</v>
      </c>
      <c r="AE397" s="2">
        <v>138448165.06</v>
      </c>
      <c r="AF397" s="2">
        <v>138448165.06</v>
      </c>
      <c r="AG397">
        <v>0.85954140000000001</v>
      </c>
      <c r="AH397" s="18"/>
      <c r="AI397" t="s">
        <v>88</v>
      </c>
      <c r="AJ397" t="s">
        <v>89</v>
      </c>
      <c r="AN397" s="18"/>
      <c r="AQ397" s="18"/>
      <c r="AR397" s="18"/>
      <c r="AS397" s="2"/>
      <c r="AT397" t="s">
        <v>90</v>
      </c>
      <c r="AU397" t="s">
        <v>91</v>
      </c>
      <c r="AV397" t="s">
        <v>90</v>
      </c>
      <c r="AW397" s="18">
        <v>0.82918000000000003</v>
      </c>
      <c r="AX397" s="13">
        <v>1</v>
      </c>
      <c r="AY397" s="11"/>
    </row>
    <row r="398" spans="1:51" hidden="1" x14ac:dyDescent="0.35">
      <c r="A398" s="14" t="str">
        <f>MatriceN[[#This Row],[ifrs_qualification]]&amp;"_"&amp;MatriceN[[#This Row],[underlying_nature]]</f>
        <v>ND_TRANSLAT</v>
      </c>
      <c r="B398" s="17" t="s">
        <v>146</v>
      </c>
      <c r="C398" s="17">
        <v>5294694</v>
      </c>
      <c r="D398" s="17" t="s">
        <v>79</v>
      </c>
      <c r="E398" s="17" t="s">
        <v>80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0"/>
      <c r="L398" s="10"/>
      <c r="M398">
        <v>9300</v>
      </c>
      <c r="N398" t="s">
        <v>1</v>
      </c>
      <c r="O398" t="s">
        <v>81</v>
      </c>
      <c r="P398" t="s">
        <v>82</v>
      </c>
      <c r="Q398">
        <v>5294694</v>
      </c>
      <c r="R398" t="s">
        <v>147</v>
      </c>
      <c r="S398" t="s">
        <v>156</v>
      </c>
      <c r="T398" t="s">
        <v>85</v>
      </c>
      <c r="U398" t="s">
        <v>106</v>
      </c>
      <c r="W398" t="s">
        <v>107</v>
      </c>
      <c r="X398" s="7">
        <v>45300</v>
      </c>
      <c r="Y398" s="7">
        <v>45302</v>
      </c>
      <c r="Z398" s="7">
        <v>45307</v>
      </c>
      <c r="AA398" t="s">
        <v>0</v>
      </c>
      <c r="AB398" s="2">
        <v>30348305.16</v>
      </c>
      <c r="AC398" s="2">
        <v>30348305.16</v>
      </c>
      <c r="AD398" s="2" t="s">
        <v>175</v>
      </c>
      <c r="AE398" s="2">
        <v>162500000</v>
      </c>
      <c r="AF398" s="2">
        <v>162500000</v>
      </c>
      <c r="AG398">
        <v>5.3525</v>
      </c>
      <c r="AH398" s="18"/>
      <c r="AI398" t="s">
        <v>88</v>
      </c>
      <c r="AJ398" t="s">
        <v>89</v>
      </c>
      <c r="AN398" s="18"/>
      <c r="AQ398" s="18"/>
      <c r="AR398" s="18"/>
      <c r="AS398" s="2"/>
      <c r="AT398" t="s">
        <v>90</v>
      </c>
      <c r="AU398" t="s">
        <v>91</v>
      </c>
      <c r="AV398" t="s">
        <v>151</v>
      </c>
      <c r="AW398" s="18">
        <v>6.4666114800000001</v>
      </c>
      <c r="AX398" s="13">
        <v>1</v>
      </c>
      <c r="AY398" s="11"/>
    </row>
    <row r="399" spans="1:51" hidden="1" x14ac:dyDescent="0.35">
      <c r="A399" s="14" t="str">
        <f>MatriceN[[#This Row],[ifrs_qualification]]&amp;"_"&amp;MatriceN[[#This Row],[underlying_nature]]</f>
        <v>ND_TRANSLAT</v>
      </c>
      <c r="B399" s="17" t="s">
        <v>146</v>
      </c>
      <c r="C399" s="17">
        <v>5294695</v>
      </c>
      <c r="D399" s="17" t="s">
        <v>79</v>
      </c>
      <c r="E399" s="17" t="s">
        <v>80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0"/>
      <c r="L399" s="10"/>
      <c r="M399">
        <v>9300</v>
      </c>
      <c r="N399" t="s">
        <v>1</v>
      </c>
      <c r="O399" t="s">
        <v>81</v>
      </c>
      <c r="P399" t="s">
        <v>82</v>
      </c>
      <c r="Q399">
        <v>5294695</v>
      </c>
      <c r="R399" t="s">
        <v>147</v>
      </c>
      <c r="S399" t="s">
        <v>156</v>
      </c>
      <c r="T399" t="s">
        <v>85</v>
      </c>
      <c r="U399" t="s">
        <v>96</v>
      </c>
      <c r="W399" t="s">
        <v>2</v>
      </c>
      <c r="X399" s="7">
        <v>45300</v>
      </c>
      <c r="Y399" s="7">
        <v>45302</v>
      </c>
      <c r="Z399" s="7">
        <v>45307</v>
      </c>
      <c r="AA399" t="s">
        <v>0</v>
      </c>
      <c r="AB399" s="2">
        <v>30362481.32</v>
      </c>
      <c r="AC399" s="2">
        <v>30362481.32</v>
      </c>
      <c r="AD399" s="2" t="s">
        <v>175</v>
      </c>
      <c r="AE399" s="2">
        <v>162500000</v>
      </c>
      <c r="AF399" s="2">
        <v>162500000</v>
      </c>
      <c r="AG399">
        <v>5.35</v>
      </c>
      <c r="AH399" s="18"/>
      <c r="AI399" t="s">
        <v>88</v>
      </c>
      <c r="AJ399" t="s">
        <v>89</v>
      </c>
      <c r="AN399" s="18"/>
      <c r="AQ399" s="18"/>
      <c r="AR399" s="18"/>
      <c r="AS399" s="2"/>
      <c r="AT399" t="s">
        <v>90</v>
      </c>
      <c r="AU399" t="s">
        <v>91</v>
      </c>
      <c r="AV399" t="s">
        <v>151</v>
      </c>
      <c r="AW399" s="18">
        <v>6.4666114800000001</v>
      </c>
      <c r="AX399" s="13">
        <v>1</v>
      </c>
      <c r="AY399" s="11"/>
    </row>
    <row r="400" spans="1:51" hidden="1" x14ac:dyDescent="0.35">
      <c r="A400" s="14" t="str">
        <f>MatriceN[[#This Row],[ifrs_qualification]]&amp;"_"&amp;MatriceN[[#This Row],[underlying_nature]]</f>
        <v>ND_FINANCING</v>
      </c>
      <c r="B400" s="17" t="s">
        <v>113</v>
      </c>
      <c r="C400" s="17">
        <v>5295737</v>
      </c>
      <c r="D400" s="17" t="s">
        <v>79</v>
      </c>
      <c r="E400" s="17" t="s">
        <v>114</v>
      </c>
      <c r="F400" s="17">
        <v>0</v>
      </c>
      <c r="G400" s="17">
        <v>-227202.51</v>
      </c>
      <c r="H400" s="17">
        <v>0</v>
      </c>
      <c r="I400" s="17">
        <v>0</v>
      </c>
      <c r="J400" s="17">
        <v>0</v>
      </c>
      <c r="K400" s="10"/>
      <c r="L400" s="10"/>
      <c r="M400">
        <v>9300</v>
      </c>
      <c r="N400" t="s">
        <v>1</v>
      </c>
      <c r="O400" t="s">
        <v>81</v>
      </c>
      <c r="P400" t="s">
        <v>82</v>
      </c>
      <c r="Q400">
        <v>5295737</v>
      </c>
      <c r="R400" t="s">
        <v>115</v>
      </c>
      <c r="S400" t="s">
        <v>93</v>
      </c>
      <c r="T400" t="s">
        <v>116</v>
      </c>
      <c r="U400" t="s">
        <v>117</v>
      </c>
      <c r="V400" t="s">
        <v>118</v>
      </c>
      <c r="W400">
        <v>8101</v>
      </c>
      <c r="X400" s="7">
        <v>45301</v>
      </c>
      <c r="Y400" s="7">
        <v>45301</v>
      </c>
      <c r="Z400" s="7">
        <v>45302</v>
      </c>
      <c r="AA400" t="s">
        <v>24</v>
      </c>
      <c r="AB400" s="2">
        <v>138006000</v>
      </c>
      <c r="AC400" s="2">
        <v>138006000</v>
      </c>
      <c r="AD400" s="2" t="s">
        <v>0</v>
      </c>
      <c r="AE400" s="2">
        <v>160384291.94999999</v>
      </c>
      <c r="AF400" s="2">
        <v>160384291.94999999</v>
      </c>
      <c r="AG400">
        <v>0.86044129999999996</v>
      </c>
      <c r="AH400" s="18"/>
      <c r="AI400" t="s">
        <v>88</v>
      </c>
      <c r="AJ400" t="s">
        <v>89</v>
      </c>
      <c r="AN400" s="18"/>
      <c r="AQ400" s="18"/>
      <c r="AR400" s="18"/>
      <c r="AS400" s="2"/>
      <c r="AT400" t="s">
        <v>90</v>
      </c>
      <c r="AU400" t="s">
        <v>91</v>
      </c>
      <c r="AV400" t="s">
        <v>90</v>
      </c>
      <c r="AW400" s="18">
        <v>0.82918000000000003</v>
      </c>
      <c r="AX400" s="13">
        <v>1</v>
      </c>
      <c r="AY400" s="11"/>
    </row>
    <row r="401" spans="1:51" hidden="1" x14ac:dyDescent="0.35">
      <c r="A401" s="14" t="str">
        <f>MatriceN[[#This Row],[ifrs_qualification]]&amp;"_"&amp;MatriceN[[#This Row],[underlying_nature]]</f>
        <v>ND_FINANCING</v>
      </c>
      <c r="B401" s="17" t="s">
        <v>113</v>
      </c>
      <c r="C401" s="17">
        <v>5296965</v>
      </c>
      <c r="D401" s="17" t="s">
        <v>79</v>
      </c>
      <c r="E401" s="17" t="s">
        <v>114</v>
      </c>
      <c r="F401" s="17">
        <v>0</v>
      </c>
      <c r="G401" s="17">
        <v>363460</v>
      </c>
      <c r="H401" s="17">
        <v>0</v>
      </c>
      <c r="I401" s="17">
        <v>0</v>
      </c>
      <c r="J401" s="17">
        <v>0</v>
      </c>
      <c r="K401" s="10"/>
      <c r="L401" s="10"/>
      <c r="M401">
        <v>9300</v>
      </c>
      <c r="N401" t="s">
        <v>1</v>
      </c>
      <c r="O401" t="s">
        <v>81</v>
      </c>
      <c r="P401" t="s">
        <v>82</v>
      </c>
      <c r="Q401">
        <v>5296965</v>
      </c>
      <c r="R401" t="s">
        <v>115</v>
      </c>
      <c r="S401" t="s">
        <v>93</v>
      </c>
      <c r="T401" t="s">
        <v>116</v>
      </c>
      <c r="U401" t="s">
        <v>117</v>
      </c>
      <c r="V401" t="s">
        <v>118</v>
      </c>
      <c r="W401">
        <v>8101</v>
      </c>
      <c r="X401" s="7">
        <v>45302</v>
      </c>
      <c r="Y401" s="7">
        <v>45302</v>
      </c>
      <c r="Z401" s="7">
        <v>45303</v>
      </c>
      <c r="AA401" t="s">
        <v>24</v>
      </c>
      <c r="AB401" s="2">
        <v>138006000</v>
      </c>
      <c r="AC401" s="2">
        <v>138006000</v>
      </c>
      <c r="AD401" s="2" t="s">
        <v>0</v>
      </c>
      <c r="AE401" s="2">
        <v>160499508.58000001</v>
      </c>
      <c r="AF401" s="2">
        <v>160499508.58000001</v>
      </c>
      <c r="AG401">
        <v>0.85982429999999999</v>
      </c>
      <c r="AH401" s="18"/>
      <c r="AI401" t="s">
        <v>88</v>
      </c>
      <c r="AJ401" t="s">
        <v>89</v>
      </c>
      <c r="AN401" s="18"/>
      <c r="AQ401" s="18"/>
      <c r="AR401" s="18"/>
      <c r="AS401" s="2"/>
      <c r="AT401" t="s">
        <v>90</v>
      </c>
      <c r="AU401" t="s">
        <v>91</v>
      </c>
      <c r="AV401" t="s">
        <v>90</v>
      </c>
      <c r="AW401" s="18">
        <v>0.82918000000000003</v>
      </c>
      <c r="AX401" s="13">
        <v>1</v>
      </c>
      <c r="AY401" s="11"/>
    </row>
    <row r="402" spans="1:51" hidden="1" x14ac:dyDescent="0.35">
      <c r="A402" s="14" t="str">
        <f>MatriceN[[#This Row],[ifrs_qualification]]&amp;"_"&amp;MatriceN[[#This Row],[underlying_nature]]</f>
        <v>ND_FINANCING</v>
      </c>
      <c r="B402" s="17" t="s">
        <v>113</v>
      </c>
      <c r="C402" s="17">
        <v>5298352</v>
      </c>
      <c r="D402" s="17" t="s">
        <v>79</v>
      </c>
      <c r="E402" s="17" t="s">
        <v>114</v>
      </c>
      <c r="F402" s="17">
        <v>0</v>
      </c>
      <c r="G402" s="17">
        <v>-241624.72</v>
      </c>
      <c r="H402" s="17">
        <v>0</v>
      </c>
      <c r="I402" s="17">
        <v>0</v>
      </c>
      <c r="J402" s="17">
        <v>0</v>
      </c>
      <c r="K402" s="10"/>
      <c r="L402" s="10"/>
      <c r="M402">
        <v>9300</v>
      </c>
      <c r="N402" t="s">
        <v>1</v>
      </c>
      <c r="O402" t="s">
        <v>81</v>
      </c>
      <c r="P402" t="s">
        <v>82</v>
      </c>
      <c r="Q402">
        <v>5298352</v>
      </c>
      <c r="R402" t="s">
        <v>115</v>
      </c>
      <c r="S402" t="s">
        <v>93</v>
      </c>
      <c r="T402" t="s">
        <v>116</v>
      </c>
      <c r="U402" t="s">
        <v>117</v>
      </c>
      <c r="V402" t="s">
        <v>118</v>
      </c>
      <c r="W402">
        <v>8101</v>
      </c>
      <c r="X402" s="7">
        <v>45303</v>
      </c>
      <c r="Y402" s="7">
        <v>45303</v>
      </c>
      <c r="Z402" s="7">
        <v>45306</v>
      </c>
      <c r="AA402" t="s">
        <v>24</v>
      </c>
      <c r="AB402" s="2">
        <v>143006000</v>
      </c>
      <c r="AC402" s="2">
        <v>143006000</v>
      </c>
      <c r="AD402" s="2" t="s">
        <v>0</v>
      </c>
      <c r="AE402" s="2">
        <v>166334399.53</v>
      </c>
      <c r="AF402" s="2">
        <v>166334399.53</v>
      </c>
      <c r="AG402">
        <v>0.8596374</v>
      </c>
      <c r="AH402" s="18"/>
      <c r="AI402" t="s">
        <v>88</v>
      </c>
      <c r="AJ402" t="s">
        <v>89</v>
      </c>
      <c r="AN402" s="18"/>
      <c r="AQ402" s="18"/>
      <c r="AR402" s="18"/>
      <c r="AS402" s="2"/>
      <c r="AT402" t="s">
        <v>90</v>
      </c>
      <c r="AU402" t="s">
        <v>91</v>
      </c>
      <c r="AV402" t="s">
        <v>90</v>
      </c>
      <c r="AW402" s="18">
        <v>0.82918000000000003</v>
      </c>
      <c r="AX402" s="13">
        <v>1</v>
      </c>
      <c r="AY402" s="11"/>
    </row>
    <row r="403" spans="1:51" hidden="1" x14ac:dyDescent="0.35">
      <c r="A403" s="14" t="str">
        <f>MatriceN[[#This Row],[ifrs_qualification]]&amp;"_"&amp;MatriceN[[#This Row],[underlying_nature]]</f>
        <v>ND_TRANSLAT</v>
      </c>
      <c r="B403" s="17" t="s">
        <v>146</v>
      </c>
      <c r="C403" s="17">
        <v>5298550</v>
      </c>
      <c r="D403" s="17" t="s">
        <v>79</v>
      </c>
      <c r="E403" s="17" t="s">
        <v>80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0"/>
      <c r="L403" s="10"/>
      <c r="M403">
        <v>9300</v>
      </c>
      <c r="N403" t="s">
        <v>1</v>
      </c>
      <c r="O403" t="s">
        <v>81</v>
      </c>
      <c r="P403" t="s">
        <v>82</v>
      </c>
      <c r="Q403">
        <v>5298550</v>
      </c>
      <c r="R403" t="s">
        <v>147</v>
      </c>
      <c r="S403" t="s">
        <v>179</v>
      </c>
      <c r="T403" t="s">
        <v>85</v>
      </c>
      <c r="U403" t="s">
        <v>96</v>
      </c>
      <c r="W403" t="s">
        <v>2</v>
      </c>
      <c r="X403" s="7">
        <v>45303</v>
      </c>
      <c r="Y403" s="7">
        <v>45302</v>
      </c>
      <c r="Z403" s="7">
        <v>45307</v>
      </c>
      <c r="AA403" t="s">
        <v>0</v>
      </c>
      <c r="AB403" s="2">
        <v>30137240.359999999</v>
      </c>
      <c r="AC403" s="2">
        <v>30137240.359999999</v>
      </c>
      <c r="AD403" s="2" t="s">
        <v>175</v>
      </c>
      <c r="AE403" s="2">
        <v>162500000</v>
      </c>
      <c r="AF403" s="2">
        <v>162500000</v>
      </c>
      <c r="AG403">
        <v>5.3411999999999997</v>
      </c>
      <c r="AH403" s="18"/>
      <c r="AI403" t="s">
        <v>88</v>
      </c>
      <c r="AJ403" t="s">
        <v>89</v>
      </c>
      <c r="AN403" s="18"/>
      <c r="AQ403" s="18"/>
      <c r="AR403" s="18"/>
      <c r="AS403" s="2"/>
      <c r="AT403" t="s">
        <v>90</v>
      </c>
      <c r="AU403" t="s">
        <v>91</v>
      </c>
      <c r="AV403" t="s">
        <v>151</v>
      </c>
      <c r="AW403" s="18">
        <v>6.4666114800000001</v>
      </c>
      <c r="AX403" s="13">
        <v>1</v>
      </c>
      <c r="AY403" s="11"/>
    </row>
    <row r="404" spans="1:51" hidden="1" x14ac:dyDescent="0.35">
      <c r="A404" s="14" t="str">
        <f>MatriceN[[#This Row],[ifrs_qualification]]&amp;"_"&amp;MatriceN[[#This Row],[underlying_nature]]</f>
        <v>ND_TRANSLAT</v>
      </c>
      <c r="B404" s="17" t="s">
        <v>146</v>
      </c>
      <c r="C404" s="17">
        <v>5298553</v>
      </c>
      <c r="D404" s="17" t="s">
        <v>79</v>
      </c>
      <c r="E404" s="17" t="s">
        <v>80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0"/>
      <c r="L404" s="10"/>
      <c r="M404">
        <v>9300</v>
      </c>
      <c r="N404" t="s">
        <v>1</v>
      </c>
      <c r="O404" t="s">
        <v>81</v>
      </c>
      <c r="P404" t="s">
        <v>82</v>
      </c>
      <c r="Q404">
        <v>5298553</v>
      </c>
      <c r="R404" t="s">
        <v>147</v>
      </c>
      <c r="S404" t="s">
        <v>180</v>
      </c>
      <c r="T404" t="s">
        <v>85</v>
      </c>
      <c r="U404" t="s">
        <v>96</v>
      </c>
      <c r="W404" t="s">
        <v>2</v>
      </c>
      <c r="X404" s="7">
        <v>45303</v>
      </c>
      <c r="Y404" s="7">
        <v>45302</v>
      </c>
      <c r="Z404" s="7">
        <v>45307</v>
      </c>
      <c r="AA404" t="s">
        <v>175</v>
      </c>
      <c r="AB404" s="2">
        <v>162500000</v>
      </c>
      <c r="AC404" s="2">
        <v>162500000</v>
      </c>
      <c r="AD404" s="2" t="s">
        <v>0</v>
      </c>
      <c r="AE404" s="2">
        <v>30362481.32</v>
      </c>
      <c r="AF404" s="2">
        <v>30362481.32</v>
      </c>
      <c r="AG404">
        <v>5.3411999999999997</v>
      </c>
      <c r="AH404" s="18"/>
      <c r="AI404" t="s">
        <v>88</v>
      </c>
      <c r="AJ404" t="s">
        <v>89</v>
      </c>
      <c r="AN404" s="18"/>
      <c r="AQ404" s="18"/>
      <c r="AR404" s="18"/>
      <c r="AS404" s="2"/>
      <c r="AT404" t="s">
        <v>90</v>
      </c>
      <c r="AU404" t="s">
        <v>91</v>
      </c>
      <c r="AV404" t="s">
        <v>90</v>
      </c>
      <c r="AW404" s="18">
        <v>6.4666114800000001</v>
      </c>
      <c r="AX404" s="13">
        <v>1</v>
      </c>
      <c r="AY404" s="11"/>
    </row>
    <row r="405" spans="1:51" hidden="1" x14ac:dyDescent="0.35">
      <c r="A405" s="14" t="str">
        <f>MatriceN[[#This Row],[ifrs_qualification]]&amp;"_"&amp;MatriceN[[#This Row],[underlying_nature]]</f>
        <v>ND_TRANSLAT</v>
      </c>
      <c r="B405" s="17" t="s">
        <v>146</v>
      </c>
      <c r="C405" s="17">
        <v>5298554</v>
      </c>
      <c r="D405" s="17" t="s">
        <v>79</v>
      </c>
      <c r="E405" s="17" t="s">
        <v>80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0"/>
      <c r="L405" s="10"/>
      <c r="M405">
        <v>9300</v>
      </c>
      <c r="N405" t="s">
        <v>1</v>
      </c>
      <c r="O405" t="s">
        <v>81</v>
      </c>
      <c r="P405" t="s">
        <v>82</v>
      </c>
      <c r="Q405">
        <v>5298554</v>
      </c>
      <c r="R405" t="s">
        <v>147</v>
      </c>
      <c r="S405" t="s">
        <v>179</v>
      </c>
      <c r="T405" t="s">
        <v>85</v>
      </c>
      <c r="U405" t="s">
        <v>106</v>
      </c>
      <c r="W405" t="s">
        <v>107</v>
      </c>
      <c r="X405" s="7">
        <v>45303</v>
      </c>
      <c r="Y405" s="7">
        <v>45302</v>
      </c>
      <c r="Z405" s="7">
        <v>45307</v>
      </c>
      <c r="AA405" t="s">
        <v>0</v>
      </c>
      <c r="AB405" s="2">
        <v>30133887.18</v>
      </c>
      <c r="AC405" s="2">
        <v>30133887.18</v>
      </c>
      <c r="AD405" s="2" t="s">
        <v>175</v>
      </c>
      <c r="AE405" s="2">
        <v>162500000</v>
      </c>
      <c r="AF405" s="2">
        <v>162500000</v>
      </c>
      <c r="AG405">
        <v>5.34124</v>
      </c>
      <c r="AH405" s="18"/>
      <c r="AI405" t="s">
        <v>88</v>
      </c>
      <c r="AJ405" t="s">
        <v>89</v>
      </c>
      <c r="AN405" s="18"/>
      <c r="AQ405" s="18"/>
      <c r="AR405" s="18"/>
      <c r="AS405" s="2"/>
      <c r="AT405" t="s">
        <v>90</v>
      </c>
      <c r="AU405" t="s">
        <v>91</v>
      </c>
      <c r="AV405" t="s">
        <v>151</v>
      </c>
      <c r="AW405" s="18">
        <v>6.4666114800000001</v>
      </c>
      <c r="AX405" s="13">
        <v>1</v>
      </c>
      <c r="AY405" s="11"/>
    </row>
    <row r="406" spans="1:51" hidden="1" x14ac:dyDescent="0.35">
      <c r="A406" s="14" t="str">
        <f>MatriceN[[#This Row],[ifrs_qualification]]&amp;"_"&amp;MatriceN[[#This Row],[underlying_nature]]</f>
        <v>ND_TRANSLAT</v>
      </c>
      <c r="B406" s="17" t="s">
        <v>146</v>
      </c>
      <c r="C406" s="17">
        <v>5298555</v>
      </c>
      <c r="D406" s="17" t="s">
        <v>79</v>
      </c>
      <c r="E406" s="17" t="s">
        <v>80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0"/>
      <c r="L406" s="10"/>
      <c r="M406">
        <v>9300</v>
      </c>
      <c r="N406" t="s">
        <v>1</v>
      </c>
      <c r="O406" t="s">
        <v>81</v>
      </c>
      <c r="P406" t="s">
        <v>82</v>
      </c>
      <c r="Q406">
        <v>5298555</v>
      </c>
      <c r="R406" t="s">
        <v>147</v>
      </c>
      <c r="S406" t="s">
        <v>180</v>
      </c>
      <c r="T406" t="s">
        <v>85</v>
      </c>
      <c r="U406" t="s">
        <v>106</v>
      </c>
      <c r="W406" t="s">
        <v>107</v>
      </c>
      <c r="X406" s="7">
        <v>45303</v>
      </c>
      <c r="Y406" s="7">
        <v>45302</v>
      </c>
      <c r="Z406" s="7">
        <v>45307</v>
      </c>
      <c r="AA406" t="s">
        <v>175</v>
      </c>
      <c r="AB406" s="2">
        <v>162500000</v>
      </c>
      <c r="AC406" s="2">
        <v>162500000</v>
      </c>
      <c r="AD406" s="2" t="s">
        <v>0</v>
      </c>
      <c r="AE406" s="2">
        <v>30348305.16</v>
      </c>
      <c r="AF406" s="2">
        <v>30348305.16</v>
      </c>
      <c r="AG406">
        <v>5.34124</v>
      </c>
      <c r="AH406" s="18"/>
      <c r="AI406" t="s">
        <v>88</v>
      </c>
      <c r="AJ406" t="s">
        <v>89</v>
      </c>
      <c r="AN406" s="18"/>
      <c r="AQ406" s="18"/>
      <c r="AR406" s="18"/>
      <c r="AS406" s="2"/>
      <c r="AT406" t="s">
        <v>90</v>
      </c>
      <c r="AU406" t="s">
        <v>91</v>
      </c>
      <c r="AV406" t="s">
        <v>90</v>
      </c>
      <c r="AW406" s="18">
        <v>6.4666114800000001</v>
      </c>
      <c r="AX406" s="13">
        <v>1</v>
      </c>
      <c r="AY406" s="11"/>
    </row>
    <row r="407" spans="1:51" hidden="1" x14ac:dyDescent="0.35">
      <c r="A407" s="14" t="str">
        <f>MatriceN[[#This Row],[ifrs_qualification]]&amp;"_"&amp;MatriceN[[#This Row],[underlying_nature]]</f>
        <v>ND_FINANCING</v>
      </c>
      <c r="B407" s="17" t="s">
        <v>113</v>
      </c>
      <c r="C407" s="17">
        <v>5299927</v>
      </c>
      <c r="D407" s="17" t="s">
        <v>79</v>
      </c>
      <c r="E407" s="17" t="s">
        <v>114</v>
      </c>
      <c r="F407" s="17">
        <v>0</v>
      </c>
      <c r="G407" s="17">
        <v>-5883.4899999999907</v>
      </c>
      <c r="H407" s="17">
        <v>0</v>
      </c>
      <c r="I407" s="17">
        <v>0</v>
      </c>
      <c r="J407" s="17">
        <v>0</v>
      </c>
      <c r="K407" s="10"/>
      <c r="L407" s="10"/>
      <c r="M407">
        <v>9300</v>
      </c>
      <c r="N407" t="s">
        <v>1</v>
      </c>
      <c r="O407" t="s">
        <v>81</v>
      </c>
      <c r="P407" t="s">
        <v>82</v>
      </c>
      <c r="Q407">
        <v>5299927</v>
      </c>
      <c r="R407" t="s">
        <v>115</v>
      </c>
      <c r="S407" t="s">
        <v>93</v>
      </c>
      <c r="T407" t="s">
        <v>116</v>
      </c>
      <c r="U407" t="s">
        <v>117</v>
      </c>
      <c r="V407" t="s">
        <v>118</v>
      </c>
      <c r="W407">
        <v>8101</v>
      </c>
      <c r="X407" s="7">
        <v>45306</v>
      </c>
      <c r="Y407" s="7">
        <v>45306</v>
      </c>
      <c r="Z407" s="7">
        <v>45307</v>
      </c>
      <c r="AA407" t="s">
        <v>24</v>
      </c>
      <c r="AB407" s="2">
        <v>145306000</v>
      </c>
      <c r="AC407" s="2">
        <v>145306000</v>
      </c>
      <c r="AD407" s="2" t="s">
        <v>0</v>
      </c>
      <c r="AE407" s="2">
        <v>169028961.15000001</v>
      </c>
      <c r="AF407" s="2">
        <v>169028961.15000001</v>
      </c>
      <c r="AG407">
        <v>0.85962309999999997</v>
      </c>
      <c r="AH407" s="18"/>
      <c r="AI407" t="s">
        <v>88</v>
      </c>
      <c r="AJ407" t="s">
        <v>89</v>
      </c>
      <c r="AN407" s="18"/>
      <c r="AQ407" s="18"/>
      <c r="AR407" s="18"/>
      <c r="AS407" s="2"/>
      <c r="AT407" t="s">
        <v>90</v>
      </c>
      <c r="AU407" t="s">
        <v>91</v>
      </c>
      <c r="AV407" t="s">
        <v>90</v>
      </c>
      <c r="AW407" s="18">
        <v>0.82918000000000003</v>
      </c>
      <c r="AX407" s="13">
        <v>1</v>
      </c>
      <c r="AY407" s="11"/>
    </row>
    <row r="408" spans="1:51" hidden="1" x14ac:dyDescent="0.35">
      <c r="A408" s="14" t="str">
        <f>MatriceN[[#This Row],[ifrs_qualification]]&amp;"_"&amp;MatriceN[[#This Row],[underlying_nature]]</f>
        <v>ND_FINANCING</v>
      </c>
      <c r="B408" s="17" t="s">
        <v>113</v>
      </c>
      <c r="C408" s="17">
        <v>5301110</v>
      </c>
      <c r="D408" s="17" t="s">
        <v>79</v>
      </c>
      <c r="E408" s="17" t="s">
        <v>114</v>
      </c>
      <c r="F408" s="17">
        <v>0</v>
      </c>
      <c r="G408" s="17">
        <v>503334.90999999992</v>
      </c>
      <c r="H408" s="17">
        <v>0</v>
      </c>
      <c r="I408" s="17">
        <v>0</v>
      </c>
      <c r="J408" s="17">
        <v>0</v>
      </c>
      <c r="K408" s="10"/>
      <c r="L408" s="10"/>
      <c r="M408">
        <v>9300</v>
      </c>
      <c r="N408" t="s">
        <v>1</v>
      </c>
      <c r="O408" t="s">
        <v>81</v>
      </c>
      <c r="P408" t="s">
        <v>82</v>
      </c>
      <c r="Q408">
        <v>5301110</v>
      </c>
      <c r="R408" t="s">
        <v>115</v>
      </c>
      <c r="S408" t="s">
        <v>93</v>
      </c>
      <c r="T408" t="s">
        <v>116</v>
      </c>
      <c r="U408" t="s">
        <v>117</v>
      </c>
      <c r="V408" t="s">
        <v>118</v>
      </c>
      <c r="W408">
        <v>8101</v>
      </c>
      <c r="X408" s="7">
        <v>45307</v>
      </c>
      <c r="Y408" s="7">
        <v>45307</v>
      </c>
      <c r="Z408" s="7">
        <v>45308</v>
      </c>
      <c r="AA408" t="s">
        <v>24</v>
      </c>
      <c r="AB408" s="2">
        <v>143006000</v>
      </c>
      <c r="AC408" s="2">
        <v>143006000</v>
      </c>
      <c r="AD408" s="2" t="s">
        <v>0</v>
      </c>
      <c r="AE408" s="2">
        <v>165965405.21000001</v>
      </c>
      <c r="AF408" s="2">
        <v>165965405.21000001</v>
      </c>
      <c r="AG408">
        <v>0.86163290000000003</v>
      </c>
      <c r="AH408" s="18"/>
      <c r="AI408" t="s">
        <v>88</v>
      </c>
      <c r="AJ408" t="s">
        <v>89</v>
      </c>
      <c r="AN408" s="18"/>
      <c r="AQ408" s="18"/>
      <c r="AR408" s="18"/>
      <c r="AS408" s="2"/>
      <c r="AT408" t="s">
        <v>90</v>
      </c>
      <c r="AU408" t="s">
        <v>91</v>
      </c>
      <c r="AV408" t="s">
        <v>90</v>
      </c>
      <c r="AW408" s="18">
        <v>0.82918000000000003</v>
      </c>
      <c r="AX408" s="13">
        <v>1</v>
      </c>
      <c r="AY408" s="11"/>
    </row>
    <row r="409" spans="1:51" hidden="1" x14ac:dyDescent="0.35">
      <c r="A409" s="14" t="str">
        <f>MatriceN[[#This Row],[ifrs_qualification]]&amp;"_"&amp;MatriceN[[#This Row],[underlying_nature]]</f>
        <v>ND_FINANCING</v>
      </c>
      <c r="B409" s="17" t="s">
        <v>113</v>
      </c>
      <c r="C409" s="17">
        <v>5301461</v>
      </c>
      <c r="D409" s="17" t="s">
        <v>79</v>
      </c>
      <c r="E409" s="17" t="s">
        <v>167</v>
      </c>
      <c r="F409" s="17">
        <v>0</v>
      </c>
      <c r="G409" s="17">
        <v>18991.78</v>
      </c>
      <c r="H409" s="17">
        <v>0</v>
      </c>
      <c r="I409" s="17">
        <v>0</v>
      </c>
      <c r="J409" s="17">
        <v>0</v>
      </c>
      <c r="K409" s="10"/>
      <c r="L409" s="10"/>
      <c r="M409">
        <v>9300</v>
      </c>
      <c r="N409" t="s">
        <v>1</v>
      </c>
      <c r="O409" t="s">
        <v>81</v>
      </c>
      <c r="P409" t="s">
        <v>82</v>
      </c>
      <c r="Q409">
        <v>5301461</v>
      </c>
      <c r="R409" t="s">
        <v>115</v>
      </c>
      <c r="S409" t="s">
        <v>95</v>
      </c>
      <c r="T409" t="s">
        <v>85</v>
      </c>
      <c r="U409" t="s">
        <v>102</v>
      </c>
      <c r="W409" t="s">
        <v>103</v>
      </c>
      <c r="X409" s="7">
        <v>45307</v>
      </c>
      <c r="Y409" s="7">
        <v>45308</v>
      </c>
      <c r="Z409" s="7">
        <v>45369</v>
      </c>
      <c r="AA409" t="s">
        <v>0</v>
      </c>
      <c r="AB409" s="2">
        <v>13745819.09</v>
      </c>
      <c r="AC409" s="2">
        <v>13745819.09</v>
      </c>
      <c r="AD409" s="2" t="s">
        <v>18</v>
      </c>
      <c r="AE409" s="2">
        <v>15000000</v>
      </c>
      <c r="AF409" s="2">
        <v>15000000</v>
      </c>
      <c r="AG409">
        <v>1.0885669</v>
      </c>
      <c r="AH409" s="18"/>
      <c r="AI409" t="s">
        <v>88</v>
      </c>
      <c r="AJ409" t="s">
        <v>89</v>
      </c>
      <c r="AN409" s="18"/>
      <c r="AQ409" s="18"/>
      <c r="AR409" s="18"/>
      <c r="AS409" s="2"/>
      <c r="AT409" t="s">
        <v>90</v>
      </c>
      <c r="AU409" t="s">
        <v>91</v>
      </c>
      <c r="AV409" t="s">
        <v>90</v>
      </c>
      <c r="AW409" s="18">
        <v>1.0388999999999999</v>
      </c>
      <c r="AX409" s="13">
        <v>1</v>
      </c>
      <c r="AY409" s="11"/>
    </row>
    <row r="410" spans="1:51" hidden="1" x14ac:dyDescent="0.35">
      <c r="A410" s="14" t="str">
        <f>MatriceN[[#This Row],[ifrs_qualification]]&amp;"_"&amp;MatriceN[[#This Row],[underlying_nature]]</f>
        <v>ND_FINANCING</v>
      </c>
      <c r="B410" s="17" t="s">
        <v>113</v>
      </c>
      <c r="C410" s="17">
        <v>5302703</v>
      </c>
      <c r="D410" s="17" t="s">
        <v>79</v>
      </c>
      <c r="E410" s="17" t="s">
        <v>114</v>
      </c>
      <c r="F410" s="17">
        <v>0</v>
      </c>
      <c r="G410" s="17">
        <v>93905.65</v>
      </c>
      <c r="H410" s="17">
        <v>0</v>
      </c>
      <c r="I410" s="17">
        <v>0</v>
      </c>
      <c r="J410" s="17">
        <v>0</v>
      </c>
      <c r="K410" s="10"/>
      <c r="L410" s="10"/>
      <c r="M410">
        <v>9300</v>
      </c>
      <c r="N410" t="s">
        <v>1</v>
      </c>
      <c r="O410" t="s">
        <v>81</v>
      </c>
      <c r="P410" t="s">
        <v>82</v>
      </c>
      <c r="Q410">
        <v>5302703</v>
      </c>
      <c r="R410" t="s">
        <v>115</v>
      </c>
      <c r="S410" t="s">
        <v>93</v>
      </c>
      <c r="T410" t="s">
        <v>116</v>
      </c>
      <c r="U410" t="s">
        <v>117</v>
      </c>
      <c r="V410" t="s">
        <v>118</v>
      </c>
      <c r="W410">
        <v>8101</v>
      </c>
      <c r="X410" s="7">
        <v>45308</v>
      </c>
      <c r="Y410" s="7">
        <v>45308</v>
      </c>
      <c r="Z410" s="7">
        <v>45309</v>
      </c>
      <c r="AA410" t="s">
        <v>24</v>
      </c>
      <c r="AB410" s="2">
        <v>153606000</v>
      </c>
      <c r="AC410" s="2">
        <v>153606000</v>
      </c>
      <c r="AD410" s="2" t="s">
        <v>0</v>
      </c>
      <c r="AE410" s="2">
        <v>179163388.65000001</v>
      </c>
      <c r="AF410" s="2">
        <v>179163388.65000001</v>
      </c>
      <c r="AG410">
        <v>0.85732269999999999</v>
      </c>
      <c r="AH410" s="18"/>
      <c r="AI410" t="s">
        <v>88</v>
      </c>
      <c r="AJ410" t="s">
        <v>89</v>
      </c>
      <c r="AN410" s="18"/>
      <c r="AQ410" s="18"/>
      <c r="AR410" s="18"/>
      <c r="AS410" s="2"/>
      <c r="AT410" t="s">
        <v>90</v>
      </c>
      <c r="AU410" t="s">
        <v>91</v>
      </c>
      <c r="AV410" t="s">
        <v>90</v>
      </c>
      <c r="AW410" s="18">
        <v>0.82918000000000003</v>
      </c>
      <c r="AX410" s="13">
        <v>1</v>
      </c>
      <c r="AY410" s="11"/>
    </row>
    <row r="411" spans="1:51" hidden="1" x14ac:dyDescent="0.35">
      <c r="A411" s="14" t="str">
        <f>MatriceN[[#This Row],[ifrs_qualification]]&amp;"_"&amp;MatriceN[[#This Row],[underlying_nature]]</f>
        <v>ND_OTHER</v>
      </c>
      <c r="B411" s="17" t="s">
        <v>113</v>
      </c>
      <c r="C411" s="17">
        <v>5302727</v>
      </c>
      <c r="D411" s="17" t="s">
        <v>79</v>
      </c>
      <c r="E411" s="17" t="s">
        <v>127</v>
      </c>
      <c r="F411" s="17">
        <v>0</v>
      </c>
      <c r="G411" s="17">
        <v>28821.67</v>
      </c>
      <c r="H411" s="17">
        <v>0</v>
      </c>
      <c r="I411" s="17">
        <v>0</v>
      </c>
      <c r="J411" s="17">
        <v>0</v>
      </c>
      <c r="K411" s="10"/>
      <c r="L411" s="10"/>
      <c r="M411">
        <v>9300</v>
      </c>
      <c r="N411" t="s">
        <v>1</v>
      </c>
      <c r="O411" t="s">
        <v>81</v>
      </c>
      <c r="P411" t="s">
        <v>82</v>
      </c>
      <c r="Q411">
        <v>5302727</v>
      </c>
      <c r="R411" t="s">
        <v>136</v>
      </c>
      <c r="S411" t="s">
        <v>137</v>
      </c>
      <c r="T411" t="s">
        <v>85</v>
      </c>
      <c r="U411" t="s">
        <v>168</v>
      </c>
      <c r="W411" t="s">
        <v>3</v>
      </c>
      <c r="X411" s="7">
        <v>45308</v>
      </c>
      <c r="Y411" s="7">
        <v>45310</v>
      </c>
      <c r="Z411" s="7">
        <v>45313</v>
      </c>
      <c r="AA411" t="s">
        <v>24</v>
      </c>
      <c r="AB411" s="2">
        <v>7870888.1100000003</v>
      </c>
      <c r="AC411" s="2">
        <v>7870888.1100000003</v>
      </c>
      <c r="AD411" s="2" t="s">
        <v>0</v>
      </c>
      <c r="AE411" s="2">
        <v>9167915.25</v>
      </c>
      <c r="AF411" s="2">
        <v>9167915.25</v>
      </c>
      <c r="AG411">
        <v>0.85843999999999998</v>
      </c>
      <c r="AH411" s="18"/>
      <c r="AI411" t="s">
        <v>88</v>
      </c>
      <c r="AJ411" t="s">
        <v>89</v>
      </c>
      <c r="AN411" s="18"/>
      <c r="AQ411" s="18"/>
      <c r="AR411" s="18"/>
      <c r="AS411" s="2"/>
      <c r="AT411" t="s">
        <v>90</v>
      </c>
      <c r="AU411" t="s">
        <v>91</v>
      </c>
      <c r="AV411" t="s">
        <v>90</v>
      </c>
      <c r="AW411" s="18">
        <v>0.82918000000000003</v>
      </c>
      <c r="AX411" s="13">
        <v>0</v>
      </c>
      <c r="AY411" s="11"/>
    </row>
    <row r="412" spans="1:51" hidden="1" x14ac:dyDescent="0.35">
      <c r="A412" s="14" t="str">
        <f>MatriceN[[#This Row],[ifrs_qualification]]&amp;"_"&amp;MatriceN[[#This Row],[underlying_nature]]</f>
        <v>ND_OTHER</v>
      </c>
      <c r="B412" s="17" t="s">
        <v>113</v>
      </c>
      <c r="C412" s="17">
        <v>5302739</v>
      </c>
      <c r="D412" s="17" t="s">
        <v>79</v>
      </c>
      <c r="E412" s="17" t="s">
        <v>127</v>
      </c>
      <c r="F412" s="17">
        <v>0</v>
      </c>
      <c r="G412" s="17">
        <v>-28821.67</v>
      </c>
      <c r="H412" s="17">
        <v>0</v>
      </c>
      <c r="I412" s="17">
        <v>0</v>
      </c>
      <c r="J412" s="17">
        <v>0</v>
      </c>
      <c r="K412" s="10"/>
      <c r="L412" s="10"/>
      <c r="M412">
        <v>9300</v>
      </c>
      <c r="N412" t="s">
        <v>1</v>
      </c>
      <c r="O412" t="s">
        <v>81</v>
      </c>
      <c r="P412" t="s">
        <v>82</v>
      </c>
      <c r="Q412">
        <v>5302739</v>
      </c>
      <c r="R412" t="s">
        <v>136</v>
      </c>
      <c r="S412" t="s">
        <v>84</v>
      </c>
      <c r="T412" t="s">
        <v>116</v>
      </c>
      <c r="U412" t="s">
        <v>157</v>
      </c>
      <c r="V412" t="s">
        <v>158</v>
      </c>
      <c r="W412" t="s">
        <v>22</v>
      </c>
      <c r="X412" s="7">
        <v>45308</v>
      </c>
      <c r="Y412" s="7">
        <v>45310</v>
      </c>
      <c r="Z412" s="7">
        <v>45313</v>
      </c>
      <c r="AA412" t="s">
        <v>0</v>
      </c>
      <c r="AB412" s="2">
        <v>9167915.25</v>
      </c>
      <c r="AC412" s="2">
        <v>9167915.25</v>
      </c>
      <c r="AD412" s="2" t="s">
        <v>24</v>
      </c>
      <c r="AE412" s="2">
        <v>7870888.1100000003</v>
      </c>
      <c r="AF412" s="2">
        <v>7870888.1100000003</v>
      </c>
      <c r="AG412">
        <v>0.85843999999999998</v>
      </c>
      <c r="AH412" s="18"/>
      <c r="AI412" t="s">
        <v>88</v>
      </c>
      <c r="AJ412" t="s">
        <v>89</v>
      </c>
      <c r="AN412" s="18"/>
      <c r="AQ412" s="18"/>
      <c r="AR412" s="18"/>
      <c r="AS412" s="2"/>
      <c r="AT412" t="s">
        <v>90</v>
      </c>
      <c r="AU412" t="s">
        <v>91</v>
      </c>
      <c r="AV412" t="s">
        <v>90</v>
      </c>
      <c r="AW412" s="18">
        <v>0.82918000000000003</v>
      </c>
      <c r="AX412" s="13">
        <v>0</v>
      </c>
      <c r="AY412" s="11"/>
    </row>
    <row r="413" spans="1:51" hidden="1" x14ac:dyDescent="0.35">
      <c r="A413" s="14" t="str">
        <f>MatriceN[[#This Row],[ifrs_qualification]]&amp;"_"&amp;MatriceN[[#This Row],[underlying_nature]]</f>
        <v>ND_FINANCING</v>
      </c>
      <c r="B413" s="17" t="s">
        <v>113</v>
      </c>
      <c r="C413" s="17">
        <v>5304222</v>
      </c>
      <c r="D413" s="17" t="s">
        <v>79</v>
      </c>
      <c r="E413" s="17" t="s">
        <v>114</v>
      </c>
      <c r="F413" s="17">
        <v>0</v>
      </c>
      <c r="G413" s="17">
        <v>-111047.32</v>
      </c>
      <c r="H413" s="17">
        <v>0</v>
      </c>
      <c r="I413" s="17">
        <v>0</v>
      </c>
      <c r="J413" s="17">
        <v>0</v>
      </c>
      <c r="K413" s="10"/>
      <c r="L413" s="10"/>
      <c r="M413">
        <v>9300</v>
      </c>
      <c r="N413" t="s">
        <v>1</v>
      </c>
      <c r="O413" t="s">
        <v>81</v>
      </c>
      <c r="P413" t="s">
        <v>82</v>
      </c>
      <c r="Q413">
        <v>5304222</v>
      </c>
      <c r="R413" t="s">
        <v>115</v>
      </c>
      <c r="S413" t="s">
        <v>93</v>
      </c>
      <c r="T413" t="s">
        <v>116</v>
      </c>
      <c r="U413" t="s">
        <v>117</v>
      </c>
      <c r="V413" t="s">
        <v>118</v>
      </c>
      <c r="W413">
        <v>8101</v>
      </c>
      <c r="X413" s="7">
        <v>45309</v>
      </c>
      <c r="Y413" s="7">
        <v>45309</v>
      </c>
      <c r="Z413" s="7">
        <v>45310</v>
      </c>
      <c r="AA413" t="s">
        <v>24</v>
      </c>
      <c r="AB413" s="2">
        <v>157206000</v>
      </c>
      <c r="AC413" s="2">
        <v>157206000</v>
      </c>
      <c r="AD413" s="2" t="s">
        <v>0</v>
      </c>
      <c r="AE413" s="2">
        <v>183323086.91</v>
      </c>
      <c r="AF413" s="2">
        <v>183323086.91</v>
      </c>
      <c r="AG413">
        <v>0.85750700000000002</v>
      </c>
      <c r="AH413" s="18"/>
      <c r="AI413" t="s">
        <v>88</v>
      </c>
      <c r="AJ413" t="s">
        <v>89</v>
      </c>
      <c r="AN413" s="18"/>
      <c r="AQ413" s="18"/>
      <c r="AR413" s="18"/>
      <c r="AS413" s="2"/>
      <c r="AT413" t="s">
        <v>90</v>
      </c>
      <c r="AU413" t="s">
        <v>91</v>
      </c>
      <c r="AV413" t="s">
        <v>90</v>
      </c>
      <c r="AW413" s="18">
        <v>0.82918000000000003</v>
      </c>
      <c r="AX413" s="13">
        <v>1</v>
      </c>
      <c r="AY413" s="11"/>
    </row>
    <row r="414" spans="1:51" hidden="1" x14ac:dyDescent="0.35">
      <c r="A414" s="14" t="str">
        <f>MatriceN[[#This Row],[ifrs_qualification]]&amp;"_"&amp;MatriceN[[#This Row],[underlying_nature]]</f>
        <v>ND_FINANCING</v>
      </c>
      <c r="B414" s="17" t="s">
        <v>113</v>
      </c>
      <c r="C414" s="17">
        <v>5304238</v>
      </c>
      <c r="D414" s="17" t="s">
        <v>79</v>
      </c>
      <c r="E414" s="17" t="s">
        <v>167</v>
      </c>
      <c r="F414" s="17">
        <v>0</v>
      </c>
      <c r="G414" s="17">
        <v>-728108.76</v>
      </c>
      <c r="H414" s="17">
        <v>0</v>
      </c>
      <c r="I414" s="17">
        <v>0</v>
      </c>
      <c r="J414" s="17">
        <v>0</v>
      </c>
      <c r="K414" s="10"/>
      <c r="L414" s="10"/>
      <c r="M414">
        <v>9300</v>
      </c>
      <c r="N414" t="s">
        <v>1</v>
      </c>
      <c r="O414" t="s">
        <v>81</v>
      </c>
      <c r="P414" t="s">
        <v>82</v>
      </c>
      <c r="Q414">
        <v>5304238</v>
      </c>
      <c r="R414" t="s">
        <v>115</v>
      </c>
      <c r="S414" t="s">
        <v>95</v>
      </c>
      <c r="T414" t="s">
        <v>85</v>
      </c>
      <c r="U414" t="s">
        <v>86</v>
      </c>
      <c r="W414" t="s">
        <v>87</v>
      </c>
      <c r="X414" s="7">
        <v>45309</v>
      </c>
      <c r="Y414" s="7">
        <v>45313</v>
      </c>
      <c r="Z414" s="7">
        <v>45407</v>
      </c>
      <c r="AA414" t="s">
        <v>0</v>
      </c>
      <c r="AB414" s="2">
        <v>45885969.509999998</v>
      </c>
      <c r="AC414" s="2">
        <v>45885969.509999998</v>
      </c>
      <c r="AD414" s="2" t="s">
        <v>18</v>
      </c>
      <c r="AE414" s="2">
        <v>50000000</v>
      </c>
      <c r="AF414" s="2">
        <v>50000000</v>
      </c>
      <c r="AG414">
        <v>1.0855436999999999</v>
      </c>
      <c r="AH414" s="18"/>
      <c r="AI414" t="s">
        <v>88</v>
      </c>
      <c r="AJ414" t="s">
        <v>89</v>
      </c>
      <c r="AN414" s="18"/>
      <c r="AQ414" s="18"/>
      <c r="AR414" s="18"/>
      <c r="AS414" s="2"/>
      <c r="AT414" t="s">
        <v>90</v>
      </c>
      <c r="AU414" t="s">
        <v>91</v>
      </c>
      <c r="AV414" t="s">
        <v>90</v>
      </c>
      <c r="AW414" s="18">
        <v>1.0388999999999999</v>
      </c>
      <c r="AX414" s="13">
        <v>1</v>
      </c>
      <c r="AY414" s="11"/>
    </row>
    <row r="415" spans="1:51" hidden="1" x14ac:dyDescent="0.35">
      <c r="A415" s="14" t="str">
        <f>MatriceN[[#This Row],[ifrs_qualification]]&amp;"_"&amp;MatriceN[[#This Row],[underlying_nature]]</f>
        <v>ND_FINANCING</v>
      </c>
      <c r="B415" s="17" t="s">
        <v>113</v>
      </c>
      <c r="C415" s="17">
        <v>5305468</v>
      </c>
      <c r="D415" s="17" t="s">
        <v>79</v>
      </c>
      <c r="E415" s="17" t="s">
        <v>114</v>
      </c>
      <c r="F415" s="17">
        <v>0</v>
      </c>
      <c r="G415" s="17">
        <v>573918.13</v>
      </c>
      <c r="H415" s="17">
        <v>0</v>
      </c>
      <c r="I415" s="17">
        <v>0</v>
      </c>
      <c r="J415" s="17">
        <v>0</v>
      </c>
      <c r="K415" s="10"/>
      <c r="L415" s="10"/>
      <c r="M415">
        <v>9300</v>
      </c>
      <c r="N415" t="s">
        <v>1</v>
      </c>
      <c r="O415" t="s">
        <v>81</v>
      </c>
      <c r="P415" t="s">
        <v>82</v>
      </c>
      <c r="Q415">
        <v>5305468</v>
      </c>
      <c r="R415" t="s">
        <v>115</v>
      </c>
      <c r="S415" t="s">
        <v>93</v>
      </c>
      <c r="T415" t="s">
        <v>116</v>
      </c>
      <c r="U415" t="s">
        <v>117</v>
      </c>
      <c r="V415" t="s">
        <v>118</v>
      </c>
      <c r="W415">
        <v>8101</v>
      </c>
      <c r="X415" s="7">
        <v>45310</v>
      </c>
      <c r="Y415" s="7">
        <v>45310</v>
      </c>
      <c r="Z415" s="7">
        <v>45313</v>
      </c>
      <c r="AA415" t="s">
        <v>24</v>
      </c>
      <c r="AB415" s="2">
        <v>168605081.49000001</v>
      </c>
      <c r="AC415" s="2">
        <v>168605081.49000001</v>
      </c>
      <c r="AD415" s="2" t="s">
        <v>0</v>
      </c>
      <c r="AE415" s="2">
        <v>196648815.03</v>
      </c>
      <c r="AF415" s="2">
        <v>196648815.03</v>
      </c>
      <c r="AG415">
        <v>0.8573075</v>
      </c>
      <c r="AH415" s="18"/>
      <c r="AI415" t="s">
        <v>88</v>
      </c>
      <c r="AJ415" t="s">
        <v>89</v>
      </c>
      <c r="AN415" s="18"/>
      <c r="AQ415" s="18"/>
      <c r="AR415" s="18"/>
      <c r="AS415" s="2"/>
      <c r="AT415" t="s">
        <v>90</v>
      </c>
      <c r="AU415" t="s">
        <v>91</v>
      </c>
      <c r="AV415" t="s">
        <v>90</v>
      </c>
      <c r="AW415" s="18">
        <v>0.82918000000000003</v>
      </c>
      <c r="AX415" s="13">
        <v>1</v>
      </c>
      <c r="AY415" s="11"/>
    </row>
    <row r="416" spans="1:51" hidden="1" x14ac:dyDescent="0.35">
      <c r="A416" s="14" t="str">
        <f>MatriceN[[#This Row],[ifrs_qualification]]&amp;"_"&amp;MatriceN[[#This Row],[underlying_nature]]</f>
        <v>ND_FINANCING</v>
      </c>
      <c r="B416" s="17" t="s">
        <v>113</v>
      </c>
      <c r="C416" s="17">
        <v>5307028</v>
      </c>
      <c r="D416" s="17" t="s">
        <v>79</v>
      </c>
      <c r="E416" s="17" t="s">
        <v>114</v>
      </c>
      <c r="F416" s="17">
        <v>0</v>
      </c>
      <c r="G416" s="17">
        <v>186623.47999999992</v>
      </c>
      <c r="H416" s="17">
        <v>0</v>
      </c>
      <c r="I416" s="17">
        <v>0</v>
      </c>
      <c r="J416" s="17">
        <v>0</v>
      </c>
      <c r="K416" s="10"/>
      <c r="L416" s="10"/>
      <c r="M416">
        <v>9300</v>
      </c>
      <c r="N416" t="s">
        <v>1</v>
      </c>
      <c r="O416" t="s">
        <v>81</v>
      </c>
      <c r="P416" t="s">
        <v>82</v>
      </c>
      <c r="Q416">
        <v>5307028</v>
      </c>
      <c r="R416" t="s">
        <v>115</v>
      </c>
      <c r="S416" t="s">
        <v>93</v>
      </c>
      <c r="T416" t="s">
        <v>116</v>
      </c>
      <c r="U416" t="s">
        <v>117</v>
      </c>
      <c r="V416" t="s">
        <v>118</v>
      </c>
      <c r="W416">
        <v>8101</v>
      </c>
      <c r="X416" s="7">
        <v>45313</v>
      </c>
      <c r="Y416" s="7">
        <v>45313</v>
      </c>
      <c r="Z416" s="7">
        <v>45314</v>
      </c>
      <c r="AA416" t="s">
        <v>24</v>
      </c>
      <c r="AB416" s="2">
        <v>166506000</v>
      </c>
      <c r="AC416" s="2">
        <v>166506000</v>
      </c>
      <c r="AD416" s="2" t="s">
        <v>0</v>
      </c>
      <c r="AE416" s="2">
        <v>194058119.53999999</v>
      </c>
      <c r="AF416" s="2">
        <v>194058119.53999999</v>
      </c>
      <c r="AG416">
        <v>0.8579928</v>
      </c>
      <c r="AH416" s="18"/>
      <c r="AI416" t="s">
        <v>88</v>
      </c>
      <c r="AJ416" t="s">
        <v>89</v>
      </c>
      <c r="AN416" s="18"/>
      <c r="AQ416" s="18"/>
      <c r="AR416" s="18"/>
      <c r="AS416" s="2"/>
      <c r="AT416" t="s">
        <v>90</v>
      </c>
      <c r="AU416" t="s">
        <v>91</v>
      </c>
      <c r="AV416" t="s">
        <v>90</v>
      </c>
      <c r="AW416" s="18">
        <v>0.82918000000000003</v>
      </c>
      <c r="AX416" s="13">
        <v>1</v>
      </c>
      <c r="AY416" s="11"/>
    </row>
    <row r="417" spans="1:51" hidden="1" x14ac:dyDescent="0.35">
      <c r="A417" s="14" t="str">
        <f>MatriceN[[#This Row],[ifrs_qualification]]&amp;"_"&amp;MatriceN[[#This Row],[underlying_nature]]</f>
        <v>ND_FINANCING</v>
      </c>
      <c r="B417" s="17" t="s">
        <v>113</v>
      </c>
      <c r="C417" s="17">
        <v>5309798</v>
      </c>
      <c r="D417" s="17" t="s">
        <v>79</v>
      </c>
      <c r="E417" s="17" t="s">
        <v>114</v>
      </c>
      <c r="F417" s="17">
        <v>0</v>
      </c>
      <c r="G417" s="17">
        <v>8939.9199999999983</v>
      </c>
      <c r="H417" s="17">
        <v>0</v>
      </c>
      <c r="I417" s="17">
        <v>0</v>
      </c>
      <c r="J417" s="17">
        <v>0</v>
      </c>
      <c r="K417" s="10"/>
      <c r="L417" s="10"/>
      <c r="M417">
        <v>9300</v>
      </c>
      <c r="N417" t="s">
        <v>1</v>
      </c>
      <c r="O417" t="s">
        <v>81</v>
      </c>
      <c r="P417" t="s">
        <v>82</v>
      </c>
      <c r="Q417">
        <v>5309798</v>
      </c>
      <c r="R417" t="s">
        <v>115</v>
      </c>
      <c r="S417" t="s">
        <v>93</v>
      </c>
      <c r="T417" t="s">
        <v>116</v>
      </c>
      <c r="U417" t="s">
        <v>117</v>
      </c>
      <c r="V417" t="s">
        <v>118</v>
      </c>
      <c r="W417">
        <v>8101</v>
      </c>
      <c r="X417" s="7">
        <v>45315</v>
      </c>
      <c r="Y417" s="7">
        <v>45315</v>
      </c>
      <c r="Z417" s="7">
        <v>45316</v>
      </c>
      <c r="AA417" t="s">
        <v>24</v>
      </c>
      <c r="AB417" s="2">
        <v>130830000</v>
      </c>
      <c r="AC417" s="2">
        <v>130830000</v>
      </c>
      <c r="AD417" s="2" t="s">
        <v>0</v>
      </c>
      <c r="AE417" s="2">
        <v>152904877.11000001</v>
      </c>
      <c r="AF417" s="2">
        <v>152904877.11000001</v>
      </c>
      <c r="AG417">
        <v>0.85560009999999997</v>
      </c>
      <c r="AH417" s="18"/>
      <c r="AI417" t="s">
        <v>88</v>
      </c>
      <c r="AJ417" t="s">
        <v>89</v>
      </c>
      <c r="AN417" s="18"/>
      <c r="AQ417" s="18"/>
      <c r="AR417" s="18"/>
      <c r="AS417" s="2"/>
      <c r="AT417" t="s">
        <v>90</v>
      </c>
      <c r="AU417" t="s">
        <v>91</v>
      </c>
      <c r="AV417" t="s">
        <v>90</v>
      </c>
      <c r="AW417" s="18">
        <v>0.82918000000000003</v>
      </c>
      <c r="AX417" s="13">
        <v>1</v>
      </c>
      <c r="AY417" s="11"/>
    </row>
    <row r="418" spans="1:51" hidden="1" x14ac:dyDescent="0.35">
      <c r="A418" s="14" t="str">
        <f>MatriceN[[#This Row],[ifrs_qualification]]&amp;"_"&amp;MatriceN[[#This Row],[underlying_nature]]</f>
        <v>ND_FINANCING</v>
      </c>
      <c r="B418" s="17" t="s">
        <v>113</v>
      </c>
      <c r="C418" s="17">
        <v>5311442</v>
      </c>
      <c r="D418" s="17" t="s">
        <v>79</v>
      </c>
      <c r="E418" s="17" t="s">
        <v>114</v>
      </c>
      <c r="F418" s="17">
        <v>0</v>
      </c>
      <c r="G418" s="17">
        <v>307839.77</v>
      </c>
      <c r="H418" s="17">
        <v>0</v>
      </c>
      <c r="I418" s="17">
        <v>0</v>
      </c>
      <c r="J418" s="17">
        <v>0</v>
      </c>
      <c r="K418" s="10"/>
      <c r="L418" s="10"/>
      <c r="M418">
        <v>9300</v>
      </c>
      <c r="N418" t="s">
        <v>1</v>
      </c>
      <c r="O418" t="s">
        <v>81</v>
      </c>
      <c r="P418" t="s">
        <v>82</v>
      </c>
      <c r="Q418">
        <v>5311442</v>
      </c>
      <c r="R418" t="s">
        <v>115</v>
      </c>
      <c r="S418" t="s">
        <v>93</v>
      </c>
      <c r="T418" t="s">
        <v>116</v>
      </c>
      <c r="U418" t="s">
        <v>117</v>
      </c>
      <c r="V418" t="s">
        <v>118</v>
      </c>
      <c r="W418">
        <v>8101</v>
      </c>
      <c r="X418" s="7">
        <v>45316</v>
      </c>
      <c r="Y418" s="7">
        <v>45316</v>
      </c>
      <c r="Z418" s="7">
        <v>45317</v>
      </c>
      <c r="AA418" t="s">
        <v>24</v>
      </c>
      <c r="AB418" s="2">
        <v>132230000</v>
      </c>
      <c r="AC418" s="2">
        <v>132230000</v>
      </c>
      <c r="AD418" s="2" t="s">
        <v>0</v>
      </c>
      <c r="AE418" s="2">
        <v>154584151.33000001</v>
      </c>
      <c r="AF418" s="2">
        <v>154584151.33000001</v>
      </c>
      <c r="AG418">
        <v>0.85536219999999996</v>
      </c>
      <c r="AH418" s="18"/>
      <c r="AI418" t="s">
        <v>88</v>
      </c>
      <c r="AJ418" t="s">
        <v>89</v>
      </c>
      <c r="AN418" s="18"/>
      <c r="AQ418" s="18"/>
      <c r="AR418" s="18"/>
      <c r="AS418" s="2"/>
      <c r="AT418" t="s">
        <v>90</v>
      </c>
      <c r="AU418" t="s">
        <v>91</v>
      </c>
      <c r="AV418" t="s">
        <v>90</v>
      </c>
      <c r="AW418" s="18">
        <v>0.82918000000000003</v>
      </c>
      <c r="AX418" s="13">
        <v>1</v>
      </c>
      <c r="AY418" s="11"/>
    </row>
    <row r="419" spans="1:51" hidden="1" x14ac:dyDescent="0.35">
      <c r="A419" s="14" t="str">
        <f>MatriceN[[#This Row],[ifrs_qualification]]&amp;"_"&amp;MatriceN[[#This Row],[underlying_nature]]</f>
        <v>ND_TRANSLAT</v>
      </c>
      <c r="B419" s="17" t="s">
        <v>146</v>
      </c>
      <c r="C419" s="17">
        <v>5311462</v>
      </c>
      <c r="D419" s="17" t="s">
        <v>79</v>
      </c>
      <c r="E419" s="17" t="s">
        <v>80</v>
      </c>
      <c r="F419" s="17">
        <v>0</v>
      </c>
      <c r="G419" s="17">
        <v>-51553.78</v>
      </c>
      <c r="H419" s="17">
        <v>0</v>
      </c>
      <c r="I419" s="17">
        <v>0</v>
      </c>
      <c r="J419" s="17">
        <v>0</v>
      </c>
      <c r="K419" s="10"/>
      <c r="L419" s="10"/>
      <c r="M419">
        <v>9300</v>
      </c>
      <c r="N419" t="s">
        <v>1</v>
      </c>
      <c r="O419" t="s">
        <v>81</v>
      </c>
      <c r="P419" t="s">
        <v>82</v>
      </c>
      <c r="Q419">
        <v>5311462</v>
      </c>
      <c r="R419" t="s">
        <v>147</v>
      </c>
      <c r="S419" t="s">
        <v>93</v>
      </c>
      <c r="T419" t="s">
        <v>85</v>
      </c>
      <c r="U419" t="s">
        <v>97</v>
      </c>
      <c r="W419" t="s">
        <v>98</v>
      </c>
      <c r="X419" s="7">
        <v>45316</v>
      </c>
      <c r="Y419" s="7">
        <v>45321</v>
      </c>
      <c r="Z419" s="7">
        <v>45379</v>
      </c>
      <c r="AA419" t="s">
        <v>150</v>
      </c>
      <c r="AB419" s="2">
        <v>9720000</v>
      </c>
      <c r="AC419" s="2">
        <v>9720000</v>
      </c>
      <c r="AD419" s="2" t="s">
        <v>0</v>
      </c>
      <c r="AE419" s="2">
        <v>5876728.3700000001</v>
      </c>
      <c r="AF419" s="2">
        <v>5876728.3700000001</v>
      </c>
      <c r="AG419">
        <v>1.6530499999999999</v>
      </c>
      <c r="AH419" s="18"/>
      <c r="AI419" t="s">
        <v>88</v>
      </c>
      <c r="AJ419" t="s">
        <v>89</v>
      </c>
      <c r="AN419" s="18"/>
      <c r="AQ419" s="18"/>
      <c r="AR419" s="18"/>
      <c r="AS419" s="2"/>
      <c r="AT419" t="s">
        <v>90</v>
      </c>
      <c r="AU419" t="s">
        <v>91</v>
      </c>
      <c r="AV419" t="s">
        <v>151</v>
      </c>
      <c r="AW419" s="18">
        <v>1.6772</v>
      </c>
      <c r="AX419" s="13">
        <v>1</v>
      </c>
      <c r="AY419" s="11"/>
    </row>
    <row r="420" spans="1:51" hidden="1" x14ac:dyDescent="0.35">
      <c r="A420" s="14" t="str">
        <f>MatriceN[[#This Row],[ifrs_qualification]]&amp;"_"&amp;MatriceN[[#This Row],[underlying_nature]]</f>
        <v>ND_FINANCING</v>
      </c>
      <c r="B420" s="17" t="s">
        <v>113</v>
      </c>
      <c r="C420" s="17">
        <v>5312824</v>
      </c>
      <c r="D420" s="17" t="s">
        <v>79</v>
      </c>
      <c r="E420" s="17" t="s">
        <v>114</v>
      </c>
      <c r="F420" s="17">
        <v>0</v>
      </c>
      <c r="G420" s="17">
        <v>203049.01</v>
      </c>
      <c r="H420" s="17">
        <v>0</v>
      </c>
      <c r="I420" s="17">
        <v>0</v>
      </c>
      <c r="J420" s="17">
        <v>0</v>
      </c>
      <c r="K420" s="10"/>
      <c r="L420" s="10"/>
      <c r="M420">
        <v>9300</v>
      </c>
      <c r="N420" t="s">
        <v>1</v>
      </c>
      <c r="O420" t="s">
        <v>81</v>
      </c>
      <c r="P420" t="s">
        <v>82</v>
      </c>
      <c r="Q420">
        <v>5312824</v>
      </c>
      <c r="R420" t="s">
        <v>115</v>
      </c>
      <c r="S420" t="s">
        <v>93</v>
      </c>
      <c r="T420" t="s">
        <v>116</v>
      </c>
      <c r="U420" t="s">
        <v>117</v>
      </c>
      <c r="V420" t="s">
        <v>118</v>
      </c>
      <c r="W420">
        <v>8101</v>
      </c>
      <c r="X420" s="7">
        <v>45317</v>
      </c>
      <c r="Y420" s="7">
        <v>45317</v>
      </c>
      <c r="Z420" s="7">
        <v>45320</v>
      </c>
      <c r="AA420" t="s">
        <v>24</v>
      </c>
      <c r="AB420" s="2">
        <v>125230000</v>
      </c>
      <c r="AC420" s="2">
        <v>125230000</v>
      </c>
      <c r="AD420" s="2" t="s">
        <v>0</v>
      </c>
      <c r="AE420" s="2">
        <v>146731902.19999999</v>
      </c>
      <c r="AF420" s="2">
        <v>146731902.19999999</v>
      </c>
      <c r="AG420">
        <v>0.85337439999999998</v>
      </c>
      <c r="AH420" s="18"/>
      <c r="AI420" t="s">
        <v>88</v>
      </c>
      <c r="AJ420" t="s">
        <v>89</v>
      </c>
      <c r="AN420" s="18"/>
      <c r="AQ420" s="18"/>
      <c r="AR420" s="18"/>
      <c r="AS420" s="2"/>
      <c r="AT420" t="s">
        <v>90</v>
      </c>
      <c r="AU420" t="s">
        <v>91</v>
      </c>
      <c r="AV420" t="s">
        <v>90</v>
      </c>
      <c r="AW420" s="18">
        <v>0.82918000000000003</v>
      </c>
      <c r="AX420" s="13">
        <v>1</v>
      </c>
      <c r="AY420" s="11"/>
    </row>
    <row r="421" spans="1:51" hidden="1" x14ac:dyDescent="0.35">
      <c r="A421" s="14" t="str">
        <f>MatriceN[[#This Row],[ifrs_qualification]]&amp;"_"&amp;MatriceN[[#This Row],[underlying_nature]]</f>
        <v>ND_FINANCING</v>
      </c>
      <c r="B421" s="17" t="s">
        <v>113</v>
      </c>
      <c r="C421" s="17">
        <v>5314440</v>
      </c>
      <c r="D421" s="17" t="s">
        <v>79</v>
      </c>
      <c r="E421" s="17" t="s">
        <v>114</v>
      </c>
      <c r="F421" s="17">
        <v>0</v>
      </c>
      <c r="G421" s="17">
        <v>-648470.14999999991</v>
      </c>
      <c r="H421" s="17">
        <v>0</v>
      </c>
      <c r="I421" s="17">
        <v>0</v>
      </c>
      <c r="J421" s="17">
        <v>0</v>
      </c>
      <c r="K421" s="10"/>
      <c r="L421" s="10"/>
      <c r="M421">
        <v>9300</v>
      </c>
      <c r="N421" t="s">
        <v>1</v>
      </c>
      <c r="O421" t="s">
        <v>81</v>
      </c>
      <c r="P421" t="s">
        <v>82</v>
      </c>
      <c r="Q421">
        <v>5314440</v>
      </c>
      <c r="R421" t="s">
        <v>115</v>
      </c>
      <c r="S421" t="s">
        <v>93</v>
      </c>
      <c r="T421" t="s">
        <v>116</v>
      </c>
      <c r="U421" t="s">
        <v>117</v>
      </c>
      <c r="V421" t="s">
        <v>118</v>
      </c>
      <c r="W421">
        <v>8101</v>
      </c>
      <c r="X421" s="7">
        <v>45320</v>
      </c>
      <c r="Y421" s="7">
        <v>45320</v>
      </c>
      <c r="Z421" s="7">
        <v>45321</v>
      </c>
      <c r="AA421" t="s">
        <v>24</v>
      </c>
      <c r="AB421" s="2">
        <v>125230000</v>
      </c>
      <c r="AC421" s="2">
        <v>125230000</v>
      </c>
      <c r="AD421" s="2" t="s">
        <v>0</v>
      </c>
      <c r="AE421" s="2">
        <v>146883404.63</v>
      </c>
      <c r="AF421" s="2">
        <v>146883404.63</v>
      </c>
      <c r="AG421">
        <v>0.85255230000000004</v>
      </c>
      <c r="AH421" s="18"/>
      <c r="AI421" t="s">
        <v>88</v>
      </c>
      <c r="AJ421" t="s">
        <v>89</v>
      </c>
      <c r="AN421" s="18"/>
      <c r="AQ421" s="18"/>
      <c r="AR421" s="18"/>
      <c r="AS421" s="2"/>
      <c r="AT421" t="s">
        <v>90</v>
      </c>
      <c r="AU421" t="s">
        <v>91</v>
      </c>
      <c r="AV421" t="s">
        <v>90</v>
      </c>
      <c r="AW421" s="18">
        <v>0.82918000000000003</v>
      </c>
      <c r="AX421" s="13">
        <v>1</v>
      </c>
      <c r="AY421" s="11"/>
    </row>
    <row r="422" spans="1:51" hidden="1" x14ac:dyDescent="0.35">
      <c r="A422" s="14" t="str">
        <f>MatriceN[[#This Row],[ifrs_qualification]]&amp;"_"&amp;MatriceN[[#This Row],[underlying_nature]]</f>
        <v>ND_OTHER</v>
      </c>
      <c r="B422" s="17" t="s">
        <v>78</v>
      </c>
      <c r="C422" s="17">
        <v>5314809</v>
      </c>
      <c r="D422" s="17" t="s">
        <v>79</v>
      </c>
      <c r="E422" s="17" t="s">
        <v>80</v>
      </c>
      <c r="F422" s="17">
        <v>0</v>
      </c>
      <c r="G422" s="17">
        <v>993.75</v>
      </c>
      <c r="H422" s="17">
        <v>0</v>
      </c>
      <c r="I422" s="17">
        <v>0</v>
      </c>
      <c r="J422" s="17">
        <v>0</v>
      </c>
      <c r="K422" s="10"/>
      <c r="L422" s="10"/>
      <c r="M422">
        <v>9300</v>
      </c>
      <c r="N422" t="s">
        <v>1</v>
      </c>
      <c r="O422" t="s">
        <v>81</v>
      </c>
      <c r="P422" t="s">
        <v>82</v>
      </c>
      <c r="Q422">
        <v>5314809</v>
      </c>
      <c r="R422" t="s">
        <v>136</v>
      </c>
      <c r="S422" t="s">
        <v>93</v>
      </c>
      <c r="T422" t="s">
        <v>85</v>
      </c>
      <c r="U422" t="s">
        <v>96</v>
      </c>
      <c r="W422" t="s">
        <v>2</v>
      </c>
      <c r="X422" s="7">
        <v>45320</v>
      </c>
      <c r="Y422" s="7">
        <v>45322</v>
      </c>
      <c r="Z422" s="7">
        <v>45351</v>
      </c>
      <c r="AA422" t="s">
        <v>165</v>
      </c>
      <c r="AB422" s="2">
        <v>1525000</v>
      </c>
      <c r="AC422" s="2">
        <v>1525000</v>
      </c>
      <c r="AD422" s="2" t="s">
        <v>0</v>
      </c>
      <c r="AE422" s="2">
        <v>348768.4</v>
      </c>
      <c r="AF422" s="2">
        <v>348768.4</v>
      </c>
      <c r="AG422">
        <v>4.3662000000000001</v>
      </c>
      <c r="AH422" s="18"/>
      <c r="AI422" t="s">
        <v>88</v>
      </c>
      <c r="AJ422" t="s">
        <v>89</v>
      </c>
      <c r="AN422" s="18"/>
      <c r="AQ422" s="18"/>
      <c r="AR422" s="18"/>
      <c r="AS422" s="2"/>
      <c r="AT422" t="s">
        <v>90</v>
      </c>
      <c r="AU422" t="s">
        <v>91</v>
      </c>
      <c r="AV422" t="s">
        <v>92</v>
      </c>
      <c r="AW422" s="18">
        <v>4.2750000000000004</v>
      </c>
      <c r="AX422" s="13">
        <v>1</v>
      </c>
      <c r="AY422" s="11"/>
    </row>
    <row r="423" spans="1:51" hidden="1" x14ac:dyDescent="0.35">
      <c r="A423" s="14" t="str">
        <f>MatriceN[[#This Row],[ifrs_qualification]]&amp;"_"&amp;MatriceN[[#This Row],[underlying_nature]]</f>
        <v>ND_FINANCING</v>
      </c>
      <c r="B423" s="17" t="s">
        <v>113</v>
      </c>
      <c r="C423" s="17">
        <v>5316166</v>
      </c>
      <c r="D423" s="17" t="s">
        <v>79</v>
      </c>
      <c r="E423" s="17" t="s">
        <v>114</v>
      </c>
      <c r="F423" s="17">
        <v>0</v>
      </c>
      <c r="G423" s="17">
        <v>347000.82</v>
      </c>
      <c r="H423" s="17">
        <v>0</v>
      </c>
      <c r="I423" s="17">
        <v>0</v>
      </c>
      <c r="J423" s="17">
        <v>0</v>
      </c>
      <c r="K423" s="10"/>
      <c r="L423" s="10"/>
      <c r="M423">
        <v>9300</v>
      </c>
      <c r="N423" t="s">
        <v>1</v>
      </c>
      <c r="O423" t="s">
        <v>81</v>
      </c>
      <c r="P423" t="s">
        <v>82</v>
      </c>
      <c r="Q423">
        <v>5316166</v>
      </c>
      <c r="R423" t="s">
        <v>115</v>
      </c>
      <c r="S423" t="s">
        <v>93</v>
      </c>
      <c r="T423" t="s">
        <v>116</v>
      </c>
      <c r="U423" t="s">
        <v>117</v>
      </c>
      <c r="V423" t="s">
        <v>118</v>
      </c>
      <c r="W423">
        <v>8101</v>
      </c>
      <c r="X423" s="7">
        <v>45321</v>
      </c>
      <c r="Y423" s="7">
        <v>45321</v>
      </c>
      <c r="Z423" s="7">
        <v>45322</v>
      </c>
      <c r="AA423" t="s">
        <v>24</v>
      </c>
      <c r="AB423" s="2">
        <v>131530000</v>
      </c>
      <c r="AC423" s="2">
        <v>131530000</v>
      </c>
      <c r="AD423" s="2" t="s">
        <v>0</v>
      </c>
      <c r="AE423" s="2">
        <v>154349980.97999999</v>
      </c>
      <c r="AF423" s="2">
        <v>154349980.97999999</v>
      </c>
      <c r="AG423">
        <v>0.85212529999999997</v>
      </c>
      <c r="AH423" s="18"/>
      <c r="AI423" t="s">
        <v>88</v>
      </c>
      <c r="AJ423" t="s">
        <v>89</v>
      </c>
      <c r="AN423" s="18"/>
      <c r="AQ423" s="18"/>
      <c r="AR423" s="18"/>
      <c r="AS423" s="2"/>
      <c r="AT423" t="s">
        <v>90</v>
      </c>
      <c r="AU423" t="s">
        <v>91</v>
      </c>
      <c r="AV423" t="s">
        <v>90</v>
      </c>
      <c r="AW423" s="18">
        <v>0.82918000000000003</v>
      </c>
      <c r="AX423" s="13">
        <v>1</v>
      </c>
      <c r="AY423" s="11"/>
    </row>
    <row r="424" spans="1:51" hidden="1" x14ac:dyDescent="0.35">
      <c r="A424" s="14" t="str">
        <f>MatriceN[[#This Row],[ifrs_qualification]]&amp;"_"&amp;MatriceN[[#This Row],[underlying_nature]]</f>
        <v>ND_OTHER</v>
      </c>
      <c r="B424" s="17" t="s">
        <v>113</v>
      </c>
      <c r="C424" s="17">
        <v>5316581</v>
      </c>
      <c r="D424" s="17" t="s">
        <v>79</v>
      </c>
      <c r="E424" s="17" t="s">
        <v>127</v>
      </c>
      <c r="F424" s="17">
        <v>0</v>
      </c>
      <c r="G424" s="17">
        <v>1069.6200000000001</v>
      </c>
      <c r="H424" s="17">
        <v>0</v>
      </c>
      <c r="I424" s="17">
        <v>0</v>
      </c>
      <c r="J424" s="17">
        <v>0</v>
      </c>
      <c r="K424" s="10"/>
      <c r="L424" s="10"/>
      <c r="M424">
        <v>9300</v>
      </c>
      <c r="N424" t="s">
        <v>1</v>
      </c>
      <c r="O424" t="s">
        <v>81</v>
      </c>
      <c r="P424" t="s">
        <v>82</v>
      </c>
      <c r="Q424">
        <v>5316581</v>
      </c>
      <c r="R424" t="s">
        <v>136</v>
      </c>
      <c r="S424" t="s">
        <v>93</v>
      </c>
      <c r="T424" t="s">
        <v>85</v>
      </c>
      <c r="U424" t="s">
        <v>100</v>
      </c>
      <c r="W424" t="s">
        <v>4</v>
      </c>
      <c r="X424" s="7">
        <v>45321</v>
      </c>
      <c r="Y424" s="7">
        <v>45322</v>
      </c>
      <c r="Z424" s="7">
        <v>45323</v>
      </c>
      <c r="AA424" t="s">
        <v>18</v>
      </c>
      <c r="AB424" s="2">
        <v>545000</v>
      </c>
      <c r="AC424" s="2">
        <v>545000</v>
      </c>
      <c r="AD424" s="2" t="s">
        <v>0</v>
      </c>
      <c r="AE424" s="2">
        <v>502475.5</v>
      </c>
      <c r="AF424" s="2">
        <v>502475.5</v>
      </c>
      <c r="AG424">
        <v>1.0845729</v>
      </c>
      <c r="AH424" s="18"/>
      <c r="AI424" t="s">
        <v>88</v>
      </c>
      <c r="AJ424" t="s">
        <v>89</v>
      </c>
      <c r="AN424" s="18"/>
      <c r="AQ424" s="18"/>
      <c r="AR424" s="18"/>
      <c r="AS424" s="2"/>
      <c r="AT424" t="s">
        <v>90</v>
      </c>
      <c r="AU424" t="s">
        <v>91</v>
      </c>
      <c r="AV424" t="s">
        <v>90</v>
      </c>
      <c r="AW424" s="18">
        <v>1.0388999999999999</v>
      </c>
      <c r="AX424" s="13">
        <v>1</v>
      </c>
      <c r="AY424" s="11"/>
    </row>
    <row r="425" spans="1:51" hidden="1" x14ac:dyDescent="0.35">
      <c r="A425" s="14" t="str">
        <f>MatriceN[[#This Row],[ifrs_qualification]]&amp;"_"&amp;MatriceN[[#This Row],[underlying_nature]]</f>
        <v>ND_OTHER</v>
      </c>
      <c r="B425" s="17" t="s">
        <v>113</v>
      </c>
      <c r="C425" s="17">
        <v>5316584</v>
      </c>
      <c r="D425" s="17" t="s">
        <v>79</v>
      </c>
      <c r="E425" s="17" t="s">
        <v>127</v>
      </c>
      <c r="F425" s="17">
        <v>0</v>
      </c>
      <c r="G425" s="17">
        <v>-1069.6200000000001</v>
      </c>
      <c r="H425" s="17">
        <v>0</v>
      </c>
      <c r="I425" s="17">
        <v>0</v>
      </c>
      <c r="J425" s="17">
        <v>0</v>
      </c>
      <c r="K425" s="10"/>
      <c r="L425" s="10"/>
      <c r="M425">
        <v>9300</v>
      </c>
      <c r="N425" t="s">
        <v>1</v>
      </c>
      <c r="O425" t="s">
        <v>81</v>
      </c>
      <c r="P425" t="s">
        <v>82</v>
      </c>
      <c r="Q425">
        <v>5316584</v>
      </c>
      <c r="R425" t="s">
        <v>136</v>
      </c>
      <c r="S425" t="s">
        <v>95</v>
      </c>
      <c r="T425" t="s">
        <v>116</v>
      </c>
      <c r="U425" t="s">
        <v>277</v>
      </c>
      <c r="V425" t="s">
        <v>183</v>
      </c>
      <c r="W425">
        <v>9717</v>
      </c>
      <c r="X425" s="7">
        <v>45321</v>
      </c>
      <c r="Y425" s="7">
        <v>45322</v>
      </c>
      <c r="Z425" s="7">
        <v>45323</v>
      </c>
      <c r="AA425" t="s">
        <v>0</v>
      </c>
      <c r="AB425" s="2">
        <v>502475.5</v>
      </c>
      <c r="AC425" s="2">
        <v>502475.5</v>
      </c>
      <c r="AD425" s="2" t="s">
        <v>18</v>
      </c>
      <c r="AE425" s="2">
        <v>545000</v>
      </c>
      <c r="AF425" s="2">
        <v>545000</v>
      </c>
      <c r="AG425">
        <v>1.0845729</v>
      </c>
      <c r="AH425" s="18"/>
      <c r="AI425" t="s">
        <v>88</v>
      </c>
      <c r="AJ425" t="s">
        <v>89</v>
      </c>
      <c r="AN425" s="18"/>
      <c r="AQ425" s="18"/>
      <c r="AR425" s="18"/>
      <c r="AS425" s="2"/>
      <c r="AT425" t="s">
        <v>90</v>
      </c>
      <c r="AU425" t="s">
        <v>91</v>
      </c>
      <c r="AV425" t="s">
        <v>90</v>
      </c>
      <c r="AW425" s="18">
        <v>1.0388999999999999</v>
      </c>
      <c r="AX425" s="13">
        <v>1</v>
      </c>
      <c r="AY425" s="11"/>
    </row>
    <row r="426" spans="1:51" hidden="1" x14ac:dyDescent="0.35">
      <c r="A426" s="14" t="str">
        <f>MatriceN[[#This Row],[ifrs_qualification]]&amp;"_"&amp;MatriceN[[#This Row],[underlying_nature]]</f>
        <v>ND_OTHER</v>
      </c>
      <c r="B426" s="17" t="s">
        <v>113</v>
      </c>
      <c r="C426" s="17">
        <v>5316592</v>
      </c>
      <c r="D426" s="17" t="s">
        <v>79</v>
      </c>
      <c r="E426" s="17" t="s">
        <v>127</v>
      </c>
      <c r="F426" s="17">
        <v>0</v>
      </c>
      <c r="G426" s="17">
        <v>-417.31</v>
      </c>
      <c r="H426" s="17">
        <v>0</v>
      </c>
      <c r="I426" s="17">
        <v>0</v>
      </c>
      <c r="J426" s="17">
        <v>0</v>
      </c>
      <c r="K426" s="10"/>
      <c r="L426" s="10"/>
      <c r="M426">
        <v>9300</v>
      </c>
      <c r="N426" t="s">
        <v>1</v>
      </c>
      <c r="O426" t="s">
        <v>81</v>
      </c>
      <c r="P426" t="s">
        <v>82</v>
      </c>
      <c r="Q426">
        <v>5316592</v>
      </c>
      <c r="R426" t="s">
        <v>136</v>
      </c>
      <c r="S426" t="s">
        <v>95</v>
      </c>
      <c r="T426" t="s">
        <v>116</v>
      </c>
      <c r="U426" t="s">
        <v>277</v>
      </c>
      <c r="V426" t="s">
        <v>183</v>
      </c>
      <c r="W426">
        <v>9717</v>
      </c>
      <c r="X426" s="7">
        <v>45321</v>
      </c>
      <c r="Y426" s="7">
        <v>45321</v>
      </c>
      <c r="Z426" s="7">
        <v>45322</v>
      </c>
      <c r="AA426" t="s">
        <v>0</v>
      </c>
      <c r="AB426" s="2">
        <v>502730.43</v>
      </c>
      <c r="AC426" s="2">
        <v>502730.43</v>
      </c>
      <c r="AD426" s="2" t="s">
        <v>18</v>
      </c>
      <c r="AE426" s="2">
        <v>545000</v>
      </c>
      <c r="AF426" s="2">
        <v>545000</v>
      </c>
      <c r="AG426">
        <v>1.0840368</v>
      </c>
      <c r="AH426" s="18"/>
      <c r="AI426" t="s">
        <v>88</v>
      </c>
      <c r="AJ426" t="s">
        <v>89</v>
      </c>
      <c r="AN426" s="18"/>
      <c r="AQ426" s="18"/>
      <c r="AR426" s="18"/>
      <c r="AS426" s="2"/>
      <c r="AT426" t="s">
        <v>90</v>
      </c>
      <c r="AU426" t="s">
        <v>91</v>
      </c>
      <c r="AV426" t="s">
        <v>90</v>
      </c>
      <c r="AW426" s="18">
        <v>1.0388999999999999</v>
      </c>
      <c r="AX426" s="13">
        <v>1</v>
      </c>
      <c r="AY426" s="11"/>
    </row>
    <row r="427" spans="1:51" hidden="1" x14ac:dyDescent="0.35">
      <c r="A427" s="14" t="str">
        <f>MatriceN[[#This Row],[ifrs_qualification]]&amp;"_"&amp;MatriceN[[#This Row],[underlying_nature]]</f>
        <v>ND_OTHER</v>
      </c>
      <c r="B427" s="17" t="s">
        <v>113</v>
      </c>
      <c r="C427" s="17">
        <v>5316593</v>
      </c>
      <c r="D427" s="17" t="s">
        <v>79</v>
      </c>
      <c r="E427" s="17" t="s">
        <v>127</v>
      </c>
      <c r="F427" s="17">
        <v>0</v>
      </c>
      <c r="G427" s="17">
        <v>417.31</v>
      </c>
      <c r="H427" s="17">
        <v>0</v>
      </c>
      <c r="I427" s="17">
        <v>0</v>
      </c>
      <c r="J427" s="17">
        <v>0</v>
      </c>
      <c r="K427" s="10"/>
      <c r="L427" s="10"/>
      <c r="M427">
        <v>9300</v>
      </c>
      <c r="N427" t="s">
        <v>1</v>
      </c>
      <c r="O427" t="s">
        <v>81</v>
      </c>
      <c r="P427" t="s">
        <v>82</v>
      </c>
      <c r="Q427">
        <v>5316593</v>
      </c>
      <c r="R427" t="s">
        <v>136</v>
      </c>
      <c r="S427" t="s">
        <v>93</v>
      </c>
      <c r="T427" t="s">
        <v>85</v>
      </c>
      <c r="U427" t="s">
        <v>100</v>
      </c>
      <c r="W427" t="s">
        <v>4</v>
      </c>
      <c r="X427" s="7">
        <v>45321</v>
      </c>
      <c r="Y427" s="7">
        <v>45321</v>
      </c>
      <c r="Z427" s="7">
        <v>45322</v>
      </c>
      <c r="AA427" t="s">
        <v>18</v>
      </c>
      <c r="AB427" s="2">
        <v>545000</v>
      </c>
      <c r="AC427" s="2">
        <v>545000</v>
      </c>
      <c r="AD427" s="2" t="s">
        <v>0</v>
      </c>
      <c r="AE427" s="2">
        <v>502730.43</v>
      </c>
      <c r="AF427" s="2">
        <v>502730.43</v>
      </c>
      <c r="AG427">
        <v>1.0840368</v>
      </c>
      <c r="AH427" s="18"/>
      <c r="AI427" t="s">
        <v>88</v>
      </c>
      <c r="AJ427" t="s">
        <v>89</v>
      </c>
      <c r="AN427" s="18"/>
      <c r="AQ427" s="18"/>
      <c r="AR427" s="18"/>
      <c r="AS427" s="2"/>
      <c r="AT427" t="s">
        <v>90</v>
      </c>
      <c r="AU427" t="s">
        <v>91</v>
      </c>
      <c r="AV427" t="s">
        <v>90</v>
      </c>
      <c r="AW427" s="18">
        <v>1.0388999999999999</v>
      </c>
      <c r="AX427" s="13">
        <v>1</v>
      </c>
      <c r="AY427" s="11"/>
    </row>
    <row r="428" spans="1:51" hidden="1" x14ac:dyDescent="0.35">
      <c r="A428" s="14" t="str">
        <f>MatriceN[[#This Row],[ifrs_qualification]]&amp;"_"&amp;MatriceN[[#This Row],[underlying_nature]]</f>
        <v>ND_FINANCING</v>
      </c>
      <c r="B428" s="17" t="s">
        <v>113</v>
      </c>
      <c r="C428" s="17">
        <v>5318167</v>
      </c>
      <c r="D428" s="17" t="s">
        <v>79</v>
      </c>
      <c r="E428" s="17" t="s">
        <v>114</v>
      </c>
      <c r="F428" s="17">
        <v>0</v>
      </c>
      <c r="G428" s="17">
        <v>149704.61000000002</v>
      </c>
      <c r="H428" s="17">
        <v>0</v>
      </c>
      <c r="I428" s="17">
        <v>0</v>
      </c>
      <c r="J428" s="17">
        <v>0</v>
      </c>
      <c r="K428" s="10"/>
      <c r="L428" s="10"/>
      <c r="M428">
        <v>9300</v>
      </c>
      <c r="N428" t="s">
        <v>1</v>
      </c>
      <c r="O428" t="s">
        <v>81</v>
      </c>
      <c r="P428" t="s">
        <v>82</v>
      </c>
      <c r="Q428">
        <v>5318167</v>
      </c>
      <c r="R428" t="s">
        <v>115</v>
      </c>
      <c r="S428" t="s">
        <v>93</v>
      </c>
      <c r="T428" t="s">
        <v>116</v>
      </c>
      <c r="U428" t="s">
        <v>117</v>
      </c>
      <c r="V428" t="s">
        <v>118</v>
      </c>
      <c r="W428">
        <v>8101</v>
      </c>
      <c r="X428" s="7">
        <v>45322</v>
      </c>
      <c r="Y428" s="7">
        <v>45322</v>
      </c>
      <c r="Z428" s="7">
        <v>45323</v>
      </c>
      <c r="AA428" t="s">
        <v>24</v>
      </c>
      <c r="AB428" s="2">
        <v>133130000</v>
      </c>
      <c r="AC428" s="2">
        <v>133130000</v>
      </c>
      <c r="AD428" s="2" t="s">
        <v>0</v>
      </c>
      <c r="AE428" s="2">
        <v>155800280.72999999</v>
      </c>
      <c r="AF428" s="2">
        <v>155800280.72999999</v>
      </c>
      <c r="AG428">
        <v>0.85444529999999996</v>
      </c>
      <c r="AH428" s="18"/>
      <c r="AI428" t="s">
        <v>88</v>
      </c>
      <c r="AJ428" t="s">
        <v>89</v>
      </c>
      <c r="AN428" s="18"/>
      <c r="AQ428" s="18"/>
      <c r="AR428" s="18"/>
      <c r="AS428" s="2"/>
      <c r="AT428" t="s">
        <v>90</v>
      </c>
      <c r="AU428" t="s">
        <v>91</v>
      </c>
      <c r="AV428" t="s">
        <v>90</v>
      </c>
      <c r="AW428" s="18">
        <v>0.82918000000000003</v>
      </c>
      <c r="AX428" s="13">
        <v>1</v>
      </c>
      <c r="AY428" s="11"/>
    </row>
    <row r="429" spans="1:51" hidden="1" x14ac:dyDescent="0.35">
      <c r="A429" s="14" t="str">
        <f>MatriceN[[#This Row],[ifrs_qualification]]&amp;"_"&amp;MatriceN[[#This Row],[underlying_nature]]</f>
        <v>ND_FINANCING</v>
      </c>
      <c r="B429" s="17" t="s">
        <v>113</v>
      </c>
      <c r="C429" s="17">
        <v>5319461</v>
      </c>
      <c r="D429" s="17" t="s">
        <v>79</v>
      </c>
      <c r="E429" s="17" t="s">
        <v>114</v>
      </c>
      <c r="F429" s="17">
        <v>0</v>
      </c>
      <c r="G429" s="17">
        <v>159941.94999999998</v>
      </c>
      <c r="H429" s="17">
        <v>0</v>
      </c>
      <c r="I429" s="17">
        <v>0</v>
      </c>
      <c r="J429" s="17">
        <v>0</v>
      </c>
      <c r="K429" s="10"/>
      <c r="L429" s="10"/>
      <c r="M429">
        <v>9300</v>
      </c>
      <c r="N429" t="s">
        <v>1</v>
      </c>
      <c r="O429" t="s">
        <v>81</v>
      </c>
      <c r="P429" t="s">
        <v>82</v>
      </c>
      <c r="Q429">
        <v>5319461</v>
      </c>
      <c r="R429" t="s">
        <v>115</v>
      </c>
      <c r="S429" t="s">
        <v>93</v>
      </c>
      <c r="T429" t="s">
        <v>116</v>
      </c>
      <c r="U429" t="s">
        <v>117</v>
      </c>
      <c r="V429" t="s">
        <v>118</v>
      </c>
      <c r="W429">
        <v>8101</v>
      </c>
      <c r="X429" s="7">
        <v>45323</v>
      </c>
      <c r="Y429" s="7">
        <v>45323</v>
      </c>
      <c r="Z429" s="7">
        <v>45324</v>
      </c>
      <c r="AA429" t="s">
        <v>24</v>
      </c>
      <c r="AB429" s="2">
        <v>129330000</v>
      </c>
      <c r="AC429" s="2">
        <v>129330000</v>
      </c>
      <c r="AD429" s="2" t="s">
        <v>0</v>
      </c>
      <c r="AE429" s="2">
        <v>151688079.66999999</v>
      </c>
      <c r="AF429" s="2">
        <v>151688079.66999999</v>
      </c>
      <c r="AG429">
        <v>0.85257629999999995</v>
      </c>
      <c r="AH429" s="18"/>
      <c r="AI429" t="s">
        <v>88</v>
      </c>
      <c r="AJ429" t="s">
        <v>89</v>
      </c>
      <c r="AN429" s="18"/>
      <c r="AQ429" s="18"/>
      <c r="AR429" s="18"/>
      <c r="AS429" s="2"/>
      <c r="AT429" t="s">
        <v>90</v>
      </c>
      <c r="AU429" t="s">
        <v>91</v>
      </c>
      <c r="AV429" t="s">
        <v>90</v>
      </c>
      <c r="AW429" s="18">
        <v>0.82918000000000003</v>
      </c>
      <c r="AX429" s="13">
        <v>1</v>
      </c>
      <c r="AY429" s="11"/>
    </row>
    <row r="430" spans="1:51" hidden="1" x14ac:dyDescent="0.35">
      <c r="A430" s="14" t="str">
        <f>MatriceN[[#This Row],[ifrs_qualification]]&amp;"_"&amp;MatriceN[[#This Row],[underlying_nature]]</f>
        <v>ND_FINANCING</v>
      </c>
      <c r="B430" s="17" t="s">
        <v>113</v>
      </c>
      <c r="C430" s="17">
        <v>5321609</v>
      </c>
      <c r="D430" s="17" t="s">
        <v>79</v>
      </c>
      <c r="E430" s="17" t="s">
        <v>114</v>
      </c>
      <c r="F430" s="17">
        <v>0</v>
      </c>
      <c r="G430" s="17">
        <v>-580606.43999999994</v>
      </c>
      <c r="H430" s="17">
        <v>0</v>
      </c>
      <c r="I430" s="17">
        <v>0</v>
      </c>
      <c r="J430" s="17">
        <v>0</v>
      </c>
      <c r="K430" s="10"/>
      <c r="L430" s="10"/>
      <c r="M430">
        <v>9300</v>
      </c>
      <c r="N430" t="s">
        <v>1</v>
      </c>
      <c r="O430" t="s">
        <v>81</v>
      </c>
      <c r="P430" t="s">
        <v>82</v>
      </c>
      <c r="Q430">
        <v>5321609</v>
      </c>
      <c r="R430" t="s">
        <v>115</v>
      </c>
      <c r="S430" t="s">
        <v>93</v>
      </c>
      <c r="T430" t="s">
        <v>116</v>
      </c>
      <c r="U430" t="s">
        <v>117</v>
      </c>
      <c r="V430" t="s">
        <v>118</v>
      </c>
      <c r="W430">
        <v>8101</v>
      </c>
      <c r="X430" s="7">
        <v>45324</v>
      </c>
      <c r="Y430" s="7">
        <v>45324</v>
      </c>
      <c r="Z430" s="7">
        <v>45327</v>
      </c>
      <c r="AA430" t="s">
        <v>24</v>
      </c>
      <c r="AB430" s="2">
        <v>127630000</v>
      </c>
      <c r="AC430" s="2">
        <v>127630000</v>
      </c>
      <c r="AD430" s="2" t="s">
        <v>0</v>
      </c>
      <c r="AE430" s="2">
        <v>149580768.34</v>
      </c>
      <c r="AF430" s="2">
        <v>149580768.34</v>
      </c>
      <c r="AG430">
        <v>0.85316709999999996</v>
      </c>
      <c r="AH430" s="18"/>
      <c r="AI430" t="s">
        <v>88</v>
      </c>
      <c r="AJ430" t="s">
        <v>89</v>
      </c>
      <c r="AN430" s="18"/>
      <c r="AQ430" s="18"/>
      <c r="AR430" s="18"/>
      <c r="AS430" s="2"/>
      <c r="AT430" t="s">
        <v>90</v>
      </c>
      <c r="AU430" t="s">
        <v>91</v>
      </c>
      <c r="AV430" t="s">
        <v>90</v>
      </c>
      <c r="AW430" s="18">
        <v>0.82918000000000003</v>
      </c>
      <c r="AX430" s="13">
        <v>1</v>
      </c>
      <c r="AY430" s="11"/>
    </row>
    <row r="431" spans="1:51" hidden="1" x14ac:dyDescent="0.35">
      <c r="A431" s="14" t="str">
        <f>MatriceN[[#This Row],[ifrs_qualification]]&amp;"_"&amp;MatriceN[[#This Row],[underlying_nature]]</f>
        <v>ND_FINANCING</v>
      </c>
      <c r="B431" s="17" t="s">
        <v>113</v>
      </c>
      <c r="C431" s="17">
        <v>5324450</v>
      </c>
      <c r="D431" s="17" t="s">
        <v>79</v>
      </c>
      <c r="E431" s="17" t="s">
        <v>114</v>
      </c>
      <c r="F431" s="17">
        <v>0</v>
      </c>
      <c r="G431" s="17">
        <v>242005.11000000002</v>
      </c>
      <c r="H431" s="17">
        <v>0</v>
      </c>
      <c r="I431" s="17">
        <v>0</v>
      </c>
      <c r="J431" s="17">
        <v>0</v>
      </c>
      <c r="K431" s="10"/>
      <c r="L431" s="10"/>
      <c r="M431">
        <v>9300</v>
      </c>
      <c r="N431" t="s">
        <v>1</v>
      </c>
      <c r="O431" t="s">
        <v>81</v>
      </c>
      <c r="P431" t="s">
        <v>82</v>
      </c>
      <c r="Q431">
        <v>5324450</v>
      </c>
      <c r="R431" t="s">
        <v>115</v>
      </c>
      <c r="S431" t="s">
        <v>93</v>
      </c>
      <c r="T431" t="s">
        <v>116</v>
      </c>
      <c r="U431" t="s">
        <v>117</v>
      </c>
      <c r="V431" t="s">
        <v>118</v>
      </c>
      <c r="W431">
        <v>8101</v>
      </c>
      <c r="X431" s="7">
        <v>45327</v>
      </c>
      <c r="Y431" s="7">
        <v>45327</v>
      </c>
      <c r="Z431" s="7">
        <v>45328</v>
      </c>
      <c r="AA431" t="s">
        <v>24</v>
      </c>
      <c r="AB431" s="2">
        <v>131130000</v>
      </c>
      <c r="AC431" s="2">
        <v>131130000</v>
      </c>
      <c r="AD431" s="2" t="s">
        <v>0</v>
      </c>
      <c r="AE431" s="2">
        <v>153547757.65000001</v>
      </c>
      <c r="AF431" s="2">
        <v>153547757.65000001</v>
      </c>
      <c r="AG431">
        <v>0.85397339999999999</v>
      </c>
      <c r="AH431" s="18"/>
      <c r="AI431" t="s">
        <v>88</v>
      </c>
      <c r="AJ431" t="s">
        <v>89</v>
      </c>
      <c r="AN431" s="18"/>
      <c r="AQ431" s="18"/>
      <c r="AR431" s="18"/>
      <c r="AS431" s="2"/>
      <c r="AT431" t="s">
        <v>90</v>
      </c>
      <c r="AU431" t="s">
        <v>91</v>
      </c>
      <c r="AV431" t="s">
        <v>90</v>
      </c>
      <c r="AW431" s="18">
        <v>0.82918000000000003</v>
      </c>
      <c r="AX431" s="13">
        <v>1</v>
      </c>
      <c r="AY431" s="11"/>
    </row>
    <row r="432" spans="1:51" hidden="1" x14ac:dyDescent="0.35">
      <c r="A432" s="14" t="str">
        <f>MatriceN[[#This Row],[ifrs_qualification]]&amp;"_"&amp;MatriceN[[#This Row],[underlying_nature]]</f>
        <v>ND_FINANCING</v>
      </c>
      <c r="B432" s="17" t="s">
        <v>113</v>
      </c>
      <c r="C432" s="17">
        <v>5324731</v>
      </c>
      <c r="D432" s="17" t="s">
        <v>79</v>
      </c>
      <c r="E432" s="17" t="s">
        <v>127</v>
      </c>
      <c r="F432" s="17">
        <v>0</v>
      </c>
      <c r="G432" s="17">
        <v>430629.08</v>
      </c>
      <c r="H432" s="17">
        <v>0</v>
      </c>
      <c r="I432" s="17">
        <v>0</v>
      </c>
      <c r="J432" s="17">
        <v>0</v>
      </c>
      <c r="K432" s="10"/>
      <c r="L432" s="10"/>
      <c r="M432">
        <v>9300</v>
      </c>
      <c r="N432" t="s">
        <v>1</v>
      </c>
      <c r="O432" t="s">
        <v>81</v>
      </c>
      <c r="P432" t="s">
        <v>82</v>
      </c>
      <c r="Q432">
        <v>5324731</v>
      </c>
      <c r="R432" t="s">
        <v>115</v>
      </c>
      <c r="S432" t="s">
        <v>84</v>
      </c>
      <c r="T432" t="s">
        <v>116</v>
      </c>
      <c r="U432" t="s">
        <v>277</v>
      </c>
      <c r="V432" t="s">
        <v>183</v>
      </c>
      <c r="W432">
        <v>9717</v>
      </c>
      <c r="X432" s="7">
        <v>45327</v>
      </c>
      <c r="Y432" s="7">
        <v>45329</v>
      </c>
      <c r="Z432" s="7">
        <v>45504</v>
      </c>
      <c r="AA432" t="s">
        <v>0</v>
      </c>
      <c r="AB432" s="2">
        <v>51836749.109999999</v>
      </c>
      <c r="AC432" s="2">
        <v>51836749.109999999</v>
      </c>
      <c r="AD432" s="2" t="s">
        <v>18</v>
      </c>
      <c r="AE432" s="2">
        <v>56072749.759999998</v>
      </c>
      <c r="AF432" s="2">
        <v>56072749.759999998</v>
      </c>
      <c r="AG432">
        <v>1.0738700000000001</v>
      </c>
      <c r="AH432" s="18"/>
      <c r="AI432" t="s">
        <v>88</v>
      </c>
      <c r="AJ432" t="s">
        <v>89</v>
      </c>
      <c r="AN432" s="18"/>
      <c r="AQ432" s="18"/>
      <c r="AR432" s="18"/>
      <c r="AS432" s="2"/>
      <c r="AT432" t="s">
        <v>90</v>
      </c>
      <c r="AU432" t="s">
        <v>91</v>
      </c>
      <c r="AV432" t="s">
        <v>90</v>
      </c>
      <c r="AW432" s="18">
        <v>1.0388999999999999</v>
      </c>
      <c r="AX432" s="13">
        <v>0</v>
      </c>
      <c r="AY432" s="11"/>
    </row>
    <row r="433" spans="1:51" hidden="1" x14ac:dyDescent="0.35">
      <c r="A433" s="14" t="str">
        <f>MatriceN[[#This Row],[ifrs_qualification]]&amp;"_"&amp;MatriceN[[#This Row],[underlying_nature]]</f>
        <v>ND_FINANCING</v>
      </c>
      <c r="B433" s="17" t="s">
        <v>113</v>
      </c>
      <c r="C433" s="17">
        <v>5324733</v>
      </c>
      <c r="D433" s="17" t="s">
        <v>79</v>
      </c>
      <c r="E433" s="17" t="s">
        <v>127</v>
      </c>
      <c r="F433" s="17">
        <v>0</v>
      </c>
      <c r="G433" s="17">
        <v>19455.61</v>
      </c>
      <c r="H433" s="17">
        <v>0</v>
      </c>
      <c r="I433" s="17">
        <v>0</v>
      </c>
      <c r="J433" s="17">
        <v>0</v>
      </c>
      <c r="K433" s="10"/>
      <c r="L433" s="10"/>
      <c r="M433">
        <v>9300</v>
      </c>
      <c r="N433" t="s">
        <v>1</v>
      </c>
      <c r="O433" t="s">
        <v>81</v>
      </c>
      <c r="P433" t="s">
        <v>82</v>
      </c>
      <c r="Q433">
        <v>5324733</v>
      </c>
      <c r="R433" t="s">
        <v>115</v>
      </c>
      <c r="S433" t="s">
        <v>84</v>
      </c>
      <c r="T433" t="s">
        <v>116</v>
      </c>
      <c r="U433" t="s">
        <v>277</v>
      </c>
      <c r="V433" t="s">
        <v>183</v>
      </c>
      <c r="W433">
        <v>9717</v>
      </c>
      <c r="X433" s="7">
        <v>45327</v>
      </c>
      <c r="Y433" s="7">
        <v>45329</v>
      </c>
      <c r="Z433" s="7">
        <v>45504</v>
      </c>
      <c r="AA433" t="s">
        <v>0</v>
      </c>
      <c r="AB433" s="2">
        <v>2303313.15</v>
      </c>
      <c r="AC433" s="2">
        <v>2303313.15</v>
      </c>
      <c r="AD433" s="2" t="s">
        <v>18</v>
      </c>
      <c r="AE433" s="2">
        <v>2491140.9700000002</v>
      </c>
      <c r="AF433" s="2">
        <v>2491140.9700000002</v>
      </c>
      <c r="AG433">
        <v>1.07372</v>
      </c>
      <c r="AH433" s="18"/>
      <c r="AI433" t="s">
        <v>88</v>
      </c>
      <c r="AJ433" t="s">
        <v>89</v>
      </c>
      <c r="AN433" s="18"/>
      <c r="AQ433" s="18"/>
      <c r="AR433" s="18"/>
      <c r="AS433" s="2"/>
      <c r="AT433" t="s">
        <v>90</v>
      </c>
      <c r="AU433" t="s">
        <v>91</v>
      </c>
      <c r="AV433" t="s">
        <v>90</v>
      </c>
      <c r="AW433" s="18">
        <v>1.0388999999999999</v>
      </c>
      <c r="AX433" s="13">
        <v>0</v>
      </c>
      <c r="AY433" s="11"/>
    </row>
    <row r="434" spans="1:51" hidden="1" x14ac:dyDescent="0.35">
      <c r="A434" s="14" t="str">
        <f>MatriceN[[#This Row],[ifrs_qualification]]&amp;"_"&amp;MatriceN[[#This Row],[underlying_nature]]</f>
        <v>ND_FINANCING</v>
      </c>
      <c r="B434" s="17" t="s">
        <v>113</v>
      </c>
      <c r="C434" s="17">
        <v>5324734</v>
      </c>
      <c r="D434" s="17" t="s">
        <v>79</v>
      </c>
      <c r="E434" s="17" t="s">
        <v>127</v>
      </c>
      <c r="F434" s="17">
        <v>0</v>
      </c>
      <c r="G434" s="17">
        <v>-430629.08</v>
      </c>
      <c r="H434" s="17">
        <v>0</v>
      </c>
      <c r="I434" s="17">
        <v>0</v>
      </c>
      <c r="J434" s="17">
        <v>0</v>
      </c>
      <c r="K434" s="10"/>
      <c r="L434" s="10"/>
      <c r="M434">
        <v>9300</v>
      </c>
      <c r="N434" t="s">
        <v>1</v>
      </c>
      <c r="O434" t="s">
        <v>81</v>
      </c>
      <c r="P434" t="s">
        <v>82</v>
      </c>
      <c r="Q434">
        <v>5324734</v>
      </c>
      <c r="R434" t="s">
        <v>115</v>
      </c>
      <c r="S434" t="s">
        <v>137</v>
      </c>
      <c r="T434" t="s">
        <v>85</v>
      </c>
      <c r="U434" t="s">
        <v>97</v>
      </c>
      <c r="W434" t="s">
        <v>98</v>
      </c>
      <c r="X434" s="7">
        <v>45327</v>
      </c>
      <c r="Y434" s="7">
        <v>45329</v>
      </c>
      <c r="Z434" s="7">
        <v>45504</v>
      </c>
      <c r="AA434" t="s">
        <v>18</v>
      </c>
      <c r="AB434" s="2">
        <v>56072749.759999998</v>
      </c>
      <c r="AC434" s="2">
        <v>56072749.759999998</v>
      </c>
      <c r="AD434" s="2" t="s">
        <v>0</v>
      </c>
      <c r="AE434" s="2">
        <v>51836749.109999999</v>
      </c>
      <c r="AF434" s="2">
        <v>51836749.109999999</v>
      </c>
      <c r="AG434">
        <v>1.0738700000000001</v>
      </c>
      <c r="AH434" s="18"/>
      <c r="AI434" t="s">
        <v>88</v>
      </c>
      <c r="AJ434" t="s">
        <v>89</v>
      </c>
      <c r="AN434" s="18"/>
      <c r="AQ434" s="18"/>
      <c r="AR434" s="18"/>
      <c r="AS434" s="2"/>
      <c r="AT434" t="s">
        <v>90</v>
      </c>
      <c r="AU434" t="s">
        <v>91</v>
      </c>
      <c r="AV434" t="s">
        <v>90</v>
      </c>
      <c r="AW434" s="18">
        <v>1.0388999999999999</v>
      </c>
      <c r="AX434" s="13">
        <v>0</v>
      </c>
      <c r="AY434" s="11"/>
    </row>
    <row r="435" spans="1:51" hidden="1" x14ac:dyDescent="0.35">
      <c r="A435" s="14" t="str">
        <f>MatriceN[[#This Row],[ifrs_qualification]]&amp;"_"&amp;MatriceN[[#This Row],[underlying_nature]]</f>
        <v>ND_FINANCING</v>
      </c>
      <c r="B435" s="17" t="s">
        <v>113</v>
      </c>
      <c r="C435" s="17">
        <v>5324735</v>
      </c>
      <c r="D435" s="17" t="s">
        <v>79</v>
      </c>
      <c r="E435" s="17" t="s">
        <v>127</v>
      </c>
      <c r="F435" s="17">
        <v>0</v>
      </c>
      <c r="G435" s="17">
        <v>-19455.61</v>
      </c>
      <c r="H435" s="17">
        <v>0</v>
      </c>
      <c r="I435" s="17">
        <v>0</v>
      </c>
      <c r="J435" s="17">
        <v>0</v>
      </c>
      <c r="K435" s="10"/>
      <c r="L435" s="10"/>
      <c r="M435">
        <v>9300</v>
      </c>
      <c r="N435" t="s">
        <v>1</v>
      </c>
      <c r="O435" t="s">
        <v>81</v>
      </c>
      <c r="P435" t="s">
        <v>82</v>
      </c>
      <c r="Q435">
        <v>5324735</v>
      </c>
      <c r="R435" t="s">
        <v>115</v>
      </c>
      <c r="S435" t="s">
        <v>137</v>
      </c>
      <c r="T435" t="s">
        <v>85</v>
      </c>
      <c r="U435" t="s">
        <v>99</v>
      </c>
      <c r="W435" t="s">
        <v>25</v>
      </c>
      <c r="X435" s="7">
        <v>45327</v>
      </c>
      <c r="Y435" s="7">
        <v>45329</v>
      </c>
      <c r="Z435" s="7">
        <v>45504</v>
      </c>
      <c r="AA435" t="s">
        <v>18</v>
      </c>
      <c r="AB435" s="2">
        <v>2491140.9700000002</v>
      </c>
      <c r="AC435" s="2">
        <v>2491140.9700000002</v>
      </c>
      <c r="AD435" s="2" t="s">
        <v>0</v>
      </c>
      <c r="AE435" s="2">
        <v>2303313.15</v>
      </c>
      <c r="AF435" s="2">
        <v>2303313.15</v>
      </c>
      <c r="AG435">
        <v>1.07372</v>
      </c>
      <c r="AH435" s="18"/>
      <c r="AI435" t="s">
        <v>88</v>
      </c>
      <c r="AJ435" t="s">
        <v>89</v>
      </c>
      <c r="AN435" s="18"/>
      <c r="AQ435" s="18"/>
      <c r="AR435" s="18"/>
      <c r="AS435" s="2"/>
      <c r="AT435" t="s">
        <v>90</v>
      </c>
      <c r="AU435" t="s">
        <v>91</v>
      </c>
      <c r="AV435" t="s">
        <v>90</v>
      </c>
      <c r="AW435" s="18">
        <v>1.0388999999999999</v>
      </c>
      <c r="AX435" s="13">
        <v>0</v>
      </c>
      <c r="AY435" s="11"/>
    </row>
    <row r="436" spans="1:51" hidden="1" x14ac:dyDescent="0.35">
      <c r="A436" s="14" t="str">
        <f>MatriceN[[#This Row],[ifrs_qualification]]&amp;"_"&amp;MatriceN[[#This Row],[underlying_nature]]</f>
        <v>ND_FINANCING</v>
      </c>
      <c r="B436" s="17" t="s">
        <v>113</v>
      </c>
      <c r="C436" s="17">
        <v>5326188</v>
      </c>
      <c r="D436" s="17" t="s">
        <v>79</v>
      </c>
      <c r="E436" s="17" t="s">
        <v>114</v>
      </c>
      <c r="F436" s="17">
        <v>0</v>
      </c>
      <c r="G436" s="17">
        <v>278802.32</v>
      </c>
      <c r="H436" s="17">
        <v>0</v>
      </c>
      <c r="I436" s="17">
        <v>0</v>
      </c>
      <c r="J436" s="17">
        <v>0</v>
      </c>
      <c r="K436" s="10"/>
      <c r="L436" s="10"/>
      <c r="M436">
        <v>9300</v>
      </c>
      <c r="N436" t="s">
        <v>1</v>
      </c>
      <c r="O436" t="s">
        <v>81</v>
      </c>
      <c r="P436" t="s">
        <v>82</v>
      </c>
      <c r="Q436">
        <v>5326188</v>
      </c>
      <c r="R436" t="s">
        <v>115</v>
      </c>
      <c r="S436" t="s">
        <v>93</v>
      </c>
      <c r="T436" t="s">
        <v>116</v>
      </c>
      <c r="U436" t="s">
        <v>117</v>
      </c>
      <c r="V436" t="s">
        <v>118</v>
      </c>
      <c r="W436">
        <v>8101</v>
      </c>
      <c r="X436" s="7">
        <v>45328</v>
      </c>
      <c r="Y436" s="7">
        <v>45328</v>
      </c>
      <c r="Z436" s="7">
        <v>45329</v>
      </c>
      <c r="AA436" t="s">
        <v>24</v>
      </c>
      <c r="AB436" s="2">
        <v>131130000</v>
      </c>
      <c r="AC436" s="2">
        <v>131130000</v>
      </c>
      <c r="AD436" s="2" t="s">
        <v>0</v>
      </c>
      <c r="AE436" s="2">
        <v>153291040.44999999</v>
      </c>
      <c r="AF436" s="2">
        <v>153291040.44999999</v>
      </c>
      <c r="AG436">
        <v>0.85540309999999997</v>
      </c>
      <c r="AH436" s="18"/>
      <c r="AI436" t="s">
        <v>88</v>
      </c>
      <c r="AJ436" t="s">
        <v>89</v>
      </c>
      <c r="AN436" s="18"/>
      <c r="AQ436" s="18"/>
      <c r="AR436" s="18"/>
      <c r="AS436" s="2"/>
      <c r="AT436" t="s">
        <v>90</v>
      </c>
      <c r="AU436" t="s">
        <v>91</v>
      </c>
      <c r="AV436" t="s">
        <v>90</v>
      </c>
      <c r="AW436" s="18">
        <v>0.82918000000000003</v>
      </c>
      <c r="AX436" s="13">
        <v>1</v>
      </c>
      <c r="AY436" s="11"/>
    </row>
    <row r="437" spans="1:51" hidden="1" x14ac:dyDescent="0.35">
      <c r="A437" s="14" t="str">
        <f>MatriceN[[#This Row],[ifrs_qualification]]&amp;"_"&amp;MatriceN[[#This Row],[underlying_nature]]</f>
        <v>ND_FINANCING</v>
      </c>
      <c r="B437" s="17" t="s">
        <v>113</v>
      </c>
      <c r="C437" s="17">
        <v>5327475</v>
      </c>
      <c r="D437" s="17" t="s">
        <v>79</v>
      </c>
      <c r="E437" s="17" t="s">
        <v>114</v>
      </c>
      <c r="F437" s="17">
        <v>0</v>
      </c>
      <c r="G437" s="17">
        <v>-139150.79999999999</v>
      </c>
      <c r="H437" s="17">
        <v>0</v>
      </c>
      <c r="I437" s="17">
        <v>0</v>
      </c>
      <c r="J437" s="17">
        <v>0</v>
      </c>
      <c r="K437" s="10"/>
      <c r="L437" s="10"/>
      <c r="M437">
        <v>9300</v>
      </c>
      <c r="N437" t="s">
        <v>1</v>
      </c>
      <c r="O437" t="s">
        <v>81</v>
      </c>
      <c r="P437" t="s">
        <v>82</v>
      </c>
      <c r="Q437">
        <v>5327475</v>
      </c>
      <c r="R437" t="s">
        <v>115</v>
      </c>
      <c r="S437" t="s">
        <v>93</v>
      </c>
      <c r="T437" t="s">
        <v>116</v>
      </c>
      <c r="U437" t="s">
        <v>117</v>
      </c>
      <c r="V437" t="s">
        <v>118</v>
      </c>
      <c r="W437">
        <v>8101</v>
      </c>
      <c r="X437" s="7">
        <v>45329</v>
      </c>
      <c r="Y437" s="7">
        <v>45329</v>
      </c>
      <c r="Z437" s="7">
        <v>45330</v>
      </c>
      <c r="AA437" t="s">
        <v>24</v>
      </c>
      <c r="AB437" s="2">
        <v>138830000</v>
      </c>
      <c r="AC437" s="2">
        <v>138830000</v>
      </c>
      <c r="AD437" s="2" t="s">
        <v>0</v>
      </c>
      <c r="AE437" s="2">
        <v>162794774.56999999</v>
      </c>
      <c r="AF437" s="2">
        <v>162794774.56999999</v>
      </c>
      <c r="AG437">
        <v>0.8527631</v>
      </c>
      <c r="AH437" s="18"/>
      <c r="AI437" t="s">
        <v>88</v>
      </c>
      <c r="AJ437" t="s">
        <v>89</v>
      </c>
      <c r="AN437" s="18"/>
      <c r="AQ437" s="18"/>
      <c r="AR437" s="18"/>
      <c r="AS437" s="2"/>
      <c r="AT437" t="s">
        <v>90</v>
      </c>
      <c r="AU437" t="s">
        <v>91</v>
      </c>
      <c r="AV437" t="s">
        <v>90</v>
      </c>
      <c r="AW437" s="18">
        <v>0.82918000000000003</v>
      </c>
      <c r="AX437" s="13">
        <v>1</v>
      </c>
      <c r="AY437" s="11"/>
    </row>
    <row r="438" spans="1:51" hidden="1" x14ac:dyDescent="0.35">
      <c r="A438" s="14" t="str">
        <f>MatriceN[[#This Row],[ifrs_qualification]]&amp;"_"&amp;MatriceN[[#This Row],[underlying_nature]]</f>
        <v>ND_FINANCING</v>
      </c>
      <c r="B438" s="17" t="s">
        <v>113</v>
      </c>
      <c r="C438" s="17">
        <v>5328619</v>
      </c>
      <c r="D438" s="17" t="s">
        <v>79</v>
      </c>
      <c r="E438" s="17" t="s">
        <v>114</v>
      </c>
      <c r="F438" s="17">
        <v>0</v>
      </c>
      <c r="G438" s="17">
        <v>-117996.14</v>
      </c>
      <c r="H438" s="17">
        <v>0</v>
      </c>
      <c r="I438" s="17">
        <v>0</v>
      </c>
      <c r="J438" s="17">
        <v>0</v>
      </c>
      <c r="K438" s="10"/>
      <c r="L438" s="10"/>
      <c r="M438">
        <v>9300</v>
      </c>
      <c r="N438" t="s">
        <v>1</v>
      </c>
      <c r="O438" t="s">
        <v>81</v>
      </c>
      <c r="P438" t="s">
        <v>82</v>
      </c>
      <c r="Q438">
        <v>5328619</v>
      </c>
      <c r="R438" t="s">
        <v>115</v>
      </c>
      <c r="S438" t="s">
        <v>93</v>
      </c>
      <c r="T438" t="s">
        <v>116</v>
      </c>
      <c r="U438" t="s">
        <v>117</v>
      </c>
      <c r="V438" t="s">
        <v>118</v>
      </c>
      <c r="W438">
        <v>8101</v>
      </c>
      <c r="X438" s="7">
        <v>45330</v>
      </c>
      <c r="Y438" s="7">
        <v>45330</v>
      </c>
      <c r="Z438" s="7">
        <v>45331</v>
      </c>
      <c r="AA438" t="s">
        <v>24</v>
      </c>
      <c r="AB438" s="2">
        <v>138830000</v>
      </c>
      <c r="AC438" s="2">
        <v>138830000</v>
      </c>
      <c r="AD438" s="2" t="s">
        <v>0</v>
      </c>
      <c r="AE438" s="2">
        <v>162715667.41</v>
      </c>
      <c r="AF438" s="2">
        <v>162715667.41</v>
      </c>
      <c r="AG438">
        <v>0.85317790000000004</v>
      </c>
      <c r="AH438" s="18"/>
      <c r="AI438" t="s">
        <v>88</v>
      </c>
      <c r="AJ438" t="s">
        <v>89</v>
      </c>
      <c r="AN438" s="18"/>
      <c r="AQ438" s="18"/>
      <c r="AR438" s="18"/>
      <c r="AS438" s="2"/>
      <c r="AT438" t="s">
        <v>90</v>
      </c>
      <c r="AU438" t="s">
        <v>91</v>
      </c>
      <c r="AV438" t="s">
        <v>90</v>
      </c>
      <c r="AW438" s="18">
        <v>0.82918000000000003</v>
      </c>
      <c r="AX438" s="13">
        <v>1</v>
      </c>
      <c r="AY438" s="11"/>
    </row>
    <row r="439" spans="1:51" hidden="1" x14ac:dyDescent="0.35">
      <c r="A439" s="14" t="str">
        <f>MatriceN[[#This Row],[ifrs_qualification]]&amp;"_"&amp;MatriceN[[#This Row],[underlying_nature]]</f>
        <v>ND_FINANCING</v>
      </c>
      <c r="B439" s="17" t="s">
        <v>113</v>
      </c>
      <c r="C439" s="17">
        <v>5328882</v>
      </c>
      <c r="D439" s="17" t="s">
        <v>79</v>
      </c>
      <c r="E439" s="17" t="s">
        <v>167</v>
      </c>
      <c r="F439" s="17">
        <v>0</v>
      </c>
      <c r="G439" s="17">
        <v>141723.69999999998</v>
      </c>
      <c r="H439" s="17">
        <v>0</v>
      </c>
      <c r="I439" s="17">
        <v>0</v>
      </c>
      <c r="J439" s="17">
        <v>0</v>
      </c>
      <c r="K439" s="10"/>
      <c r="L439" s="10"/>
      <c r="M439">
        <v>9300</v>
      </c>
      <c r="N439" t="s">
        <v>1</v>
      </c>
      <c r="O439" t="s">
        <v>81</v>
      </c>
      <c r="P439" t="s">
        <v>82</v>
      </c>
      <c r="Q439">
        <v>5328882</v>
      </c>
      <c r="R439" t="s">
        <v>115</v>
      </c>
      <c r="S439" t="s">
        <v>95</v>
      </c>
      <c r="T439" t="s">
        <v>85</v>
      </c>
      <c r="U439" t="s">
        <v>109</v>
      </c>
      <c r="W439" t="s">
        <v>110</v>
      </c>
      <c r="X439" s="7">
        <v>45330</v>
      </c>
      <c r="Y439" s="7">
        <v>45331</v>
      </c>
      <c r="Z439" s="7">
        <v>45364</v>
      </c>
      <c r="AA439" t="s">
        <v>0</v>
      </c>
      <c r="AB439" s="2">
        <v>9279941.5</v>
      </c>
      <c r="AC439" s="2">
        <v>9279941.5</v>
      </c>
      <c r="AD439" s="2" t="s">
        <v>18</v>
      </c>
      <c r="AE439" s="2">
        <v>10000000</v>
      </c>
      <c r="AF439" s="2">
        <v>10000000</v>
      </c>
      <c r="AG439">
        <v>1.0761780000000001</v>
      </c>
      <c r="AH439" s="18"/>
      <c r="AI439" t="s">
        <v>88</v>
      </c>
      <c r="AJ439" t="s">
        <v>89</v>
      </c>
      <c r="AN439" s="18"/>
      <c r="AQ439" s="18"/>
      <c r="AR439" s="18"/>
      <c r="AS439" s="2"/>
      <c r="AT439" t="s">
        <v>90</v>
      </c>
      <c r="AU439" t="s">
        <v>91</v>
      </c>
      <c r="AV439" t="s">
        <v>90</v>
      </c>
      <c r="AW439" s="18">
        <v>1.0388999999999999</v>
      </c>
      <c r="AX439" s="13">
        <v>1</v>
      </c>
      <c r="AY439" s="11"/>
    </row>
    <row r="440" spans="1:51" hidden="1" x14ac:dyDescent="0.35">
      <c r="A440" s="14" t="str">
        <f>MatriceN[[#This Row],[ifrs_qualification]]&amp;"_"&amp;MatriceN[[#This Row],[underlying_nature]]</f>
        <v>ND_FINANCING</v>
      </c>
      <c r="B440" s="17" t="s">
        <v>113</v>
      </c>
      <c r="C440" s="17">
        <v>5329877</v>
      </c>
      <c r="D440" s="17" t="s">
        <v>79</v>
      </c>
      <c r="E440" s="17" t="s">
        <v>114</v>
      </c>
      <c r="F440" s="17">
        <v>0</v>
      </c>
      <c r="G440" s="17">
        <v>96464.580000000016</v>
      </c>
      <c r="H440" s="17">
        <v>0</v>
      </c>
      <c r="I440" s="17">
        <v>0</v>
      </c>
      <c r="J440" s="17">
        <v>0</v>
      </c>
      <c r="K440" s="10"/>
      <c r="L440" s="10"/>
      <c r="M440">
        <v>9300</v>
      </c>
      <c r="N440" t="s">
        <v>1</v>
      </c>
      <c r="O440" t="s">
        <v>81</v>
      </c>
      <c r="P440" t="s">
        <v>82</v>
      </c>
      <c r="Q440">
        <v>5329877</v>
      </c>
      <c r="R440" t="s">
        <v>115</v>
      </c>
      <c r="S440" t="s">
        <v>93</v>
      </c>
      <c r="T440" t="s">
        <v>116</v>
      </c>
      <c r="U440" t="s">
        <v>117</v>
      </c>
      <c r="V440" t="s">
        <v>118</v>
      </c>
      <c r="W440">
        <v>8101</v>
      </c>
      <c r="X440" s="7">
        <v>45331</v>
      </c>
      <c r="Y440" s="7">
        <v>45331</v>
      </c>
      <c r="Z440" s="7">
        <v>45334</v>
      </c>
      <c r="AA440" t="s">
        <v>24</v>
      </c>
      <c r="AB440" s="2">
        <v>143630000</v>
      </c>
      <c r="AC440" s="2">
        <v>143630000</v>
      </c>
      <c r="AD440" s="2" t="s">
        <v>0</v>
      </c>
      <c r="AE440" s="2">
        <v>168279279.63</v>
      </c>
      <c r="AF440" s="2">
        <v>168279279.63</v>
      </c>
      <c r="AG440">
        <v>0.8534368</v>
      </c>
      <c r="AH440" s="18"/>
      <c r="AI440" t="s">
        <v>88</v>
      </c>
      <c r="AJ440" t="s">
        <v>89</v>
      </c>
      <c r="AN440" s="18"/>
      <c r="AQ440" s="18"/>
      <c r="AR440" s="18"/>
      <c r="AS440" s="2"/>
      <c r="AT440" t="s">
        <v>90</v>
      </c>
      <c r="AU440" t="s">
        <v>91</v>
      </c>
      <c r="AV440" t="s">
        <v>90</v>
      </c>
      <c r="AW440" s="18">
        <v>0.82918000000000003</v>
      </c>
      <c r="AX440" s="13">
        <v>1</v>
      </c>
      <c r="AY440" s="11"/>
    </row>
    <row r="441" spans="1:51" hidden="1" x14ac:dyDescent="0.35">
      <c r="A441" s="14" t="str">
        <f>MatriceN[[#This Row],[ifrs_qualification]]&amp;"_"&amp;MatriceN[[#This Row],[underlying_nature]]</f>
        <v>ND_TRANSLAT</v>
      </c>
      <c r="B441" s="17" t="s">
        <v>146</v>
      </c>
      <c r="C441" s="17">
        <v>5329883</v>
      </c>
      <c r="D441" s="17" t="s">
        <v>79</v>
      </c>
      <c r="E441" s="17" t="s">
        <v>80</v>
      </c>
      <c r="F441" s="17">
        <v>0</v>
      </c>
      <c r="G441" s="17">
        <v>-66620</v>
      </c>
      <c r="H441" s="17">
        <v>0</v>
      </c>
      <c r="I441" s="17">
        <v>0</v>
      </c>
      <c r="J441" s="17">
        <v>0</v>
      </c>
      <c r="K441" s="10"/>
      <c r="L441" s="10"/>
      <c r="M441">
        <v>9300</v>
      </c>
      <c r="N441" t="s">
        <v>1</v>
      </c>
      <c r="O441" t="s">
        <v>81</v>
      </c>
      <c r="P441" t="s">
        <v>82</v>
      </c>
      <c r="Q441">
        <v>5329883</v>
      </c>
      <c r="R441" t="s">
        <v>147</v>
      </c>
      <c r="S441" t="s">
        <v>93</v>
      </c>
      <c r="T441" t="s">
        <v>85</v>
      </c>
      <c r="U441" t="s">
        <v>96</v>
      </c>
      <c r="W441" t="s">
        <v>2</v>
      </c>
      <c r="X441" s="7">
        <v>45331</v>
      </c>
      <c r="Y441" s="7">
        <v>45334</v>
      </c>
      <c r="Z441" s="7">
        <v>45425</v>
      </c>
      <c r="AA441" t="s">
        <v>18</v>
      </c>
      <c r="AB441" s="2">
        <v>35216100</v>
      </c>
      <c r="AC441" s="2">
        <v>35216100</v>
      </c>
      <c r="AD441" s="2" t="s">
        <v>0</v>
      </c>
      <c r="AE441" s="2">
        <v>32542875.27</v>
      </c>
      <c r="AF441" s="2">
        <v>32542875.27</v>
      </c>
      <c r="AG441">
        <v>1.0781182</v>
      </c>
      <c r="AH441" s="18"/>
      <c r="AI441" t="s">
        <v>88</v>
      </c>
      <c r="AJ441" t="s">
        <v>89</v>
      </c>
      <c r="AN441" s="18"/>
      <c r="AQ441" s="18"/>
      <c r="AR441" s="18"/>
      <c r="AS441" s="2"/>
      <c r="AT441" t="s">
        <v>90</v>
      </c>
      <c r="AU441" t="s">
        <v>91</v>
      </c>
      <c r="AV441" t="s">
        <v>151</v>
      </c>
      <c r="AW441" s="18">
        <v>1.0388999999999999</v>
      </c>
      <c r="AX441" s="13">
        <v>1</v>
      </c>
      <c r="AY441" s="11"/>
    </row>
    <row r="442" spans="1:51" hidden="1" x14ac:dyDescent="0.35">
      <c r="A442" s="14" t="str">
        <f>MatriceN[[#This Row],[ifrs_qualification]]&amp;"_"&amp;MatriceN[[#This Row],[underlying_nature]]</f>
        <v>ND_FINANCING</v>
      </c>
      <c r="B442" s="17" t="s">
        <v>113</v>
      </c>
      <c r="C442" s="17">
        <v>5330092</v>
      </c>
      <c r="D442" s="17" t="s">
        <v>79</v>
      </c>
      <c r="E442" s="17" t="s">
        <v>167</v>
      </c>
      <c r="F442" s="17">
        <v>0</v>
      </c>
      <c r="G442" s="17">
        <v>-177311.35</v>
      </c>
      <c r="H442" s="17">
        <v>0</v>
      </c>
      <c r="I442" s="17">
        <v>0</v>
      </c>
      <c r="J442" s="17">
        <v>0</v>
      </c>
      <c r="K442" s="10"/>
      <c r="L442" s="10"/>
      <c r="M442">
        <v>9300</v>
      </c>
      <c r="N442" t="s">
        <v>1</v>
      </c>
      <c r="O442" t="s">
        <v>81</v>
      </c>
      <c r="P442" t="s">
        <v>82</v>
      </c>
      <c r="Q442">
        <v>5330092</v>
      </c>
      <c r="R442" t="s">
        <v>115</v>
      </c>
      <c r="S442" t="s">
        <v>95</v>
      </c>
      <c r="T442" t="s">
        <v>85</v>
      </c>
      <c r="U442" t="s">
        <v>102</v>
      </c>
      <c r="W442" t="s">
        <v>103</v>
      </c>
      <c r="X442" s="7">
        <v>45331</v>
      </c>
      <c r="Y442" s="7">
        <v>45334</v>
      </c>
      <c r="Z442" s="7">
        <v>45421</v>
      </c>
      <c r="AA442" t="s">
        <v>0</v>
      </c>
      <c r="AB442" s="2">
        <v>46244177.399999999</v>
      </c>
      <c r="AC442" s="2">
        <v>46244177.399999999</v>
      </c>
      <c r="AD442" s="2" t="s">
        <v>18</v>
      </c>
      <c r="AE442" s="2">
        <v>50000000</v>
      </c>
      <c r="AF442" s="2">
        <v>50000000</v>
      </c>
      <c r="AG442">
        <v>1.0773383999999999</v>
      </c>
      <c r="AH442" s="18"/>
      <c r="AI442" t="s">
        <v>88</v>
      </c>
      <c r="AJ442" t="s">
        <v>89</v>
      </c>
      <c r="AN442" s="18"/>
      <c r="AQ442" s="18"/>
      <c r="AR442" s="18"/>
      <c r="AS442" s="2"/>
      <c r="AT442" t="s">
        <v>90</v>
      </c>
      <c r="AU442" t="s">
        <v>91</v>
      </c>
      <c r="AV442" t="s">
        <v>90</v>
      </c>
      <c r="AW442" s="18">
        <v>1.0388999999999999</v>
      </c>
      <c r="AX442" s="13">
        <v>1</v>
      </c>
      <c r="AY442" s="11"/>
    </row>
    <row r="443" spans="1:51" hidden="1" x14ac:dyDescent="0.35">
      <c r="A443" s="14" t="str">
        <f>MatriceN[[#This Row],[ifrs_qualification]]&amp;"_"&amp;MatriceN[[#This Row],[underlying_nature]]</f>
        <v>ND_FINANCING</v>
      </c>
      <c r="B443" s="17" t="s">
        <v>113</v>
      </c>
      <c r="C443" s="17">
        <v>5330094</v>
      </c>
      <c r="D443" s="17" t="s">
        <v>79</v>
      </c>
      <c r="E443" s="17" t="s">
        <v>167</v>
      </c>
      <c r="F443" s="17">
        <v>0</v>
      </c>
      <c r="G443" s="17">
        <v>-28369.809999999998</v>
      </c>
      <c r="H443" s="17">
        <v>0</v>
      </c>
      <c r="I443" s="17">
        <v>0</v>
      </c>
      <c r="J443" s="17">
        <v>0</v>
      </c>
      <c r="K443" s="10"/>
      <c r="L443" s="10"/>
      <c r="M443">
        <v>9300</v>
      </c>
      <c r="N443" t="s">
        <v>1</v>
      </c>
      <c r="O443" t="s">
        <v>81</v>
      </c>
      <c r="P443" t="s">
        <v>82</v>
      </c>
      <c r="Q443">
        <v>5330094</v>
      </c>
      <c r="R443" t="s">
        <v>115</v>
      </c>
      <c r="S443" t="s">
        <v>95</v>
      </c>
      <c r="T443" t="s">
        <v>85</v>
      </c>
      <c r="U443" t="s">
        <v>96</v>
      </c>
      <c r="W443" t="s">
        <v>2</v>
      </c>
      <c r="X443" s="7">
        <v>45331</v>
      </c>
      <c r="Y443" s="7">
        <v>45334</v>
      </c>
      <c r="Z443" s="7">
        <v>45421</v>
      </c>
      <c r="AA443" t="s">
        <v>0</v>
      </c>
      <c r="AB443" s="2">
        <v>7403994.71</v>
      </c>
      <c r="AC443" s="2">
        <v>7403994.71</v>
      </c>
      <c r="AD443" s="2" t="s">
        <v>18</v>
      </c>
      <c r="AE443" s="2">
        <v>8000000</v>
      </c>
      <c r="AF443" s="2">
        <v>8000000</v>
      </c>
      <c r="AG443">
        <v>1.0766184999999999</v>
      </c>
      <c r="AH443" s="18"/>
      <c r="AI443" t="s">
        <v>88</v>
      </c>
      <c r="AJ443" t="s">
        <v>89</v>
      </c>
      <c r="AN443" s="18"/>
      <c r="AQ443" s="18"/>
      <c r="AR443" s="18"/>
      <c r="AS443" s="2"/>
      <c r="AT443" t="s">
        <v>90</v>
      </c>
      <c r="AU443" t="s">
        <v>91</v>
      </c>
      <c r="AV443" t="s">
        <v>90</v>
      </c>
      <c r="AW443" s="18">
        <v>1.0388999999999999</v>
      </c>
      <c r="AX443" s="13">
        <v>1</v>
      </c>
      <c r="AY443" s="11"/>
    </row>
    <row r="444" spans="1:51" hidden="1" x14ac:dyDescent="0.35">
      <c r="A444" s="14" t="str">
        <f>MatriceN[[#This Row],[ifrs_qualification]]&amp;"_"&amp;MatriceN[[#This Row],[underlying_nature]]</f>
        <v>ND_FINANCING</v>
      </c>
      <c r="B444" s="17" t="s">
        <v>113</v>
      </c>
      <c r="C444" s="17">
        <v>5331382</v>
      </c>
      <c r="D444" s="17" t="s">
        <v>79</v>
      </c>
      <c r="E444" s="17" t="s">
        <v>114</v>
      </c>
      <c r="F444" s="17">
        <v>0</v>
      </c>
      <c r="G444" s="17">
        <v>600104.18000000005</v>
      </c>
      <c r="H444" s="17">
        <v>0</v>
      </c>
      <c r="I444" s="17">
        <v>0</v>
      </c>
      <c r="J444" s="17">
        <v>0</v>
      </c>
      <c r="K444" s="10"/>
      <c r="L444" s="10"/>
      <c r="M444">
        <v>9300</v>
      </c>
      <c r="N444" t="s">
        <v>1</v>
      </c>
      <c r="O444" t="s">
        <v>81</v>
      </c>
      <c r="P444" t="s">
        <v>82</v>
      </c>
      <c r="Q444">
        <v>5331382</v>
      </c>
      <c r="R444" t="s">
        <v>115</v>
      </c>
      <c r="S444" t="s">
        <v>93</v>
      </c>
      <c r="T444" t="s">
        <v>116</v>
      </c>
      <c r="U444" t="s">
        <v>117</v>
      </c>
      <c r="V444" t="s">
        <v>118</v>
      </c>
      <c r="W444">
        <v>8101</v>
      </c>
      <c r="X444" s="7">
        <v>45334</v>
      </c>
      <c r="Y444" s="7">
        <v>45334</v>
      </c>
      <c r="Z444" s="7">
        <v>45335</v>
      </c>
      <c r="AA444" t="s">
        <v>24</v>
      </c>
      <c r="AB444" s="2">
        <v>148830000</v>
      </c>
      <c r="AC444" s="2">
        <v>148830000</v>
      </c>
      <c r="AD444" s="2" t="s">
        <v>0</v>
      </c>
      <c r="AE444" s="2">
        <v>174420730.50999999</v>
      </c>
      <c r="AF444" s="2">
        <v>174420730.50999999</v>
      </c>
      <c r="AG444">
        <v>0.85325300000000004</v>
      </c>
      <c r="AH444" s="18"/>
      <c r="AI444" t="s">
        <v>88</v>
      </c>
      <c r="AJ444" t="s">
        <v>89</v>
      </c>
      <c r="AN444" s="18"/>
      <c r="AQ444" s="18"/>
      <c r="AR444" s="18"/>
      <c r="AS444" s="2"/>
      <c r="AT444" t="s">
        <v>90</v>
      </c>
      <c r="AU444" t="s">
        <v>91</v>
      </c>
      <c r="AV444" t="s">
        <v>90</v>
      </c>
      <c r="AW444" s="18">
        <v>0.82918000000000003</v>
      </c>
      <c r="AX444" s="13">
        <v>1</v>
      </c>
      <c r="AY444" s="11"/>
    </row>
    <row r="445" spans="1:51" hidden="1" x14ac:dyDescent="0.35">
      <c r="A445" s="14" t="str">
        <f>MatriceN[[#This Row],[ifrs_qualification]]&amp;"_"&amp;MatriceN[[#This Row],[underlying_nature]]</f>
        <v>ND_FINANCING</v>
      </c>
      <c r="B445" s="17" t="s">
        <v>113</v>
      </c>
      <c r="C445" s="17">
        <v>5331584</v>
      </c>
      <c r="D445" s="17" t="s">
        <v>79</v>
      </c>
      <c r="E445" s="17" t="s">
        <v>167</v>
      </c>
      <c r="F445" s="17">
        <v>0</v>
      </c>
      <c r="G445" s="17">
        <v>18022.459999999992</v>
      </c>
      <c r="H445" s="17">
        <v>0</v>
      </c>
      <c r="I445" s="17">
        <v>0</v>
      </c>
      <c r="J445" s="17">
        <v>0</v>
      </c>
      <c r="K445" s="10"/>
      <c r="L445" s="10"/>
      <c r="M445">
        <v>9300</v>
      </c>
      <c r="N445" t="s">
        <v>1</v>
      </c>
      <c r="O445" t="s">
        <v>81</v>
      </c>
      <c r="P445" t="s">
        <v>82</v>
      </c>
      <c r="Q445">
        <v>5331584</v>
      </c>
      <c r="R445" t="s">
        <v>115</v>
      </c>
      <c r="S445" t="s">
        <v>95</v>
      </c>
      <c r="T445" t="s">
        <v>85</v>
      </c>
      <c r="U445" t="s">
        <v>182</v>
      </c>
      <c r="W445" t="s">
        <v>13</v>
      </c>
      <c r="X445" s="7">
        <v>45334</v>
      </c>
      <c r="Y445" s="7">
        <v>45335</v>
      </c>
      <c r="Z445" s="7">
        <v>45426</v>
      </c>
      <c r="AA445" t="s">
        <v>0</v>
      </c>
      <c r="AB445" s="2">
        <v>64804134.130000003</v>
      </c>
      <c r="AC445" s="2">
        <v>64804134.130000003</v>
      </c>
      <c r="AD445" s="2" t="s">
        <v>18</v>
      </c>
      <c r="AE445" s="2">
        <v>70000000</v>
      </c>
      <c r="AF445" s="2">
        <v>70000000</v>
      </c>
      <c r="AG445">
        <v>1.0761375</v>
      </c>
      <c r="AH445" s="18"/>
      <c r="AI445" t="s">
        <v>88</v>
      </c>
      <c r="AJ445" t="s">
        <v>89</v>
      </c>
      <c r="AN445" s="18"/>
      <c r="AQ445" s="18"/>
      <c r="AR445" s="18"/>
      <c r="AS445" s="2"/>
      <c r="AT445" t="s">
        <v>90</v>
      </c>
      <c r="AU445" t="s">
        <v>91</v>
      </c>
      <c r="AV445" t="s">
        <v>90</v>
      </c>
      <c r="AW445" s="18">
        <v>1.0388999999999999</v>
      </c>
      <c r="AX445" s="13">
        <v>1</v>
      </c>
      <c r="AY445" s="11"/>
    </row>
    <row r="446" spans="1:51" hidden="1" x14ac:dyDescent="0.35">
      <c r="A446" s="14" t="str">
        <f>MatriceN[[#This Row],[ifrs_qualification]]&amp;"_"&amp;MatriceN[[#This Row],[underlying_nature]]</f>
        <v>ND_FINANCING</v>
      </c>
      <c r="B446" s="17" t="s">
        <v>113</v>
      </c>
      <c r="C446" s="17">
        <v>5332937</v>
      </c>
      <c r="D446" s="17" t="s">
        <v>79</v>
      </c>
      <c r="E446" s="17" t="s">
        <v>114</v>
      </c>
      <c r="F446" s="17">
        <v>0</v>
      </c>
      <c r="G446" s="17">
        <v>-342547.53</v>
      </c>
      <c r="H446" s="17">
        <v>0</v>
      </c>
      <c r="I446" s="17">
        <v>0</v>
      </c>
      <c r="J446" s="17">
        <v>0</v>
      </c>
      <c r="K446" s="10"/>
      <c r="L446" s="10"/>
      <c r="M446">
        <v>9300</v>
      </c>
      <c r="N446" t="s">
        <v>1</v>
      </c>
      <c r="O446" t="s">
        <v>81</v>
      </c>
      <c r="P446" t="s">
        <v>82</v>
      </c>
      <c r="Q446">
        <v>5332937</v>
      </c>
      <c r="R446" t="s">
        <v>115</v>
      </c>
      <c r="S446" t="s">
        <v>93</v>
      </c>
      <c r="T446" t="s">
        <v>116</v>
      </c>
      <c r="U446" t="s">
        <v>117</v>
      </c>
      <c r="V446" t="s">
        <v>118</v>
      </c>
      <c r="W446">
        <v>8101</v>
      </c>
      <c r="X446" s="7">
        <v>45335</v>
      </c>
      <c r="Y446" s="7">
        <v>45335</v>
      </c>
      <c r="Z446" s="7">
        <v>45336</v>
      </c>
      <c r="AA446" t="s">
        <v>24</v>
      </c>
      <c r="AB446" s="2">
        <v>155330000</v>
      </c>
      <c r="AC446" s="2">
        <v>155330000</v>
      </c>
      <c r="AD446" s="2" t="s">
        <v>0</v>
      </c>
      <c r="AE446" s="2">
        <v>182363298.25999999</v>
      </c>
      <c r="AF446" s="2">
        <v>182363298.25999999</v>
      </c>
      <c r="AG446">
        <v>0.85173239999999995</v>
      </c>
      <c r="AH446" s="18"/>
      <c r="AI446" t="s">
        <v>88</v>
      </c>
      <c r="AJ446" t="s">
        <v>89</v>
      </c>
      <c r="AN446" s="18"/>
      <c r="AQ446" s="18"/>
      <c r="AR446" s="18"/>
      <c r="AS446" s="2"/>
      <c r="AT446" t="s">
        <v>90</v>
      </c>
      <c r="AU446" t="s">
        <v>91</v>
      </c>
      <c r="AV446" t="s">
        <v>90</v>
      </c>
      <c r="AW446" s="18">
        <v>0.82918000000000003</v>
      </c>
      <c r="AX446" s="13">
        <v>1</v>
      </c>
      <c r="AY446" s="11"/>
    </row>
    <row r="447" spans="1:51" hidden="1" x14ac:dyDescent="0.35">
      <c r="A447" s="14" t="str">
        <f>MatriceN[[#This Row],[ifrs_qualification]]&amp;"_"&amp;MatriceN[[#This Row],[underlying_nature]]</f>
        <v>ND_OTHER</v>
      </c>
      <c r="B447" s="17" t="s">
        <v>78</v>
      </c>
      <c r="C447" s="17">
        <v>5333086</v>
      </c>
      <c r="D447" s="17" t="s">
        <v>79</v>
      </c>
      <c r="E447" s="17" t="s">
        <v>80</v>
      </c>
      <c r="F447" s="17">
        <v>0</v>
      </c>
      <c r="G447" s="17">
        <v>-78501.36</v>
      </c>
      <c r="H447" s="17">
        <v>0</v>
      </c>
      <c r="I447" s="17">
        <v>0</v>
      </c>
      <c r="J447" s="17">
        <v>0</v>
      </c>
      <c r="K447" s="10"/>
      <c r="L447" s="10"/>
      <c r="M447">
        <v>9300</v>
      </c>
      <c r="N447" t="s">
        <v>1</v>
      </c>
      <c r="O447" t="s">
        <v>81</v>
      </c>
      <c r="P447" t="s">
        <v>82</v>
      </c>
      <c r="Q447">
        <v>5333086</v>
      </c>
      <c r="R447" t="s">
        <v>136</v>
      </c>
      <c r="S447" t="s">
        <v>93</v>
      </c>
      <c r="T447" t="s">
        <v>85</v>
      </c>
      <c r="U447" t="s">
        <v>102</v>
      </c>
      <c r="W447" t="s">
        <v>103</v>
      </c>
      <c r="X447" s="7">
        <v>45335</v>
      </c>
      <c r="Y447" s="7">
        <v>45337</v>
      </c>
      <c r="Z447" s="7">
        <v>45351</v>
      </c>
      <c r="AA447" t="s">
        <v>18</v>
      </c>
      <c r="AB447" s="2">
        <v>11000000</v>
      </c>
      <c r="AC447" s="2">
        <v>11000000</v>
      </c>
      <c r="AD447" s="2" t="s">
        <v>0</v>
      </c>
      <c r="AE447" s="2">
        <v>10205978.92</v>
      </c>
      <c r="AF447" s="2">
        <v>10205978.92</v>
      </c>
      <c r="AG447">
        <v>1.07721</v>
      </c>
      <c r="AH447" s="18"/>
      <c r="AI447" t="s">
        <v>88</v>
      </c>
      <c r="AJ447" t="s">
        <v>89</v>
      </c>
      <c r="AN447" s="18"/>
      <c r="AQ447" s="18"/>
      <c r="AR447" s="18"/>
      <c r="AS447" s="2"/>
      <c r="AT447" t="s">
        <v>90</v>
      </c>
      <c r="AU447" t="s">
        <v>91</v>
      </c>
      <c r="AV447" t="s">
        <v>92</v>
      </c>
      <c r="AW447" s="18">
        <v>1.0388999999999999</v>
      </c>
      <c r="AX447" s="13">
        <v>1</v>
      </c>
      <c r="AY447" s="11"/>
    </row>
    <row r="448" spans="1:51" hidden="1" x14ac:dyDescent="0.35">
      <c r="A448" s="14" t="str">
        <f>MatriceN[[#This Row],[ifrs_qualification]]&amp;"_"&amp;MatriceN[[#This Row],[underlying_nature]]</f>
        <v>ND_FINANCING</v>
      </c>
      <c r="B448" s="17" t="s">
        <v>113</v>
      </c>
      <c r="C448" s="17">
        <v>5333107</v>
      </c>
      <c r="D448" s="17" t="s">
        <v>79</v>
      </c>
      <c r="E448" s="17" t="s">
        <v>114</v>
      </c>
      <c r="F448" s="17">
        <v>0</v>
      </c>
      <c r="G448" s="17">
        <v>-84644.089999999982</v>
      </c>
      <c r="H448" s="17">
        <v>0</v>
      </c>
      <c r="I448" s="17">
        <v>0</v>
      </c>
      <c r="J448" s="17">
        <v>0</v>
      </c>
      <c r="K448" s="10"/>
      <c r="L448" s="10"/>
      <c r="M448">
        <v>9300</v>
      </c>
      <c r="N448" t="s">
        <v>1</v>
      </c>
      <c r="O448" t="s">
        <v>81</v>
      </c>
      <c r="P448" t="s">
        <v>82</v>
      </c>
      <c r="Q448">
        <v>5333107</v>
      </c>
      <c r="R448" t="s">
        <v>115</v>
      </c>
      <c r="S448" t="s">
        <v>93</v>
      </c>
      <c r="T448" t="s">
        <v>116</v>
      </c>
      <c r="U448" t="s">
        <v>117</v>
      </c>
      <c r="V448" t="s">
        <v>118</v>
      </c>
      <c r="W448">
        <v>8101</v>
      </c>
      <c r="X448" s="7">
        <v>45314</v>
      </c>
      <c r="Y448" s="7">
        <v>45314</v>
      </c>
      <c r="Z448" s="7">
        <v>45315</v>
      </c>
      <c r="AA448" t="s">
        <v>24</v>
      </c>
      <c r="AB448" s="2">
        <v>123806000</v>
      </c>
      <c r="AC448" s="2">
        <v>123806000</v>
      </c>
      <c r="AD448" s="2" t="s">
        <v>0</v>
      </c>
      <c r="AE448" s="2">
        <v>144624493.34</v>
      </c>
      <c r="AF448" s="2">
        <v>144624493.34</v>
      </c>
      <c r="AG448">
        <v>0.85602250000000002</v>
      </c>
      <c r="AH448" s="18"/>
      <c r="AI448" t="s">
        <v>88</v>
      </c>
      <c r="AJ448" t="s">
        <v>89</v>
      </c>
      <c r="AN448" s="18"/>
      <c r="AQ448" s="18"/>
      <c r="AR448" s="18"/>
      <c r="AS448" s="2"/>
      <c r="AT448" t="s">
        <v>90</v>
      </c>
      <c r="AU448" t="s">
        <v>91</v>
      </c>
      <c r="AV448" t="s">
        <v>90</v>
      </c>
      <c r="AW448" s="18">
        <v>0.82918000000000003</v>
      </c>
      <c r="AX448" s="13">
        <v>1</v>
      </c>
      <c r="AY448" s="11"/>
    </row>
    <row r="449" spans="1:51" x14ac:dyDescent="0.35">
      <c r="A449" s="14" t="str">
        <f>MatriceN[[#This Row],[ifrs_qualification]]&amp;"_"&amp;MatriceN[[#This Row],[underlying_nature]]</f>
        <v>ND_OTHER</v>
      </c>
      <c r="B449" s="17" t="s">
        <v>78</v>
      </c>
      <c r="C449" s="17">
        <v>5333141</v>
      </c>
      <c r="D449" s="17" t="s">
        <v>79</v>
      </c>
      <c r="E449" s="17" t="s">
        <v>80</v>
      </c>
      <c r="F449" s="17">
        <v>0</v>
      </c>
      <c r="G449" s="17">
        <v>-28076.41</v>
      </c>
      <c r="H449" s="17">
        <v>0</v>
      </c>
      <c r="I449" s="17">
        <v>0</v>
      </c>
      <c r="J449" s="17">
        <v>0</v>
      </c>
      <c r="K449" s="10"/>
      <c r="L449" s="10"/>
      <c r="M449">
        <v>9300</v>
      </c>
      <c r="N449" t="s">
        <v>1</v>
      </c>
      <c r="O449" t="s">
        <v>81</v>
      </c>
      <c r="P449" t="s">
        <v>82</v>
      </c>
      <c r="Q449">
        <v>5333141</v>
      </c>
      <c r="R449" t="s">
        <v>136</v>
      </c>
      <c r="S449" t="s">
        <v>137</v>
      </c>
      <c r="T449" t="s">
        <v>85</v>
      </c>
      <c r="U449" t="s">
        <v>97</v>
      </c>
      <c r="W449" t="s">
        <v>98</v>
      </c>
      <c r="X449" s="7">
        <v>45335</v>
      </c>
      <c r="Y449" s="7">
        <v>45337</v>
      </c>
      <c r="Z449" s="7">
        <v>45351</v>
      </c>
      <c r="AA449" t="s">
        <v>18</v>
      </c>
      <c r="AB449" s="2">
        <v>8985000</v>
      </c>
      <c r="AC449" s="2">
        <v>8985000</v>
      </c>
      <c r="AD449" s="2" t="s">
        <v>0</v>
      </c>
      <c r="AE449" s="2">
        <v>8322932.3700000001</v>
      </c>
      <c r="AF449" s="2">
        <v>8322932.3700000001</v>
      </c>
      <c r="AG449">
        <v>1.0789500000000001</v>
      </c>
      <c r="AH449" s="18"/>
      <c r="AI449" t="s">
        <v>88</v>
      </c>
      <c r="AJ449" t="s">
        <v>89</v>
      </c>
      <c r="AN449" s="18"/>
      <c r="AQ449" s="18"/>
      <c r="AR449" s="18"/>
      <c r="AS449" s="2"/>
      <c r="AT449" t="s">
        <v>90</v>
      </c>
      <c r="AU449" t="s">
        <v>91</v>
      </c>
      <c r="AV449" t="s">
        <v>92</v>
      </c>
      <c r="AW449" s="18">
        <v>1.0388999999999999</v>
      </c>
      <c r="AX449" s="13">
        <v>0</v>
      </c>
      <c r="AY449" s="11"/>
    </row>
    <row r="450" spans="1:51" hidden="1" x14ac:dyDescent="0.35">
      <c r="A450" s="14" t="str">
        <f>MatriceN[[#This Row],[ifrs_qualification]]&amp;"_"&amp;MatriceN[[#This Row],[underlying_nature]]</f>
        <v>ND_TRANSLAT</v>
      </c>
      <c r="B450" s="17" t="s">
        <v>146</v>
      </c>
      <c r="C450" s="17">
        <v>5333159</v>
      </c>
      <c r="D450" s="17" t="s">
        <v>79</v>
      </c>
      <c r="E450" s="17" t="s">
        <v>80</v>
      </c>
      <c r="F450" s="17">
        <v>0</v>
      </c>
      <c r="G450" s="17">
        <v>-307032.26</v>
      </c>
      <c r="H450" s="17">
        <v>0</v>
      </c>
      <c r="I450" s="17">
        <v>0</v>
      </c>
      <c r="J450" s="17">
        <v>0</v>
      </c>
      <c r="K450" s="10"/>
      <c r="L450" s="10"/>
      <c r="M450">
        <v>9300</v>
      </c>
      <c r="N450" t="s">
        <v>1</v>
      </c>
      <c r="O450" t="s">
        <v>81</v>
      </c>
      <c r="P450" t="s">
        <v>82</v>
      </c>
      <c r="Q450">
        <v>5333159</v>
      </c>
      <c r="R450" t="s">
        <v>147</v>
      </c>
      <c r="S450" t="s">
        <v>137</v>
      </c>
      <c r="T450" t="s">
        <v>85</v>
      </c>
      <c r="U450" t="s">
        <v>141</v>
      </c>
      <c r="W450" t="s">
        <v>142</v>
      </c>
      <c r="X450" s="7">
        <v>45335</v>
      </c>
      <c r="Y450" s="7">
        <v>45337</v>
      </c>
      <c r="Z450" s="7">
        <v>45427</v>
      </c>
      <c r="AA450" t="s">
        <v>24</v>
      </c>
      <c r="AB450" s="2">
        <v>32056000</v>
      </c>
      <c r="AC450" s="2">
        <v>32056000</v>
      </c>
      <c r="AD450" s="2" t="s">
        <v>0</v>
      </c>
      <c r="AE450" s="2">
        <v>37527511.119999997</v>
      </c>
      <c r="AF450" s="2">
        <v>37527511.119999997</v>
      </c>
      <c r="AG450">
        <v>0.85140000000000005</v>
      </c>
      <c r="AH450" s="18"/>
      <c r="AI450" t="s">
        <v>88</v>
      </c>
      <c r="AJ450" t="s">
        <v>89</v>
      </c>
      <c r="AN450" s="18"/>
      <c r="AQ450" s="18"/>
      <c r="AR450" s="18"/>
      <c r="AS450" s="2"/>
      <c r="AT450" t="s">
        <v>90</v>
      </c>
      <c r="AU450" t="s">
        <v>91</v>
      </c>
      <c r="AV450" t="s">
        <v>151</v>
      </c>
      <c r="AW450" s="18">
        <v>0.82918000000000003</v>
      </c>
      <c r="AX450" s="13">
        <v>1</v>
      </c>
      <c r="AY450" s="11"/>
    </row>
    <row r="451" spans="1:51" hidden="1" x14ac:dyDescent="0.35">
      <c r="A451" s="14" t="str">
        <f>MatriceN[[#This Row],[ifrs_qualification]]&amp;"_"&amp;MatriceN[[#This Row],[underlying_nature]]</f>
        <v>ND_TRANSLAT</v>
      </c>
      <c r="B451" s="17" t="s">
        <v>146</v>
      </c>
      <c r="C451" s="17">
        <v>5334375</v>
      </c>
      <c r="D451" s="17" t="s">
        <v>79</v>
      </c>
      <c r="E451" s="17" t="s">
        <v>80</v>
      </c>
      <c r="F451" s="17">
        <v>0</v>
      </c>
      <c r="G451" s="17">
        <v>-1033060.5999999999</v>
      </c>
      <c r="H451" s="17">
        <v>0</v>
      </c>
      <c r="I451" s="17">
        <v>0</v>
      </c>
      <c r="J451" s="17">
        <v>0</v>
      </c>
      <c r="K451" s="10"/>
      <c r="L451" s="10"/>
      <c r="M451">
        <v>9300</v>
      </c>
      <c r="N451" t="s">
        <v>1</v>
      </c>
      <c r="O451" t="s">
        <v>81</v>
      </c>
      <c r="P451" t="s">
        <v>82</v>
      </c>
      <c r="Q451">
        <v>5334375</v>
      </c>
      <c r="R451" t="s">
        <v>147</v>
      </c>
      <c r="S451" t="s">
        <v>93</v>
      </c>
      <c r="T451" t="s">
        <v>85</v>
      </c>
      <c r="U451" t="s">
        <v>105</v>
      </c>
      <c r="W451" t="s">
        <v>7</v>
      </c>
      <c r="X451" s="7">
        <v>45336</v>
      </c>
      <c r="Y451" s="7">
        <v>45338</v>
      </c>
      <c r="Z451" s="7">
        <v>45428</v>
      </c>
      <c r="AA451" t="s">
        <v>18</v>
      </c>
      <c r="AB451" s="2">
        <v>123340150</v>
      </c>
      <c r="AC451" s="2">
        <v>123340150</v>
      </c>
      <c r="AD451" s="2" t="s">
        <v>0</v>
      </c>
      <c r="AE451" s="2">
        <v>114732910.04000001</v>
      </c>
      <c r="AF451" s="2">
        <v>114732910.04000001</v>
      </c>
      <c r="AG451">
        <v>1.071</v>
      </c>
      <c r="AH451" s="18"/>
      <c r="AI451" t="s">
        <v>88</v>
      </c>
      <c r="AJ451" t="s">
        <v>89</v>
      </c>
      <c r="AN451" s="18"/>
      <c r="AQ451" s="18"/>
      <c r="AR451" s="18"/>
      <c r="AS451" s="2"/>
      <c r="AT451" t="s">
        <v>90</v>
      </c>
      <c r="AU451" t="s">
        <v>91</v>
      </c>
      <c r="AV451" t="s">
        <v>151</v>
      </c>
      <c r="AW451" s="18">
        <v>1.0388999999999999</v>
      </c>
      <c r="AX451" s="13">
        <v>1</v>
      </c>
      <c r="AY451" s="11"/>
    </row>
    <row r="452" spans="1:51" hidden="1" x14ac:dyDescent="0.35">
      <c r="A452" s="14" t="str">
        <f>MatriceN[[#This Row],[ifrs_qualification]]&amp;"_"&amp;MatriceN[[#This Row],[underlying_nature]]</f>
        <v>ND_TRANSLAT</v>
      </c>
      <c r="B452" s="17" t="s">
        <v>146</v>
      </c>
      <c r="C452" s="17">
        <v>5334376</v>
      </c>
      <c r="D452" s="17" t="s">
        <v>79</v>
      </c>
      <c r="E452" s="17" t="s">
        <v>80</v>
      </c>
      <c r="F452" s="17">
        <v>0</v>
      </c>
      <c r="G452" s="17">
        <v>-837570.41999999993</v>
      </c>
      <c r="H452" s="17">
        <v>0</v>
      </c>
      <c r="I452" s="17">
        <v>0</v>
      </c>
      <c r="J452" s="17">
        <v>0</v>
      </c>
      <c r="K452" s="10"/>
      <c r="L452" s="10"/>
      <c r="M452">
        <v>9300</v>
      </c>
      <c r="N452" t="s">
        <v>1</v>
      </c>
      <c r="O452" t="s">
        <v>81</v>
      </c>
      <c r="P452" t="s">
        <v>82</v>
      </c>
      <c r="Q452">
        <v>5334376</v>
      </c>
      <c r="R452" t="s">
        <v>147</v>
      </c>
      <c r="S452" t="s">
        <v>93</v>
      </c>
      <c r="T452" t="s">
        <v>85</v>
      </c>
      <c r="U452" t="s">
        <v>109</v>
      </c>
      <c r="W452" t="s">
        <v>110</v>
      </c>
      <c r="X452" s="7">
        <v>45336</v>
      </c>
      <c r="Y452" s="7">
        <v>45338</v>
      </c>
      <c r="Z452" s="7">
        <v>45428</v>
      </c>
      <c r="AA452" t="s">
        <v>18</v>
      </c>
      <c r="AB452" s="2">
        <v>100000000</v>
      </c>
      <c r="AC452" s="2">
        <v>100000000</v>
      </c>
      <c r="AD452" s="2" t="s">
        <v>0</v>
      </c>
      <c r="AE452" s="2">
        <v>93028275.010000005</v>
      </c>
      <c r="AF452" s="2">
        <v>93028275.010000005</v>
      </c>
      <c r="AG452">
        <v>1.0709200000000001</v>
      </c>
      <c r="AH452" s="18"/>
      <c r="AI452" t="s">
        <v>88</v>
      </c>
      <c r="AJ452" t="s">
        <v>89</v>
      </c>
      <c r="AN452" s="18"/>
      <c r="AQ452" s="18"/>
      <c r="AR452" s="18"/>
      <c r="AS452" s="2"/>
      <c r="AT452" t="s">
        <v>90</v>
      </c>
      <c r="AU452" t="s">
        <v>91</v>
      </c>
      <c r="AV452" t="s">
        <v>151</v>
      </c>
      <c r="AW452" s="18">
        <v>1.0388999999999999</v>
      </c>
      <c r="AX452" s="13">
        <v>1</v>
      </c>
      <c r="AY452" s="11"/>
    </row>
    <row r="453" spans="1:51" hidden="1" x14ac:dyDescent="0.35">
      <c r="A453" s="14" t="str">
        <f>MatriceN[[#This Row],[ifrs_qualification]]&amp;"_"&amp;MatriceN[[#This Row],[underlying_nature]]</f>
        <v>ND_FINANCING</v>
      </c>
      <c r="B453" s="17" t="s">
        <v>113</v>
      </c>
      <c r="C453" s="17">
        <v>5334530</v>
      </c>
      <c r="D453" s="17" t="s">
        <v>79</v>
      </c>
      <c r="E453" s="17" t="s">
        <v>114</v>
      </c>
      <c r="F453" s="17">
        <v>0</v>
      </c>
      <c r="G453" s="17">
        <v>-837695.29999999993</v>
      </c>
      <c r="H453" s="17">
        <v>0</v>
      </c>
      <c r="I453" s="17">
        <v>0</v>
      </c>
      <c r="J453" s="17">
        <v>0</v>
      </c>
      <c r="K453" s="10"/>
      <c r="L453" s="10"/>
      <c r="M453">
        <v>9300</v>
      </c>
      <c r="N453" t="s">
        <v>1</v>
      </c>
      <c r="O453" t="s">
        <v>81</v>
      </c>
      <c r="P453" t="s">
        <v>82</v>
      </c>
      <c r="Q453">
        <v>5334530</v>
      </c>
      <c r="R453" t="s">
        <v>115</v>
      </c>
      <c r="S453" t="s">
        <v>93</v>
      </c>
      <c r="T453" t="s">
        <v>116</v>
      </c>
      <c r="U453" t="s">
        <v>117</v>
      </c>
      <c r="V453" t="s">
        <v>118</v>
      </c>
      <c r="W453">
        <v>8101</v>
      </c>
      <c r="X453" s="7">
        <v>45336</v>
      </c>
      <c r="Y453" s="7">
        <v>45336</v>
      </c>
      <c r="Z453" s="7">
        <v>45337</v>
      </c>
      <c r="AA453" t="s">
        <v>24</v>
      </c>
      <c r="AB453" s="2">
        <v>162230000</v>
      </c>
      <c r="AC453" s="2">
        <v>162230000</v>
      </c>
      <c r="AD453" s="2" t="s">
        <v>0</v>
      </c>
      <c r="AE453" s="2">
        <v>190189602.25999999</v>
      </c>
      <c r="AF453" s="2">
        <v>190189602.25999999</v>
      </c>
      <c r="AG453">
        <v>0.85296209999999995</v>
      </c>
      <c r="AH453" s="18"/>
      <c r="AI453" t="s">
        <v>88</v>
      </c>
      <c r="AJ453" t="s">
        <v>89</v>
      </c>
      <c r="AN453" s="18"/>
      <c r="AQ453" s="18"/>
      <c r="AR453" s="18"/>
      <c r="AS453" s="2"/>
      <c r="AT453" t="s">
        <v>90</v>
      </c>
      <c r="AU453" t="s">
        <v>91</v>
      </c>
      <c r="AV453" t="s">
        <v>90</v>
      </c>
      <c r="AW453" s="18">
        <v>0.82918000000000003</v>
      </c>
      <c r="AX453" s="13">
        <v>1</v>
      </c>
      <c r="AY453" s="11"/>
    </row>
    <row r="454" spans="1:51" hidden="1" x14ac:dyDescent="0.35">
      <c r="A454" s="14" t="str">
        <f>MatriceN[[#This Row],[ifrs_qualification]]&amp;"_"&amp;MatriceN[[#This Row],[underlying_nature]]</f>
        <v>ND_FINANCING</v>
      </c>
      <c r="B454" s="17" t="s">
        <v>113</v>
      </c>
      <c r="C454" s="17">
        <v>5335706</v>
      </c>
      <c r="D454" s="17" t="s">
        <v>79</v>
      </c>
      <c r="E454" s="17" t="s">
        <v>114</v>
      </c>
      <c r="F454" s="17">
        <v>0</v>
      </c>
      <c r="G454" s="17">
        <v>67617.599999999977</v>
      </c>
      <c r="H454" s="17">
        <v>0</v>
      </c>
      <c r="I454" s="17">
        <v>0</v>
      </c>
      <c r="J454" s="17">
        <v>0</v>
      </c>
      <c r="K454" s="10"/>
      <c r="L454" s="10"/>
      <c r="M454">
        <v>9300</v>
      </c>
      <c r="N454" t="s">
        <v>1</v>
      </c>
      <c r="O454" t="s">
        <v>81</v>
      </c>
      <c r="P454" t="s">
        <v>82</v>
      </c>
      <c r="Q454">
        <v>5335706</v>
      </c>
      <c r="R454" t="s">
        <v>115</v>
      </c>
      <c r="S454" t="s">
        <v>93</v>
      </c>
      <c r="T454" t="s">
        <v>116</v>
      </c>
      <c r="U454" t="s">
        <v>117</v>
      </c>
      <c r="V454" t="s">
        <v>118</v>
      </c>
      <c r="W454">
        <v>8101</v>
      </c>
      <c r="X454" s="7">
        <v>45337</v>
      </c>
      <c r="Y454" s="7">
        <v>45337</v>
      </c>
      <c r="Z454" s="7">
        <v>45338</v>
      </c>
      <c r="AA454" t="s">
        <v>24</v>
      </c>
      <c r="AB454" s="2">
        <v>165230000</v>
      </c>
      <c r="AC454" s="2">
        <v>165230000</v>
      </c>
      <c r="AD454" s="2" t="s">
        <v>0</v>
      </c>
      <c r="AE454" s="2">
        <v>193192871.44999999</v>
      </c>
      <c r="AF454" s="2">
        <v>193192871.44999999</v>
      </c>
      <c r="AG454">
        <v>0.85230700000000004</v>
      </c>
      <c r="AH454" s="18"/>
      <c r="AI454" t="s">
        <v>88</v>
      </c>
      <c r="AJ454" t="s">
        <v>89</v>
      </c>
      <c r="AN454" s="18"/>
      <c r="AQ454" s="18"/>
      <c r="AR454" s="18"/>
      <c r="AS454" s="2"/>
      <c r="AT454" t="s">
        <v>90</v>
      </c>
      <c r="AU454" t="s">
        <v>91</v>
      </c>
      <c r="AV454" t="s">
        <v>90</v>
      </c>
      <c r="AW454" s="18">
        <v>0.82918000000000003</v>
      </c>
      <c r="AX454" s="13">
        <v>1</v>
      </c>
      <c r="AY454" s="11"/>
    </row>
    <row r="455" spans="1:51" hidden="1" x14ac:dyDescent="0.35">
      <c r="A455" s="14" t="str">
        <f>MatriceN[[#This Row],[ifrs_qualification]]&amp;"_"&amp;MatriceN[[#This Row],[underlying_nature]]</f>
        <v>ND_FINANCING</v>
      </c>
      <c r="B455" s="17" t="s">
        <v>113</v>
      </c>
      <c r="C455" s="17">
        <v>5337139</v>
      </c>
      <c r="D455" s="17" t="s">
        <v>79</v>
      </c>
      <c r="E455" s="17" t="s">
        <v>114</v>
      </c>
      <c r="F455" s="17">
        <v>0</v>
      </c>
      <c r="G455" s="17">
        <v>359576.42</v>
      </c>
      <c r="H455" s="17">
        <v>0</v>
      </c>
      <c r="I455" s="17">
        <v>0</v>
      </c>
      <c r="J455" s="17">
        <v>0</v>
      </c>
      <c r="K455" s="10"/>
      <c r="L455" s="10"/>
      <c r="M455">
        <v>9300</v>
      </c>
      <c r="N455" t="s">
        <v>1</v>
      </c>
      <c r="O455" t="s">
        <v>81</v>
      </c>
      <c r="P455" t="s">
        <v>82</v>
      </c>
      <c r="Q455">
        <v>5337139</v>
      </c>
      <c r="R455" t="s">
        <v>115</v>
      </c>
      <c r="S455" t="s">
        <v>93</v>
      </c>
      <c r="T455" t="s">
        <v>116</v>
      </c>
      <c r="U455" t="s">
        <v>117</v>
      </c>
      <c r="V455" t="s">
        <v>118</v>
      </c>
      <c r="W455">
        <v>8101</v>
      </c>
      <c r="X455" s="7">
        <v>45338</v>
      </c>
      <c r="Y455" s="7">
        <v>45338</v>
      </c>
      <c r="Z455" s="7">
        <v>45341</v>
      </c>
      <c r="AA455" t="s">
        <v>24</v>
      </c>
      <c r="AB455" s="2">
        <v>167530000</v>
      </c>
      <c r="AC455" s="2">
        <v>167530000</v>
      </c>
      <c r="AD455" s="2" t="s">
        <v>0</v>
      </c>
      <c r="AE455" s="2">
        <v>195760642.21000001</v>
      </c>
      <c r="AF455" s="2">
        <v>195760642.21000001</v>
      </c>
      <c r="AG455">
        <v>0.85567550000000003</v>
      </c>
      <c r="AH455" s="18"/>
      <c r="AI455" t="s">
        <v>88</v>
      </c>
      <c r="AJ455" t="s">
        <v>89</v>
      </c>
      <c r="AN455" s="18"/>
      <c r="AQ455" s="18"/>
      <c r="AR455" s="18"/>
      <c r="AS455" s="2"/>
      <c r="AT455" t="s">
        <v>90</v>
      </c>
      <c r="AU455" t="s">
        <v>91</v>
      </c>
      <c r="AV455" t="s">
        <v>90</v>
      </c>
      <c r="AW455" s="18">
        <v>0.82918000000000003</v>
      </c>
      <c r="AX455" s="13">
        <v>1</v>
      </c>
      <c r="AY455" s="11"/>
    </row>
    <row r="456" spans="1:51" hidden="1" x14ac:dyDescent="0.35">
      <c r="A456" s="14" t="str">
        <f>MatriceN[[#This Row],[ifrs_qualification]]&amp;"_"&amp;MatriceN[[#This Row],[underlying_nature]]</f>
        <v>ND_FINANCING</v>
      </c>
      <c r="B456" s="17" t="s">
        <v>113</v>
      </c>
      <c r="C456" s="17">
        <v>5338482</v>
      </c>
      <c r="D456" s="17" t="s">
        <v>79</v>
      </c>
      <c r="E456" s="17" t="s">
        <v>114</v>
      </c>
      <c r="F456" s="17">
        <v>0</v>
      </c>
      <c r="G456" s="17">
        <v>-485230.93000000005</v>
      </c>
      <c r="H456" s="17">
        <v>0</v>
      </c>
      <c r="I456" s="17">
        <v>0</v>
      </c>
      <c r="J456" s="17">
        <v>0</v>
      </c>
      <c r="K456" s="10"/>
      <c r="L456" s="10"/>
      <c r="M456">
        <v>9300</v>
      </c>
      <c r="N456" t="s">
        <v>1</v>
      </c>
      <c r="O456" t="s">
        <v>81</v>
      </c>
      <c r="P456" t="s">
        <v>82</v>
      </c>
      <c r="Q456">
        <v>5338482</v>
      </c>
      <c r="R456" t="s">
        <v>115</v>
      </c>
      <c r="S456" t="s">
        <v>93</v>
      </c>
      <c r="T456" t="s">
        <v>116</v>
      </c>
      <c r="U456" t="s">
        <v>117</v>
      </c>
      <c r="V456" t="s">
        <v>118</v>
      </c>
      <c r="W456">
        <v>8101</v>
      </c>
      <c r="X456" s="7">
        <v>45341</v>
      </c>
      <c r="Y456" s="7">
        <v>45341</v>
      </c>
      <c r="Z456" s="7">
        <v>45342</v>
      </c>
      <c r="AA456" t="s">
        <v>24</v>
      </c>
      <c r="AB456" s="2">
        <v>167530000</v>
      </c>
      <c r="AC456" s="2">
        <v>167530000</v>
      </c>
      <c r="AD456" s="2" t="s">
        <v>0</v>
      </c>
      <c r="AE456" s="2">
        <v>196092592.03999999</v>
      </c>
      <c r="AF456" s="2">
        <v>196092592.03999999</v>
      </c>
      <c r="AG456">
        <v>0.85431330000000005</v>
      </c>
      <c r="AH456" s="18"/>
      <c r="AI456" t="s">
        <v>88</v>
      </c>
      <c r="AJ456" t="s">
        <v>89</v>
      </c>
      <c r="AN456" s="18"/>
      <c r="AQ456" s="18"/>
      <c r="AR456" s="18"/>
      <c r="AS456" s="2"/>
      <c r="AT456" t="s">
        <v>90</v>
      </c>
      <c r="AU456" t="s">
        <v>91</v>
      </c>
      <c r="AV456" t="s">
        <v>90</v>
      </c>
      <c r="AW456" s="18">
        <v>0.82918000000000003</v>
      </c>
      <c r="AX456" s="13">
        <v>1</v>
      </c>
      <c r="AY456" s="11"/>
    </row>
    <row r="457" spans="1:51" hidden="1" x14ac:dyDescent="0.35">
      <c r="A457" s="14" t="str">
        <f>MatriceN[[#This Row],[ifrs_qualification]]&amp;"_"&amp;MatriceN[[#This Row],[underlying_nature]]</f>
        <v>ND_FINANCING</v>
      </c>
      <c r="B457" s="17" t="s">
        <v>113</v>
      </c>
      <c r="C457" s="17">
        <v>5339896</v>
      </c>
      <c r="D457" s="17" t="s">
        <v>79</v>
      </c>
      <c r="E457" s="17" t="s">
        <v>114</v>
      </c>
      <c r="F457" s="17">
        <v>0</v>
      </c>
      <c r="G457" s="17">
        <v>93654.409999999989</v>
      </c>
      <c r="H457" s="17">
        <v>0</v>
      </c>
      <c r="I457" s="17">
        <v>0</v>
      </c>
      <c r="J457" s="17">
        <v>0</v>
      </c>
      <c r="K457" s="10"/>
      <c r="L457" s="10"/>
      <c r="M457">
        <v>9300</v>
      </c>
      <c r="N457" t="s">
        <v>1</v>
      </c>
      <c r="O457" t="s">
        <v>81</v>
      </c>
      <c r="P457" t="s">
        <v>82</v>
      </c>
      <c r="Q457">
        <v>5339896</v>
      </c>
      <c r="R457" t="s">
        <v>115</v>
      </c>
      <c r="S457" t="s">
        <v>93</v>
      </c>
      <c r="T457" t="s">
        <v>116</v>
      </c>
      <c r="U457" t="s">
        <v>117</v>
      </c>
      <c r="V457" t="s">
        <v>118</v>
      </c>
      <c r="W457">
        <v>8101</v>
      </c>
      <c r="X457" s="7">
        <v>45342</v>
      </c>
      <c r="Y457" s="7">
        <v>45342</v>
      </c>
      <c r="Z457" s="7">
        <v>45343</v>
      </c>
      <c r="AA457" t="s">
        <v>24</v>
      </c>
      <c r="AB457" s="2">
        <v>167530000</v>
      </c>
      <c r="AC457" s="2">
        <v>167530000</v>
      </c>
      <c r="AD457" s="2" t="s">
        <v>0</v>
      </c>
      <c r="AE457" s="2">
        <v>195760390.59</v>
      </c>
      <c r="AF457" s="2">
        <v>195760390.59</v>
      </c>
      <c r="AG457">
        <v>0.85576200000000002</v>
      </c>
      <c r="AH457" s="18"/>
      <c r="AI457" t="s">
        <v>88</v>
      </c>
      <c r="AJ457" t="s">
        <v>89</v>
      </c>
      <c r="AN457" s="18"/>
      <c r="AQ457" s="18"/>
      <c r="AR457" s="18"/>
      <c r="AS457" s="2"/>
      <c r="AT457" t="s">
        <v>90</v>
      </c>
      <c r="AU457" t="s">
        <v>91</v>
      </c>
      <c r="AV457" t="s">
        <v>90</v>
      </c>
      <c r="AW457" s="18">
        <v>0.82918000000000003</v>
      </c>
      <c r="AX457" s="13">
        <v>1</v>
      </c>
      <c r="AY457" s="11"/>
    </row>
    <row r="458" spans="1:51" hidden="1" x14ac:dyDescent="0.35">
      <c r="A458" s="14" t="str">
        <f>MatriceN[[#This Row],[ifrs_qualification]]&amp;"_"&amp;MatriceN[[#This Row],[underlying_nature]]</f>
        <v>ND_TRANSLAT</v>
      </c>
      <c r="B458" s="17" t="s">
        <v>146</v>
      </c>
      <c r="C458" s="17">
        <v>5339928</v>
      </c>
      <c r="D458" s="17" t="s">
        <v>79</v>
      </c>
      <c r="E458" s="17" t="s">
        <v>80</v>
      </c>
      <c r="F458" s="17">
        <v>0</v>
      </c>
      <c r="G458" s="17">
        <v>60376.639999999985</v>
      </c>
      <c r="H458" s="17">
        <v>0</v>
      </c>
      <c r="I458" s="17">
        <v>0</v>
      </c>
      <c r="J458" s="17">
        <v>0</v>
      </c>
      <c r="K458" s="10"/>
      <c r="L458" s="10"/>
      <c r="M458">
        <v>9300</v>
      </c>
      <c r="N458" t="s">
        <v>1</v>
      </c>
      <c r="O458" t="s">
        <v>81</v>
      </c>
      <c r="P458" t="s">
        <v>82</v>
      </c>
      <c r="Q458">
        <v>5339928</v>
      </c>
      <c r="R458" t="s">
        <v>147</v>
      </c>
      <c r="S458" t="s">
        <v>93</v>
      </c>
      <c r="T458" t="s">
        <v>85</v>
      </c>
      <c r="U458" t="s">
        <v>148</v>
      </c>
      <c r="W458" t="s">
        <v>149</v>
      </c>
      <c r="X458" s="7">
        <v>45342</v>
      </c>
      <c r="Y458" s="7">
        <v>45344</v>
      </c>
      <c r="Z458" s="7">
        <v>45434</v>
      </c>
      <c r="AA458" t="s">
        <v>18</v>
      </c>
      <c r="AB458" s="2">
        <v>50647600</v>
      </c>
      <c r="AC458" s="2">
        <v>50647600</v>
      </c>
      <c r="AD458" s="2" t="s">
        <v>0</v>
      </c>
      <c r="AE458" s="2">
        <v>46735954.810000002</v>
      </c>
      <c r="AF458" s="2">
        <v>46735954.810000002</v>
      </c>
      <c r="AG458">
        <v>1.0797000000000001</v>
      </c>
      <c r="AH458" s="18"/>
      <c r="AI458" t="s">
        <v>88</v>
      </c>
      <c r="AJ458" t="s">
        <v>89</v>
      </c>
      <c r="AN458" s="18"/>
      <c r="AQ458" s="18"/>
      <c r="AR458" s="18"/>
      <c r="AS458" s="2"/>
      <c r="AT458" t="s">
        <v>90</v>
      </c>
      <c r="AU458" t="s">
        <v>91</v>
      </c>
      <c r="AV458" t="s">
        <v>151</v>
      </c>
      <c r="AW458" s="18">
        <v>1.0388999999999999</v>
      </c>
      <c r="AX458" s="13">
        <v>1</v>
      </c>
      <c r="AY458" s="11"/>
    </row>
    <row r="459" spans="1:51" hidden="1" x14ac:dyDescent="0.35">
      <c r="A459" s="14" t="str">
        <f>MatriceN[[#This Row],[ifrs_qualification]]&amp;"_"&amp;MatriceN[[#This Row],[underlying_nature]]</f>
        <v>ND_FINANCING</v>
      </c>
      <c r="B459" s="17" t="s">
        <v>113</v>
      </c>
      <c r="C459" s="17">
        <v>5341135</v>
      </c>
      <c r="D459" s="17" t="s">
        <v>79</v>
      </c>
      <c r="E459" s="17" t="s">
        <v>114</v>
      </c>
      <c r="F459" s="17">
        <v>0</v>
      </c>
      <c r="G459" s="17">
        <v>-14365.86</v>
      </c>
      <c r="H459" s="17">
        <v>0</v>
      </c>
      <c r="I459" s="17">
        <v>0</v>
      </c>
      <c r="J459" s="17">
        <v>0</v>
      </c>
      <c r="K459" s="10"/>
      <c r="L459" s="10"/>
      <c r="M459">
        <v>9300</v>
      </c>
      <c r="N459" t="s">
        <v>1</v>
      </c>
      <c r="O459" t="s">
        <v>81</v>
      </c>
      <c r="P459" t="s">
        <v>82</v>
      </c>
      <c r="Q459">
        <v>5341135</v>
      </c>
      <c r="R459" t="s">
        <v>115</v>
      </c>
      <c r="S459" t="s">
        <v>93</v>
      </c>
      <c r="T459" t="s">
        <v>116</v>
      </c>
      <c r="U459" t="s">
        <v>117</v>
      </c>
      <c r="V459" t="s">
        <v>118</v>
      </c>
      <c r="W459">
        <v>8101</v>
      </c>
      <c r="X459" s="7">
        <v>45343</v>
      </c>
      <c r="Y459" s="7">
        <v>45343</v>
      </c>
      <c r="Z459" s="7">
        <v>45344</v>
      </c>
      <c r="AA459" t="s">
        <v>24</v>
      </c>
      <c r="AB459" s="2">
        <v>175530000</v>
      </c>
      <c r="AC459" s="2">
        <v>175530000</v>
      </c>
      <c r="AD459" s="2" t="s">
        <v>0</v>
      </c>
      <c r="AE459" s="2">
        <v>205094063.08000001</v>
      </c>
      <c r="AF459" s="2">
        <v>205094063.08000001</v>
      </c>
      <c r="AG459">
        <v>0.85582230000000004</v>
      </c>
      <c r="AH459" s="18"/>
      <c r="AI459" t="s">
        <v>88</v>
      </c>
      <c r="AJ459" t="s">
        <v>89</v>
      </c>
      <c r="AN459" s="18"/>
      <c r="AQ459" s="18"/>
      <c r="AR459" s="18"/>
      <c r="AS459" s="2"/>
      <c r="AT459" t="s">
        <v>90</v>
      </c>
      <c r="AU459" t="s">
        <v>91</v>
      </c>
      <c r="AV459" t="s">
        <v>90</v>
      </c>
      <c r="AW459" s="18">
        <v>0.82918000000000003</v>
      </c>
      <c r="AX459" s="13">
        <v>1</v>
      </c>
      <c r="AY459" s="11"/>
    </row>
    <row r="460" spans="1:51" hidden="1" x14ac:dyDescent="0.35">
      <c r="A460" s="14" t="str">
        <f>MatriceN[[#This Row],[ifrs_qualification]]&amp;"_"&amp;MatriceN[[#This Row],[underlying_nature]]</f>
        <v>ND_FINANCING</v>
      </c>
      <c r="B460" s="17" t="s">
        <v>113</v>
      </c>
      <c r="C460" s="17">
        <v>5341411</v>
      </c>
      <c r="D460" s="17" t="s">
        <v>79</v>
      </c>
      <c r="E460" s="17" t="s">
        <v>167</v>
      </c>
      <c r="F460" s="17">
        <v>0</v>
      </c>
      <c r="G460" s="17">
        <v>-919393.40999999992</v>
      </c>
      <c r="H460" s="17">
        <v>0</v>
      </c>
      <c r="I460" s="17">
        <v>0</v>
      </c>
      <c r="J460" s="17">
        <v>0</v>
      </c>
      <c r="K460" s="10"/>
      <c r="L460" s="10"/>
      <c r="M460">
        <v>9300</v>
      </c>
      <c r="N460" t="s">
        <v>1</v>
      </c>
      <c r="O460" t="s">
        <v>81</v>
      </c>
      <c r="P460" t="s">
        <v>82</v>
      </c>
      <c r="Q460">
        <v>5341411</v>
      </c>
      <c r="R460" t="s">
        <v>115</v>
      </c>
      <c r="S460" t="s">
        <v>95</v>
      </c>
      <c r="T460" t="s">
        <v>85</v>
      </c>
      <c r="U460" t="s">
        <v>99</v>
      </c>
      <c r="W460" t="s">
        <v>25</v>
      </c>
      <c r="X460" s="7">
        <v>45343</v>
      </c>
      <c r="Y460" s="7">
        <v>45344</v>
      </c>
      <c r="Z460" s="7">
        <v>45404</v>
      </c>
      <c r="AA460" t="s">
        <v>0</v>
      </c>
      <c r="AB460" s="2">
        <v>46142539.100000001</v>
      </c>
      <c r="AC460" s="2">
        <v>46142539.100000001</v>
      </c>
      <c r="AD460" s="2" t="s">
        <v>18</v>
      </c>
      <c r="AE460" s="2">
        <v>50000000</v>
      </c>
      <c r="AF460" s="2">
        <v>50000000</v>
      </c>
      <c r="AG460">
        <v>1.0809378999999999</v>
      </c>
      <c r="AH460" s="18"/>
      <c r="AI460" t="s">
        <v>88</v>
      </c>
      <c r="AJ460" t="s">
        <v>89</v>
      </c>
      <c r="AN460" s="18"/>
      <c r="AQ460" s="18"/>
      <c r="AR460" s="18"/>
      <c r="AS460" s="2"/>
      <c r="AT460" t="s">
        <v>90</v>
      </c>
      <c r="AU460" t="s">
        <v>91</v>
      </c>
      <c r="AV460" t="s">
        <v>90</v>
      </c>
      <c r="AW460" s="18">
        <v>1.0388999999999999</v>
      </c>
      <c r="AX460" s="13">
        <v>1</v>
      </c>
      <c r="AY460" s="11"/>
    </row>
    <row r="461" spans="1:51" hidden="1" x14ac:dyDescent="0.35">
      <c r="A461" s="14" t="str">
        <f>MatriceN[[#This Row],[ifrs_qualification]]&amp;"_"&amp;MatriceN[[#This Row],[underlying_nature]]</f>
        <v>ND_FINANCING</v>
      </c>
      <c r="B461" s="17" t="s">
        <v>113</v>
      </c>
      <c r="C461" s="17">
        <v>5342435</v>
      </c>
      <c r="D461" s="17" t="s">
        <v>79</v>
      </c>
      <c r="E461" s="17" t="s">
        <v>114</v>
      </c>
      <c r="F461" s="17">
        <v>0</v>
      </c>
      <c r="G461" s="17">
        <v>515729.1</v>
      </c>
      <c r="H461" s="17">
        <v>0</v>
      </c>
      <c r="I461" s="17">
        <v>0</v>
      </c>
      <c r="J461" s="17">
        <v>0</v>
      </c>
      <c r="K461" s="10"/>
      <c r="L461" s="10"/>
      <c r="M461">
        <v>9300</v>
      </c>
      <c r="N461" t="s">
        <v>1</v>
      </c>
      <c r="O461" t="s">
        <v>81</v>
      </c>
      <c r="P461" t="s">
        <v>82</v>
      </c>
      <c r="Q461">
        <v>5342435</v>
      </c>
      <c r="R461" t="s">
        <v>115</v>
      </c>
      <c r="S461" t="s">
        <v>93</v>
      </c>
      <c r="T461" t="s">
        <v>116</v>
      </c>
      <c r="U461" t="s">
        <v>117</v>
      </c>
      <c r="V461" t="s">
        <v>118</v>
      </c>
      <c r="W461">
        <v>8101</v>
      </c>
      <c r="X461" s="7">
        <v>45344</v>
      </c>
      <c r="Y461" s="7">
        <v>45344</v>
      </c>
      <c r="Z461" s="7">
        <v>45345</v>
      </c>
      <c r="AA461" t="s">
        <v>24</v>
      </c>
      <c r="AB461" s="2">
        <v>132230000</v>
      </c>
      <c r="AC461" s="2">
        <v>132230000</v>
      </c>
      <c r="AD461" s="2" t="s">
        <v>0</v>
      </c>
      <c r="AE461" s="2">
        <v>154386050.12</v>
      </c>
      <c r="AF461" s="2">
        <v>154386050.12</v>
      </c>
      <c r="AG461">
        <v>0.85646080000000002</v>
      </c>
      <c r="AH461" s="18"/>
      <c r="AI461" t="s">
        <v>88</v>
      </c>
      <c r="AJ461" t="s">
        <v>89</v>
      </c>
      <c r="AN461" s="18"/>
      <c r="AQ461" s="18"/>
      <c r="AR461" s="18"/>
      <c r="AS461" s="2"/>
      <c r="AT461" t="s">
        <v>90</v>
      </c>
      <c r="AU461" t="s">
        <v>91</v>
      </c>
      <c r="AV461" t="s">
        <v>90</v>
      </c>
      <c r="AW461" s="18">
        <v>0.82918000000000003</v>
      </c>
      <c r="AX461" s="13">
        <v>1</v>
      </c>
      <c r="AY461" s="11"/>
    </row>
    <row r="462" spans="1:51" hidden="1" x14ac:dyDescent="0.35">
      <c r="A462" s="14" t="str">
        <f>MatriceN[[#This Row],[ifrs_qualification]]&amp;"_"&amp;MatriceN[[#This Row],[underlying_nature]]</f>
        <v>ND_OTHER</v>
      </c>
      <c r="B462" s="17" t="s">
        <v>113</v>
      </c>
      <c r="C462" s="17">
        <v>5342582</v>
      </c>
      <c r="D462" s="17" t="s">
        <v>79</v>
      </c>
      <c r="E462" s="17" t="s">
        <v>127</v>
      </c>
      <c r="F462" s="17">
        <v>0</v>
      </c>
      <c r="G462" s="17">
        <v>13075.78</v>
      </c>
      <c r="H462" s="17">
        <v>0</v>
      </c>
      <c r="I462" s="17">
        <v>0</v>
      </c>
      <c r="J462" s="17">
        <v>0</v>
      </c>
      <c r="K462" s="10"/>
      <c r="L462" s="10"/>
      <c r="M462">
        <v>9300</v>
      </c>
      <c r="N462" t="s">
        <v>1</v>
      </c>
      <c r="O462" t="s">
        <v>81</v>
      </c>
      <c r="P462" t="s">
        <v>82</v>
      </c>
      <c r="Q462">
        <v>5342582</v>
      </c>
      <c r="R462" t="s">
        <v>136</v>
      </c>
      <c r="S462" t="s">
        <v>95</v>
      </c>
      <c r="T462" t="s">
        <v>116</v>
      </c>
      <c r="U462" t="s">
        <v>144</v>
      </c>
      <c r="V462" t="s">
        <v>145</v>
      </c>
      <c r="W462">
        <v>8088</v>
      </c>
      <c r="X462" s="7">
        <v>45344</v>
      </c>
      <c r="Y462" s="7">
        <v>45351</v>
      </c>
      <c r="Z462" s="7">
        <v>45379</v>
      </c>
      <c r="AA462" t="s">
        <v>0</v>
      </c>
      <c r="AB462" s="2">
        <v>2306878.1</v>
      </c>
      <c r="AC462" s="2">
        <v>2306878.1</v>
      </c>
      <c r="AD462" s="2" t="s">
        <v>143</v>
      </c>
      <c r="AE462" s="2">
        <v>18000000</v>
      </c>
      <c r="AF462" s="2">
        <v>18000000</v>
      </c>
      <c r="AG462">
        <v>7.8091913999999996</v>
      </c>
      <c r="AH462" s="18"/>
      <c r="AI462" t="s">
        <v>88</v>
      </c>
      <c r="AJ462" t="s">
        <v>89</v>
      </c>
      <c r="AN462" s="18"/>
      <c r="AQ462" s="18"/>
      <c r="AR462" s="18"/>
      <c r="AS462" s="2"/>
      <c r="AT462" t="s">
        <v>90</v>
      </c>
      <c r="AU462" t="s">
        <v>91</v>
      </c>
      <c r="AV462" t="s">
        <v>90</v>
      </c>
      <c r="AW462" s="18">
        <v>7.6010999999999997</v>
      </c>
      <c r="AX462" s="13">
        <v>1</v>
      </c>
      <c r="AY462" s="11"/>
    </row>
    <row r="463" spans="1:51" hidden="1" x14ac:dyDescent="0.35">
      <c r="A463" s="14" t="str">
        <f>MatriceN[[#This Row],[ifrs_qualification]]&amp;"_"&amp;MatriceN[[#This Row],[underlying_nature]]</f>
        <v>ND_OTHER</v>
      </c>
      <c r="B463" s="17" t="s">
        <v>113</v>
      </c>
      <c r="C463" s="17">
        <v>5342585</v>
      </c>
      <c r="D463" s="17" t="s">
        <v>79</v>
      </c>
      <c r="E463" s="17" t="s">
        <v>127</v>
      </c>
      <c r="F463" s="17">
        <v>0</v>
      </c>
      <c r="G463" s="17">
        <v>-13075.78</v>
      </c>
      <c r="H463" s="17">
        <v>0</v>
      </c>
      <c r="I463" s="17">
        <v>0</v>
      </c>
      <c r="J463" s="17">
        <v>0</v>
      </c>
      <c r="K463" s="10"/>
      <c r="L463" s="10"/>
      <c r="M463">
        <v>9300</v>
      </c>
      <c r="N463" t="s">
        <v>1</v>
      </c>
      <c r="O463" t="s">
        <v>81</v>
      </c>
      <c r="P463" t="s">
        <v>82</v>
      </c>
      <c r="Q463">
        <v>5342585</v>
      </c>
      <c r="R463" t="s">
        <v>136</v>
      </c>
      <c r="S463" t="s">
        <v>93</v>
      </c>
      <c r="T463" t="s">
        <v>85</v>
      </c>
      <c r="U463" t="s">
        <v>86</v>
      </c>
      <c r="W463" t="s">
        <v>87</v>
      </c>
      <c r="X463" s="7">
        <v>45344</v>
      </c>
      <c r="Y463" s="7">
        <v>45351</v>
      </c>
      <c r="Z463" s="7">
        <v>45379</v>
      </c>
      <c r="AA463" t="s">
        <v>143</v>
      </c>
      <c r="AB463" s="2">
        <v>18000000</v>
      </c>
      <c r="AC463" s="2">
        <v>18000000</v>
      </c>
      <c r="AD463" s="2" t="s">
        <v>0</v>
      </c>
      <c r="AE463" s="2">
        <v>2306878.1</v>
      </c>
      <c r="AF463" s="2">
        <v>2306878.1</v>
      </c>
      <c r="AG463">
        <v>7.8091913999999996</v>
      </c>
      <c r="AH463" s="18"/>
      <c r="AI463" t="s">
        <v>88</v>
      </c>
      <c r="AJ463" t="s">
        <v>89</v>
      </c>
      <c r="AN463" s="18"/>
      <c r="AQ463" s="18"/>
      <c r="AR463" s="18"/>
      <c r="AS463" s="2"/>
      <c r="AT463" t="s">
        <v>90</v>
      </c>
      <c r="AU463" t="s">
        <v>91</v>
      </c>
      <c r="AV463" t="s">
        <v>90</v>
      </c>
      <c r="AW463" s="18">
        <v>7.6010999999999997</v>
      </c>
      <c r="AX463" s="13">
        <v>1</v>
      </c>
      <c r="AY463" s="11"/>
    </row>
    <row r="464" spans="1:51" hidden="1" x14ac:dyDescent="0.35">
      <c r="A464" s="14" t="str">
        <f>MatriceN[[#This Row],[ifrs_qualification]]&amp;"_"&amp;MatriceN[[#This Row],[underlying_nature]]</f>
        <v>ND_TRANSLAT</v>
      </c>
      <c r="B464" s="17" t="s">
        <v>146</v>
      </c>
      <c r="C464" s="17">
        <v>5342655</v>
      </c>
      <c r="D464" s="17" t="s">
        <v>79</v>
      </c>
      <c r="E464" s="17" t="s">
        <v>80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0"/>
      <c r="L464" s="10"/>
      <c r="M464">
        <v>9300</v>
      </c>
      <c r="N464" t="s">
        <v>1</v>
      </c>
      <c r="O464" t="s">
        <v>81</v>
      </c>
      <c r="P464" t="s">
        <v>82</v>
      </c>
      <c r="Q464">
        <v>5342655</v>
      </c>
      <c r="R464" t="s">
        <v>147</v>
      </c>
      <c r="S464" t="s">
        <v>156</v>
      </c>
      <c r="T464" t="s">
        <v>85</v>
      </c>
      <c r="U464" t="s">
        <v>141</v>
      </c>
      <c r="W464" t="s">
        <v>142</v>
      </c>
      <c r="X464" s="7">
        <v>45344</v>
      </c>
      <c r="Y464" s="7">
        <v>45348</v>
      </c>
      <c r="Z464" s="7">
        <v>45351</v>
      </c>
      <c r="AA464" t="s">
        <v>0</v>
      </c>
      <c r="AB464" s="2">
        <v>21171895.260000002</v>
      </c>
      <c r="AC464" s="2">
        <v>21171895.260000002</v>
      </c>
      <c r="AD464" s="2" t="s">
        <v>176</v>
      </c>
      <c r="AE464" s="2">
        <v>163320000</v>
      </c>
      <c r="AF464" s="2">
        <v>163320000</v>
      </c>
      <c r="AG464">
        <v>7.7140000000000004</v>
      </c>
      <c r="AH464" s="18"/>
      <c r="AI464" t="s">
        <v>88</v>
      </c>
      <c r="AJ464" t="s">
        <v>89</v>
      </c>
      <c r="AN464" s="18"/>
      <c r="AQ464" s="18"/>
      <c r="AR464" s="18"/>
      <c r="AS464" s="2"/>
      <c r="AT464" t="s">
        <v>90</v>
      </c>
      <c r="AU464" t="s">
        <v>91</v>
      </c>
      <c r="AV464" t="s">
        <v>151</v>
      </c>
      <c r="AW464" s="18">
        <v>7.5833000000000004</v>
      </c>
      <c r="AX464" s="13">
        <v>1</v>
      </c>
      <c r="AY464" s="11"/>
    </row>
    <row r="465" spans="1:51" hidden="1" x14ac:dyDescent="0.35">
      <c r="A465" s="14" t="str">
        <f>MatriceN[[#This Row],[ifrs_qualification]]&amp;"_"&amp;MatriceN[[#This Row],[underlying_nature]]</f>
        <v>ND_TRANSLAT</v>
      </c>
      <c r="B465" s="17" t="s">
        <v>146</v>
      </c>
      <c r="C465" s="17">
        <v>5342656</v>
      </c>
      <c r="D465" s="17" t="s">
        <v>79</v>
      </c>
      <c r="E465" s="17" t="s">
        <v>80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0"/>
      <c r="L465" s="10"/>
      <c r="M465">
        <v>9300</v>
      </c>
      <c r="N465" t="s">
        <v>1</v>
      </c>
      <c r="O465" t="s">
        <v>81</v>
      </c>
      <c r="P465" t="s">
        <v>82</v>
      </c>
      <c r="Q465">
        <v>5342656</v>
      </c>
      <c r="R465" t="s">
        <v>147</v>
      </c>
      <c r="S465" t="s">
        <v>154</v>
      </c>
      <c r="T465" t="s">
        <v>85</v>
      </c>
      <c r="U465" t="s">
        <v>141</v>
      </c>
      <c r="W465" t="s">
        <v>142</v>
      </c>
      <c r="X465" s="7">
        <v>45344</v>
      </c>
      <c r="Y465" s="7">
        <v>45348</v>
      </c>
      <c r="Z465" s="7">
        <v>45379</v>
      </c>
      <c r="AA465" t="s">
        <v>176</v>
      </c>
      <c r="AB465" s="2">
        <v>163320000</v>
      </c>
      <c r="AC465" s="2">
        <v>163320000</v>
      </c>
      <c r="AD465" s="2" t="s">
        <v>0</v>
      </c>
      <c r="AE465" s="2">
        <v>21143116.059999999</v>
      </c>
      <c r="AF465" s="2">
        <v>21143116.059999999</v>
      </c>
      <c r="AG465">
        <v>7.7140000000000004</v>
      </c>
      <c r="AH465" s="18"/>
      <c r="AI465" t="s">
        <v>88</v>
      </c>
      <c r="AJ465" t="s">
        <v>89</v>
      </c>
      <c r="AN465" s="18"/>
      <c r="AQ465" s="18"/>
      <c r="AR465" s="18"/>
      <c r="AS465" s="2"/>
      <c r="AT465" t="s">
        <v>90</v>
      </c>
      <c r="AU465" t="s">
        <v>91</v>
      </c>
      <c r="AV465" t="s">
        <v>151</v>
      </c>
      <c r="AW465" s="18">
        <v>7.5833000000000004</v>
      </c>
      <c r="AX465" s="13">
        <v>1</v>
      </c>
      <c r="AY465" s="11"/>
    </row>
    <row r="466" spans="1:51" hidden="1" x14ac:dyDescent="0.35">
      <c r="A466" s="14" t="str">
        <f>MatriceN[[#This Row],[ifrs_qualification]]&amp;"_"&amp;MatriceN[[#This Row],[underlying_nature]]</f>
        <v>ND_TRANSLAT</v>
      </c>
      <c r="B466" s="17" t="s">
        <v>146</v>
      </c>
      <c r="C466" s="17">
        <v>5342659</v>
      </c>
      <c r="D466" s="17" t="s">
        <v>79</v>
      </c>
      <c r="E466" s="17" t="s">
        <v>80</v>
      </c>
      <c r="F466" s="17">
        <v>0</v>
      </c>
      <c r="G466" s="17">
        <v>119175.29999999999</v>
      </c>
      <c r="H466" s="17">
        <v>0</v>
      </c>
      <c r="I466" s="17">
        <v>0</v>
      </c>
      <c r="J466" s="17">
        <v>0</v>
      </c>
      <c r="K466" s="10"/>
      <c r="L466" s="10"/>
      <c r="M466">
        <v>9300</v>
      </c>
      <c r="N466" t="s">
        <v>1</v>
      </c>
      <c r="O466" t="s">
        <v>81</v>
      </c>
      <c r="P466" t="s">
        <v>82</v>
      </c>
      <c r="Q466">
        <v>5342659</v>
      </c>
      <c r="R466" t="s">
        <v>147</v>
      </c>
      <c r="S466" t="s">
        <v>93</v>
      </c>
      <c r="T466" t="s">
        <v>85</v>
      </c>
      <c r="U466" t="s">
        <v>96</v>
      </c>
      <c r="W466" t="s">
        <v>2</v>
      </c>
      <c r="X466" s="7">
        <v>45344</v>
      </c>
      <c r="Y466" s="7">
        <v>45348</v>
      </c>
      <c r="Z466" s="7">
        <v>45440</v>
      </c>
      <c r="AA466" t="s">
        <v>24</v>
      </c>
      <c r="AB466" s="2">
        <v>20888457</v>
      </c>
      <c r="AC466" s="2">
        <v>20888457</v>
      </c>
      <c r="AD466" s="2" t="s">
        <v>0</v>
      </c>
      <c r="AE466" s="2">
        <v>24315262.93</v>
      </c>
      <c r="AF466" s="2">
        <v>24315262.93</v>
      </c>
      <c r="AG466">
        <v>0.85628000000000004</v>
      </c>
      <c r="AH466" s="18"/>
      <c r="AI466" t="s">
        <v>88</v>
      </c>
      <c r="AJ466" t="s">
        <v>89</v>
      </c>
      <c r="AN466" s="18"/>
      <c r="AQ466" s="18"/>
      <c r="AR466" s="18"/>
      <c r="AS466" s="2"/>
      <c r="AT466" t="s">
        <v>90</v>
      </c>
      <c r="AU466" t="s">
        <v>91</v>
      </c>
      <c r="AV466" t="s">
        <v>151</v>
      </c>
      <c r="AW466" s="18">
        <v>0.82918000000000003</v>
      </c>
      <c r="AX466" s="13">
        <v>1</v>
      </c>
      <c r="AY466" s="11"/>
    </row>
    <row r="467" spans="1:51" hidden="1" x14ac:dyDescent="0.35">
      <c r="A467" s="14" t="str">
        <f>MatriceN[[#This Row],[ifrs_qualification]]&amp;"_"&amp;MatriceN[[#This Row],[underlying_nature]]</f>
        <v>ND_TRANSLAT</v>
      </c>
      <c r="B467" s="17" t="s">
        <v>146</v>
      </c>
      <c r="C467" s="17">
        <v>5342698</v>
      </c>
      <c r="D467" s="17" t="s">
        <v>79</v>
      </c>
      <c r="E467" s="17" t="s">
        <v>80</v>
      </c>
      <c r="F467" s="17">
        <v>0</v>
      </c>
      <c r="G467" s="17">
        <v>-89419.840000000011</v>
      </c>
      <c r="H467" s="17">
        <v>0</v>
      </c>
      <c r="I467" s="17">
        <v>0</v>
      </c>
      <c r="J467" s="17">
        <v>0</v>
      </c>
      <c r="K467" s="10"/>
      <c r="L467" s="10"/>
      <c r="M467">
        <v>9300</v>
      </c>
      <c r="N467" t="s">
        <v>1</v>
      </c>
      <c r="O467" t="s">
        <v>81</v>
      </c>
      <c r="P467" t="s">
        <v>82</v>
      </c>
      <c r="Q467">
        <v>5342698</v>
      </c>
      <c r="R467" t="s">
        <v>147</v>
      </c>
      <c r="S467" t="s">
        <v>93</v>
      </c>
      <c r="T467" t="s">
        <v>85</v>
      </c>
      <c r="U467" t="s">
        <v>168</v>
      </c>
      <c r="W467" t="s">
        <v>3</v>
      </c>
      <c r="X467" s="7">
        <v>45344</v>
      </c>
      <c r="Y467" s="7">
        <v>45348</v>
      </c>
      <c r="Z467" s="7">
        <v>45440</v>
      </c>
      <c r="AA467" t="s">
        <v>18</v>
      </c>
      <c r="AB467" s="2">
        <v>35199066.670000002</v>
      </c>
      <c r="AC467" s="2">
        <v>35199066.670000002</v>
      </c>
      <c r="AD467" s="2" t="s">
        <v>0</v>
      </c>
      <c r="AE467" s="2">
        <v>32334581.649999999</v>
      </c>
      <c r="AF467" s="2">
        <v>32334581.649999999</v>
      </c>
      <c r="AG467">
        <v>1.0844800000000001</v>
      </c>
      <c r="AH467" s="18"/>
      <c r="AI467" t="s">
        <v>88</v>
      </c>
      <c r="AJ467" t="s">
        <v>89</v>
      </c>
      <c r="AN467" s="18"/>
      <c r="AQ467" s="18"/>
      <c r="AR467" s="18"/>
      <c r="AS467" s="2"/>
      <c r="AT467" t="s">
        <v>90</v>
      </c>
      <c r="AU467" t="s">
        <v>91</v>
      </c>
      <c r="AV467" t="s">
        <v>151</v>
      </c>
      <c r="AW467" s="18">
        <v>1.0388999999999999</v>
      </c>
      <c r="AX467" s="13">
        <v>1</v>
      </c>
      <c r="AY467" s="11"/>
    </row>
    <row r="468" spans="1:51" hidden="1" x14ac:dyDescent="0.35">
      <c r="A468" s="14" t="str">
        <f>MatriceN[[#This Row],[ifrs_qualification]]&amp;"_"&amp;MatriceN[[#This Row],[underlying_nature]]</f>
        <v>ND_OTHER</v>
      </c>
      <c r="B468" s="17" t="s">
        <v>113</v>
      </c>
      <c r="C468" s="17">
        <v>5342734</v>
      </c>
      <c r="D468" s="17" t="s">
        <v>79</v>
      </c>
      <c r="E468" s="17" t="s">
        <v>127</v>
      </c>
      <c r="F468" s="17">
        <v>0</v>
      </c>
      <c r="G468" s="17">
        <v>17470.28</v>
      </c>
      <c r="H468" s="17">
        <v>0</v>
      </c>
      <c r="I468" s="17">
        <v>0</v>
      </c>
      <c r="J468" s="17">
        <v>0</v>
      </c>
      <c r="K468" s="10"/>
      <c r="L468" s="10"/>
      <c r="M468">
        <v>9300</v>
      </c>
      <c r="N468" t="s">
        <v>1</v>
      </c>
      <c r="O468" t="s">
        <v>81</v>
      </c>
      <c r="P468" t="s">
        <v>82</v>
      </c>
      <c r="Q468">
        <v>5342734</v>
      </c>
      <c r="R468" t="s">
        <v>136</v>
      </c>
      <c r="S468" t="s">
        <v>95</v>
      </c>
      <c r="T468" t="s">
        <v>116</v>
      </c>
      <c r="U468" t="s">
        <v>144</v>
      </c>
      <c r="V468" t="s">
        <v>145</v>
      </c>
      <c r="W468">
        <v>8088</v>
      </c>
      <c r="X468" s="7">
        <v>45344</v>
      </c>
      <c r="Y468" s="7">
        <v>45351</v>
      </c>
      <c r="Z468" s="7">
        <v>45379</v>
      </c>
      <c r="AA468" t="s">
        <v>0</v>
      </c>
      <c r="AB468" s="2">
        <v>3080840.89</v>
      </c>
      <c r="AC468" s="2">
        <v>3080840.89</v>
      </c>
      <c r="AD468" s="2" t="s">
        <v>143</v>
      </c>
      <c r="AE468" s="2">
        <v>24049422.920000002</v>
      </c>
      <c r="AF468" s="2">
        <v>24049422.920000002</v>
      </c>
      <c r="AG468">
        <v>7.8125508999999997</v>
      </c>
      <c r="AH468" s="18"/>
      <c r="AI468" t="s">
        <v>88</v>
      </c>
      <c r="AJ468" t="s">
        <v>89</v>
      </c>
      <c r="AN468" s="18"/>
      <c r="AQ468" s="18"/>
      <c r="AR468" s="18"/>
      <c r="AS468" s="2"/>
      <c r="AT468" t="s">
        <v>90</v>
      </c>
      <c r="AU468" t="s">
        <v>91</v>
      </c>
      <c r="AV468" t="s">
        <v>90</v>
      </c>
      <c r="AW468" s="18">
        <v>7.6010999999999997</v>
      </c>
      <c r="AX468" s="13">
        <v>1</v>
      </c>
      <c r="AY468" s="11"/>
    </row>
    <row r="469" spans="1:51" hidden="1" x14ac:dyDescent="0.35">
      <c r="A469" s="14" t="str">
        <f>MatriceN[[#This Row],[ifrs_qualification]]&amp;"_"&amp;MatriceN[[#This Row],[underlying_nature]]</f>
        <v>ND_OTHER</v>
      </c>
      <c r="B469" s="17" t="s">
        <v>113</v>
      </c>
      <c r="C469" s="17">
        <v>5342736</v>
      </c>
      <c r="D469" s="17" t="s">
        <v>79</v>
      </c>
      <c r="E469" s="17" t="s">
        <v>127</v>
      </c>
      <c r="F469" s="17">
        <v>0</v>
      </c>
      <c r="G469" s="17">
        <v>-17470.28</v>
      </c>
      <c r="H469" s="17">
        <v>0</v>
      </c>
      <c r="I469" s="17">
        <v>0</v>
      </c>
      <c r="J469" s="17">
        <v>0</v>
      </c>
      <c r="K469" s="10"/>
      <c r="L469" s="10"/>
      <c r="M469">
        <v>9300</v>
      </c>
      <c r="N469" t="s">
        <v>1</v>
      </c>
      <c r="O469" t="s">
        <v>81</v>
      </c>
      <c r="P469" t="s">
        <v>82</v>
      </c>
      <c r="Q469">
        <v>5342736</v>
      </c>
      <c r="R469" t="s">
        <v>136</v>
      </c>
      <c r="S469" t="s">
        <v>93</v>
      </c>
      <c r="T469" t="s">
        <v>85</v>
      </c>
      <c r="U469" t="s">
        <v>86</v>
      </c>
      <c r="W469" t="s">
        <v>87</v>
      </c>
      <c r="X469" s="7">
        <v>45344</v>
      </c>
      <c r="Y469" s="7">
        <v>45351</v>
      </c>
      <c r="Z469" s="7">
        <v>45379</v>
      </c>
      <c r="AA469" t="s">
        <v>143</v>
      </c>
      <c r="AB469" s="2">
        <v>24049422.920000002</v>
      </c>
      <c r="AC469" s="2">
        <v>24049422.920000002</v>
      </c>
      <c r="AD469" s="2" t="s">
        <v>0</v>
      </c>
      <c r="AE469" s="2">
        <v>3080840.89</v>
      </c>
      <c r="AF469" s="2">
        <v>3080840.89</v>
      </c>
      <c r="AG469">
        <v>7.8125508999999997</v>
      </c>
      <c r="AH469" s="18"/>
      <c r="AI469" t="s">
        <v>88</v>
      </c>
      <c r="AJ469" t="s">
        <v>89</v>
      </c>
      <c r="AN469" s="18"/>
      <c r="AQ469" s="18"/>
      <c r="AR469" s="18"/>
      <c r="AS469" s="2"/>
      <c r="AT469" t="s">
        <v>90</v>
      </c>
      <c r="AU469" t="s">
        <v>91</v>
      </c>
      <c r="AV469" t="s">
        <v>90</v>
      </c>
      <c r="AW469" s="18">
        <v>7.6010999999999997</v>
      </c>
      <c r="AX469" s="13">
        <v>1</v>
      </c>
      <c r="AY469" s="11"/>
    </row>
    <row r="470" spans="1:51" hidden="1" x14ac:dyDescent="0.35">
      <c r="A470" s="14" t="str">
        <f>MatriceN[[#This Row],[ifrs_qualification]]&amp;"_"&amp;MatriceN[[#This Row],[underlying_nature]]</f>
        <v>ND_FINANCING</v>
      </c>
      <c r="B470" s="17" t="s">
        <v>113</v>
      </c>
      <c r="C470" s="17">
        <v>5342737</v>
      </c>
      <c r="D470" s="17" t="s">
        <v>79</v>
      </c>
      <c r="E470" s="17" t="s">
        <v>167</v>
      </c>
      <c r="F470" s="17">
        <v>0</v>
      </c>
      <c r="G470" s="17">
        <v>131726.39000000001</v>
      </c>
      <c r="H470" s="17">
        <v>0</v>
      </c>
      <c r="I470" s="17">
        <v>0</v>
      </c>
      <c r="J470" s="17">
        <v>0</v>
      </c>
      <c r="K470" s="10"/>
      <c r="L470" s="10"/>
      <c r="M470">
        <v>9300</v>
      </c>
      <c r="N470" t="s">
        <v>1</v>
      </c>
      <c r="O470" t="s">
        <v>81</v>
      </c>
      <c r="P470" t="s">
        <v>82</v>
      </c>
      <c r="Q470">
        <v>5342737</v>
      </c>
      <c r="R470" t="s">
        <v>115</v>
      </c>
      <c r="S470" t="s">
        <v>95</v>
      </c>
      <c r="T470" t="s">
        <v>85</v>
      </c>
      <c r="U470" t="s">
        <v>97</v>
      </c>
      <c r="W470" t="s">
        <v>98</v>
      </c>
      <c r="X470" s="7">
        <v>45344</v>
      </c>
      <c r="Y470" s="7">
        <v>45345</v>
      </c>
      <c r="Z470" s="7">
        <v>45435</v>
      </c>
      <c r="AA470" t="s">
        <v>0</v>
      </c>
      <c r="AB470" s="2">
        <v>71360639.629999995</v>
      </c>
      <c r="AC470" s="2">
        <v>71360639.629999995</v>
      </c>
      <c r="AD470" s="2" t="s">
        <v>18</v>
      </c>
      <c r="AE470" s="2">
        <v>77450000</v>
      </c>
      <c r="AF470" s="2">
        <v>77450000</v>
      </c>
      <c r="AG470">
        <v>1.0813218</v>
      </c>
      <c r="AH470" s="18"/>
      <c r="AI470" t="s">
        <v>88</v>
      </c>
      <c r="AJ470" t="s">
        <v>89</v>
      </c>
      <c r="AN470" s="18"/>
      <c r="AQ470" s="18"/>
      <c r="AR470" s="18"/>
      <c r="AS470" s="2"/>
      <c r="AT470" t="s">
        <v>90</v>
      </c>
      <c r="AU470" t="s">
        <v>91</v>
      </c>
      <c r="AV470" t="s">
        <v>90</v>
      </c>
      <c r="AW470" s="18">
        <v>1.0388999999999999</v>
      </c>
      <c r="AX470" s="13">
        <v>1</v>
      </c>
      <c r="AY470" s="11"/>
    </row>
    <row r="471" spans="1:51" hidden="1" x14ac:dyDescent="0.35">
      <c r="A471" s="14" t="str">
        <f>MatriceN[[#This Row],[ifrs_qualification]]&amp;"_"&amp;MatriceN[[#This Row],[underlying_nature]]</f>
        <v>ND_OTHER</v>
      </c>
      <c r="B471" s="17" t="s">
        <v>113</v>
      </c>
      <c r="C471" s="17">
        <v>5344040</v>
      </c>
      <c r="D471" s="17" t="s">
        <v>79</v>
      </c>
      <c r="E471" s="17" t="s">
        <v>127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0"/>
      <c r="L471" s="10"/>
      <c r="M471">
        <v>9300</v>
      </c>
      <c r="N471" t="s">
        <v>1</v>
      </c>
      <c r="O471" t="s">
        <v>81</v>
      </c>
      <c r="P471" t="s">
        <v>82</v>
      </c>
      <c r="Q471">
        <v>5344040</v>
      </c>
      <c r="R471" t="s">
        <v>136</v>
      </c>
      <c r="S471" t="s">
        <v>278</v>
      </c>
      <c r="T471" t="s">
        <v>85</v>
      </c>
      <c r="U471" t="s">
        <v>129</v>
      </c>
      <c r="X471" s="7">
        <v>45335</v>
      </c>
      <c r="Y471" s="7">
        <v>45335</v>
      </c>
      <c r="Z471" s="7">
        <v>45902</v>
      </c>
      <c r="AA471" t="s">
        <v>18</v>
      </c>
      <c r="AB471" s="2">
        <v>10997243</v>
      </c>
      <c r="AC471" s="2">
        <v>10997243</v>
      </c>
      <c r="AD471" s="2" t="s">
        <v>130</v>
      </c>
      <c r="AE471" s="2">
        <v>201854395.27000001</v>
      </c>
      <c r="AF471" s="2">
        <v>201854395.27000001</v>
      </c>
      <c r="AG471">
        <v>18.355</v>
      </c>
      <c r="AH471" s="18"/>
      <c r="AI471" t="s">
        <v>88</v>
      </c>
      <c r="AJ471" t="s">
        <v>89</v>
      </c>
      <c r="AN471" s="18"/>
      <c r="AQ471" s="18"/>
      <c r="AR471" s="18"/>
      <c r="AS471" s="2"/>
      <c r="AT471" t="s">
        <v>90</v>
      </c>
      <c r="AU471" t="s">
        <v>91</v>
      </c>
      <c r="AV471" t="s">
        <v>90</v>
      </c>
      <c r="AW471" s="18">
        <v>1.0388999999999999</v>
      </c>
      <c r="AX471" s="13">
        <v>1</v>
      </c>
      <c r="AY471" s="11"/>
    </row>
    <row r="472" spans="1:51" hidden="1" x14ac:dyDescent="0.35">
      <c r="A472" s="14" t="str">
        <f>MatriceN[[#This Row],[ifrs_qualification]]&amp;"_"&amp;MatriceN[[#This Row],[underlying_nature]]</f>
        <v>ND_OTHER</v>
      </c>
      <c r="B472" s="17" t="s">
        <v>113</v>
      </c>
      <c r="C472" s="17">
        <v>5344042</v>
      </c>
      <c r="D472" s="17" t="s">
        <v>79</v>
      </c>
      <c r="E472" s="17" t="s">
        <v>127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0"/>
      <c r="L472" s="10"/>
      <c r="M472">
        <v>9300</v>
      </c>
      <c r="N472" t="s">
        <v>1</v>
      </c>
      <c r="O472" t="s">
        <v>81</v>
      </c>
      <c r="P472" t="s">
        <v>82</v>
      </c>
      <c r="Q472">
        <v>5344042</v>
      </c>
      <c r="R472" t="s">
        <v>136</v>
      </c>
      <c r="S472" t="s">
        <v>279</v>
      </c>
      <c r="T472" t="s">
        <v>85</v>
      </c>
      <c r="U472" t="s">
        <v>133</v>
      </c>
      <c r="V472" t="s">
        <v>134</v>
      </c>
      <c r="W472" t="s">
        <v>135</v>
      </c>
      <c r="X472" s="7">
        <v>45335</v>
      </c>
      <c r="Y472" s="7">
        <v>45335</v>
      </c>
      <c r="Z472" s="7">
        <v>45902</v>
      </c>
      <c r="AA472" t="s">
        <v>18</v>
      </c>
      <c r="AB472" s="2">
        <v>10997243</v>
      </c>
      <c r="AC472" s="2">
        <v>10997243</v>
      </c>
      <c r="AD472" s="2" t="s">
        <v>130</v>
      </c>
      <c r="AE472" s="2">
        <v>201854395.27000001</v>
      </c>
      <c r="AF472" s="2">
        <v>201854395.27000001</v>
      </c>
      <c r="AG472">
        <v>18.355</v>
      </c>
      <c r="AH472" s="18"/>
      <c r="AI472" t="s">
        <v>88</v>
      </c>
      <c r="AJ472" t="s">
        <v>89</v>
      </c>
      <c r="AN472" s="18"/>
      <c r="AQ472" s="18"/>
      <c r="AR472" s="18"/>
      <c r="AS472" s="2"/>
      <c r="AT472" t="s">
        <v>90</v>
      </c>
      <c r="AU472" t="s">
        <v>91</v>
      </c>
      <c r="AV472" t="s">
        <v>90</v>
      </c>
      <c r="AW472" s="18">
        <v>1.0388999999999999</v>
      </c>
      <c r="AX472" s="13">
        <v>1</v>
      </c>
      <c r="AY472" s="11"/>
    </row>
    <row r="473" spans="1:51" hidden="1" x14ac:dyDescent="0.35">
      <c r="A473" s="14" t="str">
        <f>MatriceN[[#This Row],[ifrs_qualification]]&amp;"_"&amp;MatriceN[[#This Row],[underlying_nature]]</f>
        <v>ND_FINANCING</v>
      </c>
      <c r="B473" s="17" t="s">
        <v>113</v>
      </c>
      <c r="C473" s="17">
        <v>5345172</v>
      </c>
      <c r="D473" s="17" t="s">
        <v>79</v>
      </c>
      <c r="E473" s="17" t="s">
        <v>114</v>
      </c>
      <c r="F473" s="17">
        <v>0</v>
      </c>
      <c r="G473" s="17">
        <v>-226998.83</v>
      </c>
      <c r="H473" s="17">
        <v>0</v>
      </c>
      <c r="I473" s="17">
        <v>0</v>
      </c>
      <c r="J473" s="17">
        <v>0</v>
      </c>
      <c r="K473" s="10"/>
      <c r="L473" s="10"/>
      <c r="M473">
        <v>9300</v>
      </c>
      <c r="N473" t="s">
        <v>1</v>
      </c>
      <c r="O473" t="s">
        <v>81</v>
      </c>
      <c r="P473" t="s">
        <v>82</v>
      </c>
      <c r="Q473">
        <v>5345172</v>
      </c>
      <c r="R473" t="s">
        <v>115</v>
      </c>
      <c r="S473" t="s">
        <v>93</v>
      </c>
      <c r="T473" t="s">
        <v>116</v>
      </c>
      <c r="U473" t="s">
        <v>117</v>
      </c>
      <c r="V473" t="s">
        <v>118</v>
      </c>
      <c r="W473">
        <v>8101</v>
      </c>
      <c r="X473" s="7">
        <v>45348</v>
      </c>
      <c r="Y473" s="7">
        <v>45348</v>
      </c>
      <c r="Z473" s="7">
        <v>45349</v>
      </c>
      <c r="AA473" t="s">
        <v>24</v>
      </c>
      <c r="AB473" s="2">
        <v>132932000</v>
      </c>
      <c r="AC473" s="2">
        <v>132932000</v>
      </c>
      <c r="AD473" s="2" t="s">
        <v>0</v>
      </c>
      <c r="AE473" s="2">
        <v>155534053.06</v>
      </c>
      <c r="AF473" s="2">
        <v>155534053.06</v>
      </c>
      <c r="AG473">
        <v>0.85465199999999997</v>
      </c>
      <c r="AH473" s="18"/>
      <c r="AI473" t="s">
        <v>88</v>
      </c>
      <c r="AJ473" t="s">
        <v>89</v>
      </c>
      <c r="AN473" s="18"/>
      <c r="AQ473" s="18"/>
      <c r="AR473" s="18"/>
      <c r="AS473" s="2"/>
      <c r="AT473" t="s">
        <v>90</v>
      </c>
      <c r="AU473" t="s">
        <v>91</v>
      </c>
      <c r="AV473" t="s">
        <v>90</v>
      </c>
      <c r="AW473" s="18">
        <v>0.82918000000000003</v>
      </c>
      <c r="AX473" s="13">
        <v>1</v>
      </c>
      <c r="AY473" s="11"/>
    </row>
    <row r="474" spans="1:51" hidden="1" x14ac:dyDescent="0.35">
      <c r="A474" s="14" t="str">
        <f>MatriceN[[#This Row],[ifrs_qualification]]&amp;"_"&amp;MatriceN[[#This Row],[underlying_nature]]</f>
        <v>ND_FINANCING</v>
      </c>
      <c r="B474" s="17" t="s">
        <v>113</v>
      </c>
      <c r="C474" s="17">
        <v>5345387</v>
      </c>
      <c r="D474" s="17" t="s">
        <v>79</v>
      </c>
      <c r="E474" s="17" t="s">
        <v>167</v>
      </c>
      <c r="F474" s="17">
        <v>0</v>
      </c>
      <c r="G474" s="17">
        <v>110043.59999999999</v>
      </c>
      <c r="H474" s="17">
        <v>0</v>
      </c>
      <c r="I474" s="17">
        <v>0</v>
      </c>
      <c r="J474" s="17">
        <v>0</v>
      </c>
      <c r="K474" s="10"/>
      <c r="L474" s="10"/>
      <c r="M474">
        <v>9300</v>
      </c>
      <c r="N474" t="s">
        <v>1</v>
      </c>
      <c r="O474" t="s">
        <v>81</v>
      </c>
      <c r="P474" t="s">
        <v>82</v>
      </c>
      <c r="Q474">
        <v>5345387</v>
      </c>
      <c r="R474" t="s">
        <v>115</v>
      </c>
      <c r="S474" t="s">
        <v>95</v>
      </c>
      <c r="T474" t="s">
        <v>85</v>
      </c>
      <c r="U474" t="s">
        <v>182</v>
      </c>
      <c r="W474" t="s">
        <v>13</v>
      </c>
      <c r="X474" s="7">
        <v>45348</v>
      </c>
      <c r="Y474" s="7">
        <v>45349</v>
      </c>
      <c r="Z474" s="7">
        <v>45440</v>
      </c>
      <c r="AA474" t="s">
        <v>0</v>
      </c>
      <c r="AB474" s="2">
        <v>45929413.840000004</v>
      </c>
      <c r="AC474" s="2">
        <v>45929413.840000004</v>
      </c>
      <c r="AD474" s="2" t="s">
        <v>18</v>
      </c>
      <c r="AE474" s="2">
        <v>50000000</v>
      </c>
      <c r="AF474" s="2">
        <v>50000000</v>
      </c>
      <c r="AG474">
        <v>1.0845378999999999</v>
      </c>
      <c r="AH474" s="18"/>
      <c r="AI474" t="s">
        <v>88</v>
      </c>
      <c r="AJ474" t="s">
        <v>89</v>
      </c>
      <c r="AN474" s="18"/>
      <c r="AQ474" s="18"/>
      <c r="AR474" s="18"/>
      <c r="AS474" s="2"/>
      <c r="AT474" t="s">
        <v>90</v>
      </c>
      <c r="AU474" t="s">
        <v>91</v>
      </c>
      <c r="AV474" t="s">
        <v>90</v>
      </c>
      <c r="AW474" s="18">
        <v>1.0388999999999999</v>
      </c>
      <c r="AX474" s="13">
        <v>1</v>
      </c>
      <c r="AY474" s="11"/>
    </row>
    <row r="475" spans="1:51" hidden="1" x14ac:dyDescent="0.35">
      <c r="A475" s="14" t="str">
        <f>MatriceN[[#This Row],[ifrs_qualification]]&amp;"_"&amp;MatriceN[[#This Row],[underlying_nature]]</f>
        <v>ND_OTHER</v>
      </c>
      <c r="B475" s="17" t="s">
        <v>78</v>
      </c>
      <c r="C475" s="17">
        <v>5345548</v>
      </c>
      <c r="D475" s="17" t="s">
        <v>79</v>
      </c>
      <c r="E475" s="17" t="s">
        <v>80</v>
      </c>
      <c r="F475" s="17">
        <v>0</v>
      </c>
      <c r="G475" s="17">
        <v>-167282.26</v>
      </c>
      <c r="H475" s="17">
        <v>0</v>
      </c>
      <c r="I475" s="17">
        <v>0</v>
      </c>
      <c r="J475" s="17">
        <v>0</v>
      </c>
      <c r="K475" s="10"/>
      <c r="L475" s="10"/>
      <c r="M475">
        <v>9300</v>
      </c>
      <c r="N475" t="s">
        <v>1</v>
      </c>
      <c r="O475" t="s">
        <v>81</v>
      </c>
      <c r="P475" t="s">
        <v>82</v>
      </c>
      <c r="Q475">
        <v>5345548</v>
      </c>
      <c r="R475" t="s">
        <v>136</v>
      </c>
      <c r="S475" t="s">
        <v>93</v>
      </c>
      <c r="T475" t="s">
        <v>85</v>
      </c>
      <c r="U475" t="s">
        <v>141</v>
      </c>
      <c r="W475" t="s">
        <v>142</v>
      </c>
      <c r="X475" s="7">
        <v>45348</v>
      </c>
      <c r="Y475" s="7">
        <v>45351</v>
      </c>
      <c r="Z475" s="7">
        <v>45365</v>
      </c>
      <c r="AA475" t="s">
        <v>18</v>
      </c>
      <c r="AB475" s="2">
        <v>19985000</v>
      </c>
      <c r="AC475" s="2">
        <v>19985000</v>
      </c>
      <c r="AD475" s="2" t="s">
        <v>0</v>
      </c>
      <c r="AE475" s="2">
        <v>18416586.41</v>
      </c>
      <c r="AF475" s="2">
        <v>18416586.41</v>
      </c>
      <c r="AG475">
        <v>1.0845419999999999</v>
      </c>
      <c r="AH475" s="18"/>
      <c r="AI475" t="s">
        <v>88</v>
      </c>
      <c r="AJ475" t="s">
        <v>89</v>
      </c>
      <c r="AN475" s="18"/>
      <c r="AQ475" s="18"/>
      <c r="AR475" s="18"/>
      <c r="AS475" s="2"/>
      <c r="AT475" t="s">
        <v>90</v>
      </c>
      <c r="AU475" t="s">
        <v>91</v>
      </c>
      <c r="AV475" t="s">
        <v>92</v>
      </c>
      <c r="AW475" s="18">
        <v>1.0388999999999999</v>
      </c>
      <c r="AX475" s="13">
        <v>1</v>
      </c>
      <c r="AY475" s="11"/>
    </row>
    <row r="476" spans="1:51" hidden="1" x14ac:dyDescent="0.35">
      <c r="A476" s="14" t="str">
        <f>MatriceN[[#This Row],[ifrs_qualification]]&amp;"_"&amp;MatriceN[[#This Row],[underlying_nature]]</f>
        <v>ND_TRANSLAT</v>
      </c>
      <c r="B476" s="17" t="s">
        <v>146</v>
      </c>
      <c r="C476" s="17">
        <v>5347062</v>
      </c>
      <c r="D476" s="17" t="s">
        <v>79</v>
      </c>
      <c r="E476" s="17" t="s">
        <v>80</v>
      </c>
      <c r="F476" s="17">
        <v>0</v>
      </c>
      <c r="G476" s="17">
        <v>33920.26</v>
      </c>
      <c r="H476" s="17">
        <v>0</v>
      </c>
      <c r="I476" s="17">
        <v>0</v>
      </c>
      <c r="J476" s="17">
        <v>0</v>
      </c>
      <c r="K476" s="10"/>
      <c r="L476" s="10"/>
      <c r="M476">
        <v>9300</v>
      </c>
      <c r="N476" t="s">
        <v>1</v>
      </c>
      <c r="O476" t="s">
        <v>81</v>
      </c>
      <c r="P476" t="s">
        <v>82</v>
      </c>
      <c r="Q476">
        <v>5347062</v>
      </c>
      <c r="R476" t="s">
        <v>147</v>
      </c>
      <c r="S476" t="s">
        <v>137</v>
      </c>
      <c r="T476" t="s">
        <v>85</v>
      </c>
      <c r="U476" t="s">
        <v>104</v>
      </c>
      <c r="W476" t="s">
        <v>11</v>
      </c>
      <c r="X476" s="7">
        <v>45349</v>
      </c>
      <c r="Y476" s="7">
        <v>45351</v>
      </c>
      <c r="Z476" s="7">
        <v>45440</v>
      </c>
      <c r="AA476" t="s">
        <v>24</v>
      </c>
      <c r="AB476" s="2">
        <v>5332000</v>
      </c>
      <c r="AC476" s="2">
        <v>5332000</v>
      </c>
      <c r="AD476" s="2" t="s">
        <v>0</v>
      </c>
      <c r="AE476" s="2">
        <v>6213456.4699999997</v>
      </c>
      <c r="AF476" s="2">
        <v>6213456.4699999997</v>
      </c>
      <c r="AG476">
        <v>0.85543000000000002</v>
      </c>
      <c r="AH476" s="18"/>
      <c r="AI476" t="s">
        <v>88</v>
      </c>
      <c r="AJ476" t="s">
        <v>89</v>
      </c>
      <c r="AN476" s="18"/>
      <c r="AQ476" s="18"/>
      <c r="AR476" s="18"/>
      <c r="AS476" s="2"/>
      <c r="AT476" t="s">
        <v>90</v>
      </c>
      <c r="AU476" t="s">
        <v>91</v>
      </c>
      <c r="AV476" t="s">
        <v>151</v>
      </c>
      <c r="AW476" s="18">
        <v>0.82918000000000003</v>
      </c>
      <c r="AX476" s="13">
        <v>1</v>
      </c>
      <c r="AY476" s="11"/>
    </row>
    <row r="477" spans="1:51" hidden="1" x14ac:dyDescent="0.35">
      <c r="A477" s="14" t="str">
        <f>MatriceN[[#This Row],[ifrs_qualification]]&amp;"_"&amp;MatriceN[[#This Row],[underlying_nature]]</f>
        <v>ND_FINANCING</v>
      </c>
      <c r="B477" s="17" t="s">
        <v>113</v>
      </c>
      <c r="C477" s="17">
        <v>5347063</v>
      </c>
      <c r="D477" s="17" t="s">
        <v>79</v>
      </c>
      <c r="E477" s="17" t="s">
        <v>114</v>
      </c>
      <c r="F477" s="17">
        <v>0</v>
      </c>
      <c r="G477" s="17">
        <v>136961.43</v>
      </c>
      <c r="H477" s="17">
        <v>0</v>
      </c>
      <c r="I477" s="17">
        <v>0</v>
      </c>
      <c r="J477" s="17">
        <v>0</v>
      </c>
      <c r="K477" s="10"/>
      <c r="L477" s="10"/>
      <c r="M477">
        <v>9300</v>
      </c>
      <c r="N477" t="s">
        <v>1</v>
      </c>
      <c r="O477" t="s">
        <v>81</v>
      </c>
      <c r="P477" t="s">
        <v>82</v>
      </c>
      <c r="Q477">
        <v>5347063</v>
      </c>
      <c r="R477" t="s">
        <v>115</v>
      </c>
      <c r="S477" t="s">
        <v>93</v>
      </c>
      <c r="T477" t="s">
        <v>116</v>
      </c>
      <c r="U477" t="s">
        <v>117</v>
      </c>
      <c r="V477" t="s">
        <v>118</v>
      </c>
      <c r="W477">
        <v>8101</v>
      </c>
      <c r="X477" s="7">
        <v>45349</v>
      </c>
      <c r="Y477" s="7">
        <v>45349</v>
      </c>
      <c r="Z477" s="7">
        <v>45350</v>
      </c>
      <c r="AA477" t="s">
        <v>24</v>
      </c>
      <c r="AB477" s="2">
        <v>139332000</v>
      </c>
      <c r="AC477" s="2">
        <v>139332000</v>
      </c>
      <c r="AD477" s="2" t="s">
        <v>0</v>
      </c>
      <c r="AE477" s="2">
        <v>162835629.65000001</v>
      </c>
      <c r="AF477" s="2">
        <v>162835629.65000001</v>
      </c>
      <c r="AG477">
        <v>0.85563089999999997</v>
      </c>
      <c r="AH477" s="18"/>
      <c r="AI477" t="s">
        <v>88</v>
      </c>
      <c r="AJ477" t="s">
        <v>89</v>
      </c>
      <c r="AN477" s="18"/>
      <c r="AQ477" s="18"/>
      <c r="AR477" s="18"/>
      <c r="AS477" s="2"/>
      <c r="AT477" t="s">
        <v>90</v>
      </c>
      <c r="AU477" t="s">
        <v>91</v>
      </c>
      <c r="AV477" t="s">
        <v>90</v>
      </c>
      <c r="AW477" s="18">
        <v>0.82918000000000003</v>
      </c>
      <c r="AX477" s="13">
        <v>1</v>
      </c>
      <c r="AY477" s="11"/>
    </row>
    <row r="478" spans="1:51" hidden="1" x14ac:dyDescent="0.35">
      <c r="A478" s="14" t="str">
        <f>MatriceN[[#This Row],[ifrs_qualification]]&amp;"_"&amp;MatriceN[[#This Row],[underlying_nature]]</f>
        <v>ND_TRANSLAT</v>
      </c>
      <c r="B478" s="17" t="s">
        <v>146</v>
      </c>
      <c r="C478" s="17">
        <v>5347068</v>
      </c>
      <c r="D478" s="17" t="s">
        <v>79</v>
      </c>
      <c r="E478" s="17" t="s">
        <v>80</v>
      </c>
      <c r="F478" s="17">
        <v>0</v>
      </c>
      <c r="G478" s="17">
        <v>-210536.19</v>
      </c>
      <c r="H478" s="17">
        <v>0</v>
      </c>
      <c r="I478" s="17">
        <v>0</v>
      </c>
      <c r="J478" s="17">
        <v>0</v>
      </c>
      <c r="K478" s="10"/>
      <c r="L478" s="10"/>
      <c r="M478">
        <v>9300</v>
      </c>
      <c r="N478" t="s">
        <v>1</v>
      </c>
      <c r="O478" t="s">
        <v>81</v>
      </c>
      <c r="P478" t="s">
        <v>82</v>
      </c>
      <c r="Q478">
        <v>5347068</v>
      </c>
      <c r="R478" t="s">
        <v>147</v>
      </c>
      <c r="S478" t="s">
        <v>93</v>
      </c>
      <c r="T478" t="s">
        <v>85</v>
      </c>
      <c r="U478" t="s">
        <v>100</v>
      </c>
      <c r="W478" t="s">
        <v>4</v>
      </c>
      <c r="X478" s="7">
        <v>45349</v>
      </c>
      <c r="Y478" s="7">
        <v>45351</v>
      </c>
      <c r="Z478" s="7">
        <v>45440</v>
      </c>
      <c r="AA478" t="s">
        <v>18</v>
      </c>
      <c r="AB478" s="2">
        <v>44291000</v>
      </c>
      <c r="AC478" s="2">
        <v>44291000</v>
      </c>
      <c r="AD478" s="2" t="s">
        <v>0</v>
      </c>
      <c r="AE478" s="2">
        <v>40658974.469999999</v>
      </c>
      <c r="AF478" s="2">
        <v>40658974.469999999</v>
      </c>
      <c r="AG478">
        <v>1.0853200000000001</v>
      </c>
      <c r="AH478" s="18"/>
      <c r="AI478" t="s">
        <v>88</v>
      </c>
      <c r="AJ478" t="s">
        <v>89</v>
      </c>
      <c r="AN478" s="18"/>
      <c r="AQ478" s="18"/>
      <c r="AR478" s="18"/>
      <c r="AS478" s="2"/>
      <c r="AT478" t="s">
        <v>90</v>
      </c>
      <c r="AU478" t="s">
        <v>91</v>
      </c>
      <c r="AV478" t="s">
        <v>151</v>
      </c>
      <c r="AW478" s="18">
        <v>1.0388999999999999</v>
      </c>
      <c r="AX478" s="13">
        <v>1</v>
      </c>
      <c r="AY478" s="11"/>
    </row>
    <row r="479" spans="1:51" hidden="1" x14ac:dyDescent="0.35">
      <c r="A479" s="14" t="str">
        <f>MatriceN[[#This Row],[ifrs_qualification]]&amp;"_"&amp;MatriceN[[#This Row],[underlying_nature]]</f>
        <v>ND_FINANCING</v>
      </c>
      <c r="B479" s="17" t="s">
        <v>113</v>
      </c>
      <c r="C479" s="17">
        <v>5348783</v>
      </c>
      <c r="D479" s="17" t="s">
        <v>79</v>
      </c>
      <c r="E479" s="17" t="s">
        <v>114</v>
      </c>
      <c r="F479" s="17">
        <v>0</v>
      </c>
      <c r="G479" s="17">
        <v>-201996.51</v>
      </c>
      <c r="H479" s="17">
        <v>0</v>
      </c>
      <c r="I479" s="17">
        <v>0</v>
      </c>
      <c r="J479" s="17">
        <v>0</v>
      </c>
      <c r="K479" s="10"/>
      <c r="L479" s="10"/>
      <c r="M479">
        <v>9300</v>
      </c>
      <c r="N479" t="s">
        <v>1</v>
      </c>
      <c r="O479" t="s">
        <v>81</v>
      </c>
      <c r="P479" t="s">
        <v>82</v>
      </c>
      <c r="Q479">
        <v>5348783</v>
      </c>
      <c r="R479" t="s">
        <v>115</v>
      </c>
      <c r="S479" t="s">
        <v>93</v>
      </c>
      <c r="T479" t="s">
        <v>116</v>
      </c>
      <c r="U479" t="s">
        <v>117</v>
      </c>
      <c r="V479" t="s">
        <v>118</v>
      </c>
      <c r="W479">
        <v>8101</v>
      </c>
      <c r="X479" s="7">
        <v>45350</v>
      </c>
      <c r="Y479" s="7">
        <v>45350</v>
      </c>
      <c r="Z479" s="7">
        <v>45351</v>
      </c>
      <c r="AA479" t="s">
        <v>24</v>
      </c>
      <c r="AB479" s="2">
        <v>138332000</v>
      </c>
      <c r="AC479" s="2">
        <v>138332000</v>
      </c>
      <c r="AD479" s="2" t="s">
        <v>0</v>
      </c>
      <c r="AE479" s="2">
        <v>161810454.19</v>
      </c>
      <c r="AF479" s="2">
        <v>161810454.19</v>
      </c>
      <c r="AG479">
        <v>0.85487210000000002</v>
      </c>
      <c r="AH479" s="18"/>
      <c r="AI479" t="s">
        <v>88</v>
      </c>
      <c r="AJ479" t="s">
        <v>89</v>
      </c>
      <c r="AN479" s="18"/>
      <c r="AQ479" s="18"/>
      <c r="AR479" s="18"/>
      <c r="AS479" s="2"/>
      <c r="AT479" t="s">
        <v>90</v>
      </c>
      <c r="AU479" t="s">
        <v>91</v>
      </c>
      <c r="AV479" t="s">
        <v>90</v>
      </c>
      <c r="AW479" s="18">
        <v>0.82918000000000003</v>
      </c>
      <c r="AX479" s="13">
        <v>1</v>
      </c>
      <c r="AY479" s="11"/>
    </row>
    <row r="480" spans="1:51" hidden="1" x14ac:dyDescent="0.35">
      <c r="A480" s="14" t="str">
        <f>MatriceN[[#This Row],[ifrs_qualification]]&amp;"_"&amp;MatriceN[[#This Row],[underlying_nature]]</f>
        <v>ND_TRANSLAT</v>
      </c>
      <c r="B480" s="17" t="s">
        <v>146</v>
      </c>
      <c r="C480" s="17">
        <v>5348823</v>
      </c>
      <c r="D480" s="17" t="s">
        <v>79</v>
      </c>
      <c r="E480" s="17" t="s">
        <v>80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0"/>
      <c r="L480" s="10"/>
      <c r="M480">
        <v>9300</v>
      </c>
      <c r="N480" t="s">
        <v>1</v>
      </c>
      <c r="O480" t="s">
        <v>81</v>
      </c>
      <c r="P480" t="s">
        <v>82</v>
      </c>
      <c r="Q480">
        <v>5348823</v>
      </c>
      <c r="R480" t="s">
        <v>147</v>
      </c>
      <c r="S480" t="s">
        <v>179</v>
      </c>
      <c r="T480" t="s">
        <v>85</v>
      </c>
      <c r="U480" t="s">
        <v>86</v>
      </c>
      <c r="W480" t="s">
        <v>87</v>
      </c>
      <c r="X480" s="7">
        <v>45350</v>
      </c>
      <c r="Y480" s="7">
        <v>45349</v>
      </c>
      <c r="Z480" s="7">
        <v>45351</v>
      </c>
      <c r="AA480" t="s">
        <v>0</v>
      </c>
      <c r="AB480" s="2">
        <v>20788411.850000001</v>
      </c>
      <c r="AC480" s="2">
        <v>20788411.850000001</v>
      </c>
      <c r="AD480" s="2" t="s">
        <v>176</v>
      </c>
      <c r="AE480" s="2">
        <v>163320000</v>
      </c>
      <c r="AF480" s="2">
        <v>163320000</v>
      </c>
      <c r="AG480">
        <v>7.7083000000000004</v>
      </c>
      <c r="AH480" s="18"/>
      <c r="AI480" t="s">
        <v>88</v>
      </c>
      <c r="AJ480" t="s">
        <v>89</v>
      </c>
      <c r="AN480" s="18"/>
      <c r="AQ480" s="18"/>
      <c r="AR480" s="18"/>
      <c r="AS480" s="2"/>
      <c r="AT480" t="s">
        <v>90</v>
      </c>
      <c r="AU480" t="s">
        <v>91</v>
      </c>
      <c r="AV480" t="s">
        <v>151</v>
      </c>
      <c r="AW480" s="18">
        <v>7.5833000000000004</v>
      </c>
      <c r="AX480" s="13">
        <v>1</v>
      </c>
      <c r="AY480" s="11"/>
    </row>
    <row r="481" spans="1:51" hidden="1" x14ac:dyDescent="0.35">
      <c r="A481" s="14" t="str">
        <f>MatriceN[[#This Row],[ifrs_qualification]]&amp;"_"&amp;MatriceN[[#This Row],[underlying_nature]]</f>
        <v>ND_TRANSLAT</v>
      </c>
      <c r="B481" s="17" t="s">
        <v>146</v>
      </c>
      <c r="C481" s="17">
        <v>5348824</v>
      </c>
      <c r="D481" s="17" t="s">
        <v>79</v>
      </c>
      <c r="E481" s="17" t="s">
        <v>80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0"/>
      <c r="L481" s="10"/>
      <c r="M481">
        <v>9300</v>
      </c>
      <c r="N481" t="s">
        <v>1</v>
      </c>
      <c r="O481" t="s">
        <v>81</v>
      </c>
      <c r="P481" t="s">
        <v>82</v>
      </c>
      <c r="Q481">
        <v>5348824</v>
      </c>
      <c r="R481" t="s">
        <v>147</v>
      </c>
      <c r="S481" t="s">
        <v>180</v>
      </c>
      <c r="T481" t="s">
        <v>85</v>
      </c>
      <c r="U481" t="s">
        <v>141</v>
      </c>
      <c r="W481" t="s">
        <v>142</v>
      </c>
      <c r="X481" s="7">
        <v>45350</v>
      </c>
      <c r="Y481" s="7">
        <v>45349</v>
      </c>
      <c r="Z481" s="7">
        <v>45351</v>
      </c>
      <c r="AA481" t="s">
        <v>176</v>
      </c>
      <c r="AB481" s="2">
        <v>163320000</v>
      </c>
      <c r="AC481" s="2">
        <v>163320000</v>
      </c>
      <c r="AD481" s="2" t="s">
        <v>0</v>
      </c>
      <c r="AE481" s="2">
        <v>21171895.260000002</v>
      </c>
      <c r="AF481" s="2">
        <v>21171895.260000002</v>
      </c>
      <c r="AG481">
        <v>7.7083000000000004</v>
      </c>
      <c r="AH481" s="18"/>
      <c r="AI481" t="s">
        <v>88</v>
      </c>
      <c r="AJ481" t="s">
        <v>89</v>
      </c>
      <c r="AN481" s="18"/>
      <c r="AQ481" s="18"/>
      <c r="AR481" s="18"/>
      <c r="AS481" s="2"/>
      <c r="AT481" t="s">
        <v>90</v>
      </c>
      <c r="AU481" t="s">
        <v>91</v>
      </c>
      <c r="AV481" t="s">
        <v>90</v>
      </c>
      <c r="AW481" s="18">
        <v>7.5833000000000004</v>
      </c>
      <c r="AX481" s="13">
        <v>1</v>
      </c>
      <c r="AY481" s="11"/>
    </row>
    <row r="482" spans="1:51" hidden="1" x14ac:dyDescent="0.35">
      <c r="A482" s="14" t="str">
        <f>MatriceN[[#This Row],[ifrs_qualification]]&amp;"_"&amp;MatriceN[[#This Row],[underlying_nature]]</f>
        <v>ND_OTHER</v>
      </c>
      <c r="B482" s="17" t="s">
        <v>78</v>
      </c>
      <c r="C482" s="17">
        <v>5348946</v>
      </c>
      <c r="D482" s="17" t="s">
        <v>79</v>
      </c>
      <c r="E482" s="17" t="s">
        <v>80</v>
      </c>
      <c r="F482" s="17">
        <v>0</v>
      </c>
      <c r="G482" s="17">
        <v>-326.43999999999994</v>
      </c>
      <c r="H482" s="17">
        <v>0</v>
      </c>
      <c r="I482" s="17">
        <v>0</v>
      </c>
      <c r="J482" s="17">
        <v>0</v>
      </c>
      <c r="K482" s="10"/>
      <c r="L482" s="10"/>
      <c r="M482">
        <v>9300</v>
      </c>
      <c r="N482" t="s">
        <v>1</v>
      </c>
      <c r="O482" t="s">
        <v>81</v>
      </c>
      <c r="P482" t="s">
        <v>82</v>
      </c>
      <c r="Q482">
        <v>5348946</v>
      </c>
      <c r="R482" t="s">
        <v>136</v>
      </c>
      <c r="S482" t="s">
        <v>93</v>
      </c>
      <c r="T482" t="s">
        <v>85</v>
      </c>
      <c r="U482" t="s">
        <v>99</v>
      </c>
      <c r="W482" t="s">
        <v>25</v>
      </c>
      <c r="X482" s="7">
        <v>45350</v>
      </c>
      <c r="Y482" s="7">
        <v>45351</v>
      </c>
      <c r="Z482" s="7">
        <v>45356</v>
      </c>
      <c r="AA482" t="s">
        <v>165</v>
      </c>
      <c r="AB482" s="2">
        <v>1525000</v>
      </c>
      <c r="AC482" s="2">
        <v>1525000</v>
      </c>
      <c r="AD482" s="2" t="s">
        <v>0</v>
      </c>
      <c r="AE482" s="2">
        <v>353645.57</v>
      </c>
      <c r="AF482" s="2">
        <v>353645.57</v>
      </c>
      <c r="AG482">
        <v>4.3110242000000003</v>
      </c>
      <c r="AH482" s="18"/>
      <c r="AI482" t="s">
        <v>88</v>
      </c>
      <c r="AJ482" t="s">
        <v>89</v>
      </c>
      <c r="AN482" s="18"/>
      <c r="AQ482" s="18"/>
      <c r="AR482" s="18"/>
      <c r="AS482" s="2"/>
      <c r="AT482" t="s">
        <v>90</v>
      </c>
      <c r="AU482" t="s">
        <v>91</v>
      </c>
      <c r="AV482" t="s">
        <v>92</v>
      </c>
      <c r="AW482" s="18">
        <v>4.2750000000000004</v>
      </c>
      <c r="AX482" s="13">
        <v>1</v>
      </c>
      <c r="AY482" s="11"/>
    </row>
    <row r="483" spans="1:51" hidden="1" x14ac:dyDescent="0.35">
      <c r="A483" s="14" t="str">
        <f>MatriceN[[#This Row],[ifrs_qualification]]&amp;"_"&amp;MatriceN[[#This Row],[underlying_nature]]</f>
        <v>ND_OTHER</v>
      </c>
      <c r="B483" s="17" t="s">
        <v>113</v>
      </c>
      <c r="C483" s="17">
        <v>5349932</v>
      </c>
      <c r="D483" s="17" t="s">
        <v>79</v>
      </c>
      <c r="E483" s="17" t="s">
        <v>127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0"/>
      <c r="L483" s="10"/>
      <c r="M483">
        <v>9300</v>
      </c>
      <c r="N483" t="s">
        <v>1</v>
      </c>
      <c r="O483" t="s">
        <v>81</v>
      </c>
      <c r="P483" t="s">
        <v>82</v>
      </c>
      <c r="Q483">
        <v>5349932</v>
      </c>
      <c r="R483" t="s">
        <v>136</v>
      </c>
      <c r="S483" t="s">
        <v>278</v>
      </c>
      <c r="T483" t="s">
        <v>85</v>
      </c>
      <c r="U483" t="s">
        <v>129</v>
      </c>
      <c r="X483" s="7">
        <v>45335</v>
      </c>
      <c r="Y483" s="7">
        <v>45335</v>
      </c>
      <c r="Z483" s="7">
        <v>45870</v>
      </c>
      <c r="AA483" t="s">
        <v>18</v>
      </c>
      <c r="AB483" s="2">
        <v>194483</v>
      </c>
      <c r="AC483" s="2">
        <v>194483</v>
      </c>
      <c r="AD483" s="2" t="s">
        <v>130</v>
      </c>
      <c r="AE483" s="2">
        <v>3569735.47</v>
      </c>
      <c r="AF483" s="2">
        <v>3569735.47</v>
      </c>
      <c r="AG483">
        <v>18.355000025999999</v>
      </c>
      <c r="AH483" s="18"/>
      <c r="AI483" t="s">
        <v>88</v>
      </c>
      <c r="AJ483" t="s">
        <v>89</v>
      </c>
      <c r="AN483" s="18"/>
      <c r="AQ483" s="18"/>
      <c r="AR483" s="18"/>
      <c r="AS483" s="2"/>
      <c r="AT483" t="s">
        <v>90</v>
      </c>
      <c r="AU483" t="s">
        <v>91</v>
      </c>
      <c r="AV483" t="s">
        <v>90</v>
      </c>
      <c r="AW483" s="18">
        <v>1.0388999999999999</v>
      </c>
      <c r="AX483" s="13">
        <v>1</v>
      </c>
      <c r="AY483" s="11"/>
    </row>
    <row r="484" spans="1:51" hidden="1" x14ac:dyDescent="0.35">
      <c r="A484" s="14" t="str">
        <f>MatriceN[[#This Row],[ifrs_qualification]]&amp;"_"&amp;MatriceN[[#This Row],[underlying_nature]]</f>
        <v>ND_OTHER</v>
      </c>
      <c r="B484" s="17" t="s">
        <v>113</v>
      </c>
      <c r="C484" s="17">
        <v>5349934</v>
      </c>
      <c r="D484" s="17" t="s">
        <v>79</v>
      </c>
      <c r="E484" s="17" t="s">
        <v>127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0"/>
      <c r="L484" s="10"/>
      <c r="M484">
        <v>9300</v>
      </c>
      <c r="N484" t="s">
        <v>1</v>
      </c>
      <c r="O484" t="s">
        <v>81</v>
      </c>
      <c r="P484" t="s">
        <v>82</v>
      </c>
      <c r="Q484">
        <v>5349934</v>
      </c>
      <c r="R484" t="s">
        <v>136</v>
      </c>
      <c r="S484" t="s">
        <v>278</v>
      </c>
      <c r="T484" t="s">
        <v>85</v>
      </c>
      <c r="U484" t="s">
        <v>129</v>
      </c>
      <c r="X484" s="7">
        <v>45335</v>
      </c>
      <c r="Y484" s="7">
        <v>45335</v>
      </c>
      <c r="Z484" s="7">
        <v>45839</v>
      </c>
      <c r="AA484" t="s">
        <v>18</v>
      </c>
      <c r="AB484" s="2">
        <v>194483</v>
      </c>
      <c r="AC484" s="2">
        <v>194483</v>
      </c>
      <c r="AD484" s="2" t="s">
        <v>130</v>
      </c>
      <c r="AE484" s="2">
        <v>3569735.47</v>
      </c>
      <c r="AF484" s="2">
        <v>3569735.47</v>
      </c>
      <c r="AG484">
        <v>18.355000025999999</v>
      </c>
      <c r="AH484" s="18"/>
      <c r="AI484" t="s">
        <v>88</v>
      </c>
      <c r="AJ484" t="s">
        <v>89</v>
      </c>
      <c r="AN484" s="18"/>
      <c r="AQ484" s="18"/>
      <c r="AR484" s="18"/>
      <c r="AS484" s="2"/>
      <c r="AT484" t="s">
        <v>90</v>
      </c>
      <c r="AU484" t="s">
        <v>91</v>
      </c>
      <c r="AV484" t="s">
        <v>90</v>
      </c>
      <c r="AW484" s="18">
        <v>1.0388999999999999</v>
      </c>
      <c r="AX484" s="13">
        <v>1</v>
      </c>
      <c r="AY484" s="11"/>
    </row>
    <row r="485" spans="1:51" hidden="1" x14ac:dyDescent="0.35">
      <c r="A485" s="14" t="str">
        <f>MatriceN[[#This Row],[ifrs_qualification]]&amp;"_"&amp;MatriceN[[#This Row],[underlying_nature]]</f>
        <v>ND_OTHER</v>
      </c>
      <c r="B485" s="17" t="s">
        <v>113</v>
      </c>
      <c r="C485" s="17">
        <v>5349936</v>
      </c>
      <c r="D485" s="17" t="s">
        <v>79</v>
      </c>
      <c r="E485" s="17" t="s">
        <v>127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0"/>
      <c r="L485" s="10"/>
      <c r="M485">
        <v>9300</v>
      </c>
      <c r="N485" t="s">
        <v>1</v>
      </c>
      <c r="O485" t="s">
        <v>81</v>
      </c>
      <c r="P485" t="s">
        <v>82</v>
      </c>
      <c r="Q485">
        <v>5349936</v>
      </c>
      <c r="R485" t="s">
        <v>136</v>
      </c>
      <c r="S485" t="s">
        <v>278</v>
      </c>
      <c r="T485" t="s">
        <v>85</v>
      </c>
      <c r="U485" t="s">
        <v>129</v>
      </c>
      <c r="X485" s="7">
        <v>45335</v>
      </c>
      <c r="Y485" s="7">
        <v>45335</v>
      </c>
      <c r="Z485" s="7">
        <v>45810</v>
      </c>
      <c r="AA485" t="s">
        <v>18</v>
      </c>
      <c r="AB485" s="2">
        <v>5595863</v>
      </c>
      <c r="AC485" s="2">
        <v>5595863</v>
      </c>
      <c r="AD485" s="2" t="s">
        <v>130</v>
      </c>
      <c r="AE485" s="2">
        <v>102712065.37</v>
      </c>
      <c r="AF485" s="2">
        <v>102712065.37</v>
      </c>
      <c r="AG485">
        <v>18.355000001000001</v>
      </c>
      <c r="AH485" s="18"/>
      <c r="AI485" t="s">
        <v>88</v>
      </c>
      <c r="AJ485" t="s">
        <v>89</v>
      </c>
      <c r="AN485" s="18"/>
      <c r="AQ485" s="18"/>
      <c r="AR485" s="18"/>
      <c r="AS485" s="2"/>
      <c r="AT485" t="s">
        <v>90</v>
      </c>
      <c r="AU485" t="s">
        <v>91</v>
      </c>
      <c r="AV485" t="s">
        <v>90</v>
      </c>
      <c r="AW485" s="18">
        <v>1.0388999999999999</v>
      </c>
      <c r="AX485" s="13">
        <v>1</v>
      </c>
      <c r="AY485" s="11"/>
    </row>
    <row r="486" spans="1:51" hidden="1" x14ac:dyDescent="0.35">
      <c r="A486" s="14" t="str">
        <f>MatriceN[[#This Row],[ifrs_qualification]]&amp;"_"&amp;MatriceN[[#This Row],[underlying_nature]]</f>
        <v>ND_OTHER</v>
      </c>
      <c r="B486" s="17" t="s">
        <v>113</v>
      </c>
      <c r="C486" s="17">
        <v>5349937</v>
      </c>
      <c r="D486" s="17" t="s">
        <v>79</v>
      </c>
      <c r="E486" s="17" t="s">
        <v>127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0"/>
      <c r="L486" s="10"/>
      <c r="M486">
        <v>9300</v>
      </c>
      <c r="N486" t="s">
        <v>1</v>
      </c>
      <c r="O486" t="s">
        <v>81</v>
      </c>
      <c r="P486" t="s">
        <v>82</v>
      </c>
      <c r="Q486">
        <v>5349937</v>
      </c>
      <c r="R486" t="s">
        <v>136</v>
      </c>
      <c r="S486" t="s">
        <v>278</v>
      </c>
      <c r="T486" t="s">
        <v>85</v>
      </c>
      <c r="U486" t="s">
        <v>129</v>
      </c>
      <c r="X486" s="7">
        <v>45335</v>
      </c>
      <c r="Y486" s="7">
        <v>45335</v>
      </c>
      <c r="Z486" s="7">
        <v>45778</v>
      </c>
      <c r="AA486" t="s">
        <v>18</v>
      </c>
      <c r="AB486" s="2">
        <v>5595863</v>
      </c>
      <c r="AC486" s="2">
        <v>5595863</v>
      </c>
      <c r="AD486" s="2" t="s">
        <v>130</v>
      </c>
      <c r="AE486" s="2">
        <v>102712065.37</v>
      </c>
      <c r="AF486" s="2">
        <v>102712065.37</v>
      </c>
      <c r="AG486">
        <v>18.355000001000001</v>
      </c>
      <c r="AH486" s="18"/>
      <c r="AI486" t="s">
        <v>88</v>
      </c>
      <c r="AJ486" t="s">
        <v>89</v>
      </c>
      <c r="AN486" s="18"/>
      <c r="AQ486" s="18"/>
      <c r="AR486" s="18"/>
      <c r="AS486" s="2"/>
      <c r="AT486" t="s">
        <v>90</v>
      </c>
      <c r="AU486" t="s">
        <v>91</v>
      </c>
      <c r="AV486" t="s">
        <v>90</v>
      </c>
      <c r="AW486" s="18">
        <v>1.0388999999999999</v>
      </c>
      <c r="AX486" s="13">
        <v>1</v>
      </c>
      <c r="AY486" s="11"/>
    </row>
    <row r="487" spans="1:51" hidden="1" x14ac:dyDescent="0.35">
      <c r="A487" s="14" t="str">
        <f>MatriceN[[#This Row],[ifrs_qualification]]&amp;"_"&amp;MatriceN[[#This Row],[underlying_nature]]</f>
        <v>ND_OTHER</v>
      </c>
      <c r="B487" s="17" t="s">
        <v>113</v>
      </c>
      <c r="C487" s="17">
        <v>5349938</v>
      </c>
      <c r="D487" s="17" t="s">
        <v>79</v>
      </c>
      <c r="E487" s="17" t="s">
        <v>127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0"/>
      <c r="L487" s="10"/>
      <c r="M487">
        <v>9300</v>
      </c>
      <c r="N487" t="s">
        <v>1</v>
      </c>
      <c r="O487" t="s">
        <v>81</v>
      </c>
      <c r="P487" t="s">
        <v>82</v>
      </c>
      <c r="Q487">
        <v>5349938</v>
      </c>
      <c r="R487" t="s">
        <v>136</v>
      </c>
      <c r="S487" t="s">
        <v>278</v>
      </c>
      <c r="T487" t="s">
        <v>85</v>
      </c>
      <c r="U487" t="s">
        <v>129</v>
      </c>
      <c r="X487" s="7">
        <v>45335</v>
      </c>
      <c r="Y487" s="7">
        <v>45335</v>
      </c>
      <c r="Z487" s="7">
        <v>45748</v>
      </c>
      <c r="AA487" t="s">
        <v>18</v>
      </c>
      <c r="AB487" s="2">
        <v>2237876</v>
      </c>
      <c r="AC487" s="2">
        <v>2237876</v>
      </c>
      <c r="AD487" s="2" t="s">
        <v>130</v>
      </c>
      <c r="AE487" s="2">
        <v>41076213.979999997</v>
      </c>
      <c r="AF487" s="2">
        <v>41076213.979999997</v>
      </c>
      <c r="AG487">
        <v>18.355</v>
      </c>
      <c r="AH487" s="18"/>
      <c r="AI487" t="s">
        <v>88</v>
      </c>
      <c r="AJ487" t="s">
        <v>89</v>
      </c>
      <c r="AN487" s="18"/>
      <c r="AQ487" s="18"/>
      <c r="AR487" s="18"/>
      <c r="AS487" s="2"/>
      <c r="AT487" t="s">
        <v>90</v>
      </c>
      <c r="AU487" t="s">
        <v>91</v>
      </c>
      <c r="AV487" t="s">
        <v>90</v>
      </c>
      <c r="AW487" s="18">
        <v>1.0388999999999999</v>
      </c>
      <c r="AX487" s="13">
        <v>1</v>
      </c>
      <c r="AY487" s="11"/>
    </row>
    <row r="488" spans="1:51" hidden="1" x14ac:dyDescent="0.35">
      <c r="A488" s="14" t="str">
        <f>MatriceN[[#This Row],[ifrs_qualification]]&amp;"_"&amp;MatriceN[[#This Row],[underlying_nature]]</f>
        <v>ND_OTHER</v>
      </c>
      <c r="B488" s="17" t="s">
        <v>113</v>
      </c>
      <c r="C488" s="17">
        <v>5349939</v>
      </c>
      <c r="D488" s="17" t="s">
        <v>79</v>
      </c>
      <c r="E488" s="17" t="s">
        <v>127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0"/>
      <c r="L488" s="10"/>
      <c r="M488">
        <v>9300</v>
      </c>
      <c r="N488" t="s">
        <v>1</v>
      </c>
      <c r="O488" t="s">
        <v>81</v>
      </c>
      <c r="P488" t="s">
        <v>82</v>
      </c>
      <c r="Q488">
        <v>5349939</v>
      </c>
      <c r="R488" t="s">
        <v>136</v>
      </c>
      <c r="S488" t="s">
        <v>278</v>
      </c>
      <c r="T488" t="s">
        <v>85</v>
      </c>
      <c r="U488" t="s">
        <v>129</v>
      </c>
      <c r="X488" s="7">
        <v>45335</v>
      </c>
      <c r="Y488" s="7">
        <v>45335</v>
      </c>
      <c r="Z488" s="7">
        <v>45719</v>
      </c>
      <c r="AA488" t="s">
        <v>18</v>
      </c>
      <c r="AB488" s="2">
        <v>3153741</v>
      </c>
      <c r="AC488" s="2">
        <v>3153741</v>
      </c>
      <c r="AD488" s="2" t="s">
        <v>130</v>
      </c>
      <c r="AE488" s="2">
        <v>57886916.060000002</v>
      </c>
      <c r="AF488" s="2">
        <v>57886916.060000002</v>
      </c>
      <c r="AG488">
        <v>18.355000002000001</v>
      </c>
      <c r="AH488" s="18"/>
      <c r="AI488" t="s">
        <v>88</v>
      </c>
      <c r="AJ488" t="s">
        <v>89</v>
      </c>
      <c r="AN488" s="18"/>
      <c r="AQ488" s="18"/>
      <c r="AR488" s="18"/>
      <c r="AS488" s="2"/>
      <c r="AT488" t="s">
        <v>90</v>
      </c>
      <c r="AU488" t="s">
        <v>91</v>
      </c>
      <c r="AV488" t="s">
        <v>90</v>
      </c>
      <c r="AW488" s="18">
        <v>1.0388999999999999</v>
      </c>
      <c r="AX488" s="13">
        <v>1</v>
      </c>
      <c r="AY488" s="11"/>
    </row>
    <row r="489" spans="1:51" hidden="1" x14ac:dyDescent="0.35">
      <c r="A489" s="14" t="str">
        <f>MatriceN[[#This Row],[ifrs_qualification]]&amp;"_"&amp;MatriceN[[#This Row],[underlying_nature]]</f>
        <v>ND_OTHER</v>
      </c>
      <c r="B489" s="17" t="s">
        <v>113</v>
      </c>
      <c r="C489" s="17">
        <v>5349940</v>
      </c>
      <c r="D489" s="17" t="s">
        <v>79</v>
      </c>
      <c r="E489" s="17" t="s">
        <v>127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0"/>
      <c r="L489" s="10"/>
      <c r="M489">
        <v>9300</v>
      </c>
      <c r="N489" t="s">
        <v>1</v>
      </c>
      <c r="O489" t="s">
        <v>81</v>
      </c>
      <c r="P489" t="s">
        <v>82</v>
      </c>
      <c r="Q489">
        <v>5349940</v>
      </c>
      <c r="R489" t="s">
        <v>136</v>
      </c>
      <c r="S489" t="s">
        <v>278</v>
      </c>
      <c r="T489" t="s">
        <v>85</v>
      </c>
      <c r="U489" t="s">
        <v>129</v>
      </c>
      <c r="X489" s="7">
        <v>45335</v>
      </c>
      <c r="Y489" s="7">
        <v>45335</v>
      </c>
      <c r="Z489" s="7">
        <v>45691</v>
      </c>
      <c r="AA489" t="s">
        <v>18</v>
      </c>
      <c r="AB489" s="2">
        <v>36465533</v>
      </c>
      <c r="AC489" s="2">
        <v>36465533</v>
      </c>
      <c r="AD489" s="2" t="s">
        <v>130</v>
      </c>
      <c r="AE489" s="2">
        <v>669324858.22000003</v>
      </c>
      <c r="AF489" s="2">
        <v>669324858.22000003</v>
      </c>
      <c r="AG489">
        <v>18.355</v>
      </c>
      <c r="AH489" s="18"/>
      <c r="AI489" t="s">
        <v>88</v>
      </c>
      <c r="AJ489" t="s">
        <v>89</v>
      </c>
      <c r="AN489" s="18"/>
      <c r="AQ489" s="18"/>
      <c r="AR489" s="18"/>
      <c r="AS489" s="2"/>
      <c r="AT489" t="s">
        <v>90</v>
      </c>
      <c r="AU489" t="s">
        <v>91</v>
      </c>
      <c r="AV489" t="s">
        <v>90</v>
      </c>
      <c r="AW489" s="18">
        <v>1.0388999999999999</v>
      </c>
      <c r="AX489" s="13">
        <v>1</v>
      </c>
      <c r="AY489" s="11"/>
    </row>
    <row r="490" spans="1:51" hidden="1" x14ac:dyDescent="0.35">
      <c r="A490" s="14" t="str">
        <f>MatriceN[[#This Row],[ifrs_qualification]]&amp;"_"&amp;MatriceN[[#This Row],[underlying_nature]]</f>
        <v>ND_OTHER</v>
      </c>
      <c r="B490" s="17" t="s">
        <v>113</v>
      </c>
      <c r="C490" s="17">
        <v>5349941</v>
      </c>
      <c r="D490" s="17" t="s">
        <v>79</v>
      </c>
      <c r="E490" s="17" t="s">
        <v>127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0"/>
      <c r="L490" s="10"/>
      <c r="M490">
        <v>9300</v>
      </c>
      <c r="N490" t="s">
        <v>1</v>
      </c>
      <c r="O490" t="s">
        <v>81</v>
      </c>
      <c r="P490" t="s">
        <v>82</v>
      </c>
      <c r="Q490">
        <v>5349941</v>
      </c>
      <c r="R490" t="s">
        <v>136</v>
      </c>
      <c r="S490" t="s">
        <v>278</v>
      </c>
      <c r="T490" t="s">
        <v>85</v>
      </c>
      <c r="U490" t="s">
        <v>129</v>
      </c>
      <c r="X490" s="7">
        <v>45335</v>
      </c>
      <c r="Y490" s="7">
        <v>45335</v>
      </c>
      <c r="Z490" s="7">
        <v>45659</v>
      </c>
      <c r="AA490" t="s">
        <v>18</v>
      </c>
      <c r="AB490" s="2">
        <v>5592956</v>
      </c>
      <c r="AC490" s="2">
        <v>5592956</v>
      </c>
      <c r="AD490" s="2" t="s">
        <v>130</v>
      </c>
      <c r="AE490" s="2">
        <v>102658707.38</v>
      </c>
      <c r="AF490" s="2">
        <v>102658707.38</v>
      </c>
      <c r="AG490">
        <v>18.355</v>
      </c>
      <c r="AH490" s="18"/>
      <c r="AI490" t="s">
        <v>88</v>
      </c>
      <c r="AJ490" t="s">
        <v>89</v>
      </c>
      <c r="AN490" s="18"/>
      <c r="AQ490" s="18"/>
      <c r="AR490" s="18"/>
      <c r="AS490" s="2"/>
      <c r="AT490" t="s">
        <v>90</v>
      </c>
      <c r="AU490" t="s">
        <v>91</v>
      </c>
      <c r="AV490" t="s">
        <v>90</v>
      </c>
      <c r="AW490" s="18">
        <v>1.0388999999999999</v>
      </c>
      <c r="AX490" s="13">
        <v>1</v>
      </c>
      <c r="AY490" s="11"/>
    </row>
    <row r="491" spans="1:51" hidden="1" x14ac:dyDescent="0.35">
      <c r="A491" s="14" t="str">
        <f>MatriceN[[#This Row],[ifrs_qualification]]&amp;"_"&amp;MatriceN[[#This Row],[underlying_nature]]</f>
        <v>ND_OTHER</v>
      </c>
      <c r="B491" s="17" t="s">
        <v>113</v>
      </c>
      <c r="C491" s="17">
        <v>5349942</v>
      </c>
      <c r="D491" s="17" t="s">
        <v>79</v>
      </c>
      <c r="E491" s="17" t="s">
        <v>127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0"/>
      <c r="L491" s="10"/>
      <c r="M491">
        <v>9300</v>
      </c>
      <c r="N491" t="s">
        <v>1</v>
      </c>
      <c r="O491" t="s">
        <v>81</v>
      </c>
      <c r="P491" t="s">
        <v>82</v>
      </c>
      <c r="Q491">
        <v>5349942</v>
      </c>
      <c r="R491" t="s">
        <v>136</v>
      </c>
      <c r="S491" t="s">
        <v>278</v>
      </c>
      <c r="T491" t="s">
        <v>85</v>
      </c>
      <c r="U491" t="s">
        <v>129</v>
      </c>
      <c r="X491" s="7">
        <v>45335</v>
      </c>
      <c r="Y491" s="7">
        <v>45335</v>
      </c>
      <c r="Z491" s="7">
        <v>45628</v>
      </c>
      <c r="AA491" t="s">
        <v>18</v>
      </c>
      <c r="AB491" s="2">
        <v>25068894</v>
      </c>
      <c r="AC491" s="2">
        <v>25068894</v>
      </c>
      <c r="AD491" s="2" t="s">
        <v>130</v>
      </c>
      <c r="AE491" s="2">
        <v>460139549.37</v>
      </c>
      <c r="AF491" s="2">
        <v>460139549.37</v>
      </c>
      <c r="AG491">
        <v>18.355</v>
      </c>
      <c r="AH491" s="18"/>
      <c r="AI491" t="s">
        <v>88</v>
      </c>
      <c r="AJ491" t="s">
        <v>89</v>
      </c>
      <c r="AN491" s="18"/>
      <c r="AQ491" s="18"/>
      <c r="AR491" s="18"/>
      <c r="AS491" s="2"/>
      <c r="AT491" t="s">
        <v>90</v>
      </c>
      <c r="AU491" t="s">
        <v>91</v>
      </c>
      <c r="AV491" t="s">
        <v>90</v>
      </c>
      <c r="AW491" s="18">
        <v>1.0388999999999999</v>
      </c>
      <c r="AX491" s="13">
        <v>1</v>
      </c>
      <c r="AY491" s="11"/>
    </row>
    <row r="492" spans="1:51" hidden="1" x14ac:dyDescent="0.35">
      <c r="A492" s="14" t="str">
        <f>MatriceN[[#This Row],[ifrs_qualification]]&amp;"_"&amp;MatriceN[[#This Row],[underlying_nature]]</f>
        <v>ND_OTHER</v>
      </c>
      <c r="B492" s="17" t="s">
        <v>113</v>
      </c>
      <c r="C492" s="17">
        <v>5349943</v>
      </c>
      <c r="D492" s="17" t="s">
        <v>79</v>
      </c>
      <c r="E492" s="17" t="s">
        <v>127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0"/>
      <c r="L492" s="10"/>
      <c r="M492">
        <v>9300</v>
      </c>
      <c r="N492" t="s">
        <v>1</v>
      </c>
      <c r="O492" t="s">
        <v>81</v>
      </c>
      <c r="P492" t="s">
        <v>82</v>
      </c>
      <c r="Q492">
        <v>5349943</v>
      </c>
      <c r="R492" t="s">
        <v>136</v>
      </c>
      <c r="S492" t="s">
        <v>278</v>
      </c>
      <c r="T492" t="s">
        <v>85</v>
      </c>
      <c r="U492" t="s">
        <v>129</v>
      </c>
      <c r="X492" s="7">
        <v>45335</v>
      </c>
      <c r="Y492" s="7">
        <v>45335</v>
      </c>
      <c r="Z492" s="7">
        <v>45597</v>
      </c>
      <c r="AA492" t="s">
        <v>18</v>
      </c>
      <c r="AB492" s="2">
        <v>22969677</v>
      </c>
      <c r="AC492" s="2">
        <v>22969677</v>
      </c>
      <c r="AD492" s="2" t="s">
        <v>130</v>
      </c>
      <c r="AE492" s="2">
        <v>421608421.33999997</v>
      </c>
      <c r="AF492" s="2">
        <v>421608421.33999997</v>
      </c>
      <c r="AG492">
        <v>18.355</v>
      </c>
      <c r="AH492" s="18"/>
      <c r="AI492" t="s">
        <v>88</v>
      </c>
      <c r="AJ492" t="s">
        <v>89</v>
      </c>
      <c r="AN492" s="18"/>
      <c r="AQ492" s="18"/>
      <c r="AR492" s="18"/>
      <c r="AS492" s="2"/>
      <c r="AT492" t="s">
        <v>90</v>
      </c>
      <c r="AU492" t="s">
        <v>91</v>
      </c>
      <c r="AV492" t="s">
        <v>90</v>
      </c>
      <c r="AW492" s="18">
        <v>1.0388999999999999</v>
      </c>
      <c r="AX492" s="13">
        <v>1</v>
      </c>
      <c r="AY492" s="11"/>
    </row>
    <row r="493" spans="1:51" hidden="1" x14ac:dyDescent="0.35">
      <c r="A493" s="14" t="str">
        <f>MatriceN[[#This Row],[ifrs_qualification]]&amp;"_"&amp;MatriceN[[#This Row],[underlying_nature]]</f>
        <v>ND_OTHER</v>
      </c>
      <c r="B493" s="17" t="s">
        <v>113</v>
      </c>
      <c r="C493" s="17">
        <v>5349944</v>
      </c>
      <c r="D493" s="17" t="s">
        <v>79</v>
      </c>
      <c r="E493" s="17" t="s">
        <v>127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0"/>
      <c r="L493" s="10"/>
      <c r="M493">
        <v>9300</v>
      </c>
      <c r="N493" t="s">
        <v>1</v>
      </c>
      <c r="O493" t="s">
        <v>81</v>
      </c>
      <c r="P493" t="s">
        <v>82</v>
      </c>
      <c r="Q493">
        <v>5349944</v>
      </c>
      <c r="R493" t="s">
        <v>136</v>
      </c>
      <c r="S493" t="s">
        <v>278</v>
      </c>
      <c r="T493" t="s">
        <v>85</v>
      </c>
      <c r="U493" t="s">
        <v>129</v>
      </c>
      <c r="X493" s="7">
        <v>45335</v>
      </c>
      <c r="Y493" s="7">
        <v>45335</v>
      </c>
      <c r="Z493" s="7">
        <v>45566</v>
      </c>
      <c r="AA493" t="s">
        <v>18</v>
      </c>
      <c r="AB493" s="2">
        <v>23159190</v>
      </c>
      <c r="AC493" s="2">
        <v>23159190</v>
      </c>
      <c r="AD493" s="2" t="s">
        <v>130</v>
      </c>
      <c r="AE493" s="2">
        <v>425086932.44999999</v>
      </c>
      <c r="AF493" s="2">
        <v>425086932.44999999</v>
      </c>
      <c r="AG493">
        <v>18.355</v>
      </c>
      <c r="AH493" s="18"/>
      <c r="AI493" t="s">
        <v>88</v>
      </c>
      <c r="AJ493" t="s">
        <v>89</v>
      </c>
      <c r="AN493" s="18"/>
      <c r="AQ493" s="18"/>
      <c r="AR493" s="18"/>
      <c r="AS493" s="2"/>
      <c r="AT493" t="s">
        <v>90</v>
      </c>
      <c r="AU493" t="s">
        <v>91</v>
      </c>
      <c r="AV493" t="s">
        <v>90</v>
      </c>
      <c r="AW493" s="18">
        <v>1.0388999999999999</v>
      </c>
      <c r="AX493" s="13">
        <v>1</v>
      </c>
      <c r="AY493" s="11"/>
    </row>
    <row r="494" spans="1:51" hidden="1" x14ac:dyDescent="0.35">
      <c r="A494" s="14" t="str">
        <f>MatriceN[[#This Row],[ifrs_qualification]]&amp;"_"&amp;MatriceN[[#This Row],[underlying_nature]]</f>
        <v>ND_OTHER</v>
      </c>
      <c r="B494" s="17" t="s">
        <v>113</v>
      </c>
      <c r="C494" s="17">
        <v>5349945</v>
      </c>
      <c r="D494" s="17" t="s">
        <v>79</v>
      </c>
      <c r="E494" s="17" t="s">
        <v>127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0"/>
      <c r="L494" s="10"/>
      <c r="M494">
        <v>9300</v>
      </c>
      <c r="N494" t="s">
        <v>1</v>
      </c>
      <c r="O494" t="s">
        <v>81</v>
      </c>
      <c r="P494" t="s">
        <v>82</v>
      </c>
      <c r="Q494">
        <v>5349945</v>
      </c>
      <c r="R494" t="s">
        <v>136</v>
      </c>
      <c r="S494" t="s">
        <v>278</v>
      </c>
      <c r="T494" t="s">
        <v>85</v>
      </c>
      <c r="U494" t="s">
        <v>129</v>
      </c>
      <c r="X494" s="7">
        <v>45335</v>
      </c>
      <c r="Y494" s="7">
        <v>45335</v>
      </c>
      <c r="Z494" s="7">
        <v>45538</v>
      </c>
      <c r="AA494" t="s">
        <v>18</v>
      </c>
      <c r="AB494" s="2">
        <v>17525725</v>
      </c>
      <c r="AC494" s="2">
        <v>17525725</v>
      </c>
      <c r="AD494" s="2" t="s">
        <v>130</v>
      </c>
      <c r="AE494" s="2">
        <v>321684682.38</v>
      </c>
      <c r="AF494" s="2">
        <v>321684682.38</v>
      </c>
      <c r="AG494">
        <v>18.355</v>
      </c>
      <c r="AH494" s="18"/>
      <c r="AI494" t="s">
        <v>88</v>
      </c>
      <c r="AJ494" t="s">
        <v>89</v>
      </c>
      <c r="AN494" s="18"/>
      <c r="AQ494" s="18"/>
      <c r="AR494" s="18"/>
      <c r="AS494" s="2"/>
      <c r="AT494" t="s">
        <v>90</v>
      </c>
      <c r="AU494" t="s">
        <v>91</v>
      </c>
      <c r="AV494" t="s">
        <v>90</v>
      </c>
      <c r="AW494" s="18">
        <v>1.0388999999999999</v>
      </c>
      <c r="AX494" s="13">
        <v>1</v>
      </c>
      <c r="AY494" s="11"/>
    </row>
    <row r="495" spans="1:51" hidden="1" x14ac:dyDescent="0.35">
      <c r="A495" s="14" t="str">
        <f>MatriceN[[#This Row],[ifrs_qualification]]&amp;"_"&amp;MatriceN[[#This Row],[underlying_nature]]</f>
        <v>ND_OTHER</v>
      </c>
      <c r="B495" s="17" t="s">
        <v>113</v>
      </c>
      <c r="C495" s="17">
        <v>5349957</v>
      </c>
      <c r="D495" s="17" t="s">
        <v>79</v>
      </c>
      <c r="E495" s="17" t="s">
        <v>127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0"/>
      <c r="L495" s="10"/>
      <c r="M495">
        <v>9300</v>
      </c>
      <c r="N495" t="s">
        <v>1</v>
      </c>
      <c r="O495" t="s">
        <v>81</v>
      </c>
      <c r="P495" t="s">
        <v>82</v>
      </c>
      <c r="Q495">
        <v>5349957</v>
      </c>
      <c r="R495" t="s">
        <v>136</v>
      </c>
      <c r="S495" t="s">
        <v>278</v>
      </c>
      <c r="T495" t="s">
        <v>85</v>
      </c>
      <c r="U495" t="s">
        <v>129</v>
      </c>
      <c r="X495" s="7">
        <v>45335</v>
      </c>
      <c r="Y495" s="7">
        <v>45335</v>
      </c>
      <c r="Z495" s="7">
        <v>45355</v>
      </c>
      <c r="AA495" t="s">
        <v>18</v>
      </c>
      <c r="AB495" s="2">
        <v>20565532</v>
      </c>
      <c r="AC495" s="2">
        <v>20565532</v>
      </c>
      <c r="AD495" s="2" t="s">
        <v>130</v>
      </c>
      <c r="AE495" s="2">
        <v>377480339.86000001</v>
      </c>
      <c r="AF495" s="2">
        <v>377480339.86000001</v>
      </c>
      <c r="AG495">
        <v>18.355</v>
      </c>
      <c r="AH495" s="18"/>
      <c r="AI495" t="s">
        <v>88</v>
      </c>
      <c r="AJ495" t="s">
        <v>89</v>
      </c>
      <c r="AN495" s="18"/>
      <c r="AQ495" s="18"/>
      <c r="AR495" s="18"/>
      <c r="AS495" s="2"/>
      <c r="AT495" t="s">
        <v>90</v>
      </c>
      <c r="AU495" t="s">
        <v>91</v>
      </c>
      <c r="AV495" t="s">
        <v>90</v>
      </c>
      <c r="AW495" s="18">
        <v>1.0388999999999999</v>
      </c>
      <c r="AX495" s="13">
        <v>1</v>
      </c>
      <c r="AY495" s="11"/>
    </row>
    <row r="496" spans="1:51" hidden="1" x14ac:dyDescent="0.35">
      <c r="A496" s="14" t="str">
        <f>MatriceN[[#This Row],[ifrs_qualification]]&amp;"_"&amp;MatriceN[[#This Row],[underlying_nature]]</f>
        <v>ND_OTHER</v>
      </c>
      <c r="B496" s="17" t="s">
        <v>113</v>
      </c>
      <c r="C496" s="17">
        <v>5349960</v>
      </c>
      <c r="D496" s="17" t="s">
        <v>79</v>
      </c>
      <c r="E496" s="17" t="s">
        <v>127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0"/>
      <c r="L496" s="10"/>
      <c r="M496">
        <v>9300</v>
      </c>
      <c r="N496" t="s">
        <v>1</v>
      </c>
      <c r="O496" t="s">
        <v>81</v>
      </c>
      <c r="P496" t="s">
        <v>82</v>
      </c>
      <c r="Q496">
        <v>5349960</v>
      </c>
      <c r="R496" t="s">
        <v>136</v>
      </c>
      <c r="S496" t="s">
        <v>278</v>
      </c>
      <c r="T496" t="s">
        <v>85</v>
      </c>
      <c r="U496" t="s">
        <v>129</v>
      </c>
      <c r="X496" s="7">
        <v>45335</v>
      </c>
      <c r="Y496" s="7">
        <v>45335</v>
      </c>
      <c r="Z496" s="7">
        <v>45355</v>
      </c>
      <c r="AA496" t="s">
        <v>18</v>
      </c>
      <c r="AB496" s="2">
        <v>967257</v>
      </c>
      <c r="AC496" s="2">
        <v>967257</v>
      </c>
      <c r="AD496" s="2" t="s">
        <v>130</v>
      </c>
      <c r="AE496" s="2">
        <v>17754002.239999998</v>
      </c>
      <c r="AF496" s="2">
        <v>17754002.239999998</v>
      </c>
      <c r="AG496">
        <v>18.355000005000001</v>
      </c>
      <c r="AH496" s="18"/>
      <c r="AI496" t="s">
        <v>88</v>
      </c>
      <c r="AJ496" t="s">
        <v>89</v>
      </c>
      <c r="AN496" s="18"/>
      <c r="AQ496" s="18"/>
      <c r="AR496" s="18"/>
      <c r="AS496" s="2"/>
      <c r="AT496" t="s">
        <v>90</v>
      </c>
      <c r="AU496" t="s">
        <v>91</v>
      </c>
      <c r="AV496" t="s">
        <v>90</v>
      </c>
      <c r="AW496" s="18">
        <v>1.0388999999999999</v>
      </c>
      <c r="AX496" s="13">
        <v>1</v>
      </c>
      <c r="AY496" s="11"/>
    </row>
    <row r="497" spans="1:51" hidden="1" x14ac:dyDescent="0.35">
      <c r="A497" s="14" t="str">
        <f>MatriceN[[#This Row],[ifrs_qualification]]&amp;"_"&amp;MatriceN[[#This Row],[underlying_nature]]</f>
        <v>ND_OTHER</v>
      </c>
      <c r="B497" s="17" t="s">
        <v>113</v>
      </c>
      <c r="C497" s="17">
        <v>5349964</v>
      </c>
      <c r="D497" s="17" t="s">
        <v>79</v>
      </c>
      <c r="E497" s="17" t="s">
        <v>127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0"/>
      <c r="L497" s="10"/>
      <c r="M497">
        <v>9300</v>
      </c>
      <c r="N497" t="s">
        <v>1</v>
      </c>
      <c r="O497" t="s">
        <v>81</v>
      </c>
      <c r="P497" t="s">
        <v>82</v>
      </c>
      <c r="Q497">
        <v>5349964</v>
      </c>
      <c r="R497" t="s">
        <v>136</v>
      </c>
      <c r="S497" t="s">
        <v>279</v>
      </c>
      <c r="T497" t="s">
        <v>85</v>
      </c>
      <c r="U497" t="s">
        <v>133</v>
      </c>
      <c r="V497" t="s">
        <v>134</v>
      </c>
      <c r="W497" t="s">
        <v>135</v>
      </c>
      <c r="X497" s="7">
        <v>45335</v>
      </c>
      <c r="Y497" s="7">
        <v>45335</v>
      </c>
      <c r="Z497" s="7">
        <v>45870</v>
      </c>
      <c r="AA497" t="s">
        <v>18</v>
      </c>
      <c r="AB497" s="2">
        <v>194483</v>
      </c>
      <c r="AC497" s="2">
        <v>194483</v>
      </c>
      <c r="AD497" s="2" t="s">
        <v>130</v>
      </c>
      <c r="AE497" s="2">
        <v>3569735.47</v>
      </c>
      <c r="AF497" s="2">
        <v>3569735.47</v>
      </c>
      <c r="AG497">
        <v>18.355000025999999</v>
      </c>
      <c r="AH497" s="18"/>
      <c r="AI497" t="s">
        <v>88</v>
      </c>
      <c r="AJ497" t="s">
        <v>89</v>
      </c>
      <c r="AN497" s="18"/>
      <c r="AQ497" s="18"/>
      <c r="AR497" s="18"/>
      <c r="AS497" s="2"/>
      <c r="AT497" t="s">
        <v>90</v>
      </c>
      <c r="AU497" t="s">
        <v>91</v>
      </c>
      <c r="AV497" t="s">
        <v>90</v>
      </c>
      <c r="AW497" s="18">
        <v>1.0388999999999999</v>
      </c>
      <c r="AX497" s="13">
        <v>1</v>
      </c>
      <c r="AY497" s="11"/>
    </row>
    <row r="498" spans="1:51" hidden="1" x14ac:dyDescent="0.35">
      <c r="A498" s="14" t="str">
        <f>MatriceN[[#This Row],[ifrs_qualification]]&amp;"_"&amp;MatriceN[[#This Row],[underlying_nature]]</f>
        <v>ND_OTHER</v>
      </c>
      <c r="B498" s="17" t="s">
        <v>113</v>
      </c>
      <c r="C498" s="17">
        <v>5349965</v>
      </c>
      <c r="D498" s="17" t="s">
        <v>79</v>
      </c>
      <c r="E498" s="17" t="s">
        <v>127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0"/>
      <c r="L498" s="10"/>
      <c r="M498">
        <v>9300</v>
      </c>
      <c r="N498" t="s">
        <v>1</v>
      </c>
      <c r="O498" t="s">
        <v>81</v>
      </c>
      <c r="P498" t="s">
        <v>82</v>
      </c>
      <c r="Q498">
        <v>5349965</v>
      </c>
      <c r="R498" t="s">
        <v>136</v>
      </c>
      <c r="S498" t="s">
        <v>278</v>
      </c>
      <c r="T498" t="s">
        <v>85</v>
      </c>
      <c r="U498" t="s">
        <v>129</v>
      </c>
      <c r="X498" s="7">
        <v>45335</v>
      </c>
      <c r="Y498" s="7">
        <v>45335</v>
      </c>
      <c r="Z498" s="7">
        <v>45384</v>
      </c>
      <c r="AA498" t="s">
        <v>18</v>
      </c>
      <c r="AB498" s="2">
        <v>967257</v>
      </c>
      <c r="AC498" s="2">
        <v>967257</v>
      </c>
      <c r="AD498" s="2" t="s">
        <v>130</v>
      </c>
      <c r="AE498" s="2">
        <v>17754002.239999998</v>
      </c>
      <c r="AF498" s="2">
        <v>17754002.239999998</v>
      </c>
      <c r="AG498">
        <v>18.355000005000001</v>
      </c>
      <c r="AH498" s="18"/>
      <c r="AI498" t="s">
        <v>88</v>
      </c>
      <c r="AJ498" t="s">
        <v>89</v>
      </c>
      <c r="AN498" s="18"/>
      <c r="AQ498" s="18"/>
      <c r="AR498" s="18"/>
      <c r="AS498" s="2"/>
      <c r="AT498" t="s">
        <v>90</v>
      </c>
      <c r="AU498" t="s">
        <v>91</v>
      </c>
      <c r="AV498" t="s">
        <v>90</v>
      </c>
      <c r="AW498" s="18">
        <v>1.0388999999999999</v>
      </c>
      <c r="AX498" s="13">
        <v>1</v>
      </c>
      <c r="AY498" s="11"/>
    </row>
    <row r="499" spans="1:51" hidden="1" x14ac:dyDescent="0.35">
      <c r="A499" s="14" t="str">
        <f>MatriceN[[#This Row],[ifrs_qualification]]&amp;"_"&amp;MatriceN[[#This Row],[underlying_nature]]</f>
        <v>ND_OTHER</v>
      </c>
      <c r="B499" s="17" t="s">
        <v>113</v>
      </c>
      <c r="C499" s="17">
        <v>5349967</v>
      </c>
      <c r="D499" s="17" t="s">
        <v>79</v>
      </c>
      <c r="E499" s="17" t="s">
        <v>127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0"/>
      <c r="L499" s="10"/>
      <c r="M499">
        <v>9300</v>
      </c>
      <c r="N499" t="s">
        <v>1</v>
      </c>
      <c r="O499" t="s">
        <v>81</v>
      </c>
      <c r="P499" t="s">
        <v>82</v>
      </c>
      <c r="Q499">
        <v>5349967</v>
      </c>
      <c r="R499" t="s">
        <v>136</v>
      </c>
      <c r="S499" t="s">
        <v>279</v>
      </c>
      <c r="T499" t="s">
        <v>85</v>
      </c>
      <c r="U499" t="s">
        <v>133</v>
      </c>
      <c r="V499" t="s">
        <v>134</v>
      </c>
      <c r="W499" t="s">
        <v>135</v>
      </c>
      <c r="X499" s="7">
        <v>45335</v>
      </c>
      <c r="Y499" s="7">
        <v>45335</v>
      </c>
      <c r="Z499" s="7">
        <v>45839</v>
      </c>
      <c r="AA499" t="s">
        <v>18</v>
      </c>
      <c r="AB499" s="2">
        <v>194483</v>
      </c>
      <c r="AC499" s="2">
        <v>194483</v>
      </c>
      <c r="AD499" s="2" t="s">
        <v>130</v>
      </c>
      <c r="AE499" s="2">
        <v>3569735.47</v>
      </c>
      <c r="AF499" s="2">
        <v>3569735.47</v>
      </c>
      <c r="AG499">
        <v>18.355000025999999</v>
      </c>
      <c r="AH499" s="18"/>
      <c r="AI499" t="s">
        <v>88</v>
      </c>
      <c r="AJ499" t="s">
        <v>89</v>
      </c>
      <c r="AN499" s="18"/>
      <c r="AQ499" s="18"/>
      <c r="AR499" s="18"/>
      <c r="AS499" s="2"/>
      <c r="AT499" t="s">
        <v>90</v>
      </c>
      <c r="AU499" t="s">
        <v>91</v>
      </c>
      <c r="AV499" t="s">
        <v>90</v>
      </c>
      <c r="AW499" s="18">
        <v>1.0388999999999999</v>
      </c>
      <c r="AX499" s="13">
        <v>1</v>
      </c>
      <c r="AY499" s="11"/>
    </row>
    <row r="500" spans="1:51" hidden="1" x14ac:dyDescent="0.35">
      <c r="A500" s="14" t="str">
        <f>MatriceN[[#This Row],[ifrs_qualification]]&amp;"_"&amp;MatriceN[[#This Row],[underlying_nature]]</f>
        <v>ND_OTHER</v>
      </c>
      <c r="B500" s="17" t="s">
        <v>113</v>
      </c>
      <c r="C500" s="17">
        <v>5349969</v>
      </c>
      <c r="D500" s="17" t="s">
        <v>79</v>
      </c>
      <c r="E500" s="17" t="s">
        <v>127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0"/>
      <c r="L500" s="10"/>
      <c r="M500">
        <v>9300</v>
      </c>
      <c r="N500" t="s">
        <v>1</v>
      </c>
      <c r="O500" t="s">
        <v>81</v>
      </c>
      <c r="P500" t="s">
        <v>82</v>
      </c>
      <c r="Q500">
        <v>5349969</v>
      </c>
      <c r="R500" t="s">
        <v>136</v>
      </c>
      <c r="S500" t="s">
        <v>278</v>
      </c>
      <c r="T500" t="s">
        <v>85</v>
      </c>
      <c r="U500" t="s">
        <v>129</v>
      </c>
      <c r="X500" s="7">
        <v>45335</v>
      </c>
      <c r="Y500" s="7">
        <v>45335</v>
      </c>
      <c r="Z500" s="7">
        <v>45413</v>
      </c>
      <c r="AA500" t="s">
        <v>18</v>
      </c>
      <c r="AB500" s="2">
        <v>2232173</v>
      </c>
      <c r="AC500" s="2">
        <v>2232173</v>
      </c>
      <c r="AD500" s="2" t="s">
        <v>130</v>
      </c>
      <c r="AE500" s="2">
        <v>40971535.420000002</v>
      </c>
      <c r="AF500" s="2">
        <v>40971535.420000002</v>
      </c>
      <c r="AG500">
        <v>18.355000002000001</v>
      </c>
      <c r="AH500" s="18"/>
      <c r="AI500" t="s">
        <v>88</v>
      </c>
      <c r="AJ500" t="s">
        <v>89</v>
      </c>
      <c r="AN500" s="18"/>
      <c r="AQ500" s="18"/>
      <c r="AR500" s="18"/>
      <c r="AS500" s="2"/>
      <c r="AT500" t="s">
        <v>90</v>
      </c>
      <c r="AU500" t="s">
        <v>91</v>
      </c>
      <c r="AV500" t="s">
        <v>90</v>
      </c>
      <c r="AW500" s="18">
        <v>1.0388999999999999</v>
      </c>
      <c r="AX500" s="13">
        <v>1</v>
      </c>
      <c r="AY500" s="11"/>
    </row>
    <row r="501" spans="1:51" hidden="1" x14ac:dyDescent="0.35">
      <c r="A501" s="14" t="str">
        <f>MatriceN[[#This Row],[ifrs_qualification]]&amp;"_"&amp;MatriceN[[#This Row],[underlying_nature]]</f>
        <v>ND_OTHER</v>
      </c>
      <c r="B501" s="17" t="s">
        <v>113</v>
      </c>
      <c r="C501" s="17">
        <v>5349970</v>
      </c>
      <c r="D501" s="17" t="s">
        <v>79</v>
      </c>
      <c r="E501" s="17" t="s">
        <v>127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0"/>
      <c r="L501" s="10"/>
      <c r="M501">
        <v>9300</v>
      </c>
      <c r="N501" t="s">
        <v>1</v>
      </c>
      <c r="O501" t="s">
        <v>81</v>
      </c>
      <c r="P501" t="s">
        <v>82</v>
      </c>
      <c r="Q501">
        <v>5349970</v>
      </c>
      <c r="R501" t="s">
        <v>136</v>
      </c>
      <c r="S501" t="s">
        <v>279</v>
      </c>
      <c r="T501" t="s">
        <v>85</v>
      </c>
      <c r="U501" t="s">
        <v>133</v>
      </c>
      <c r="V501" t="s">
        <v>134</v>
      </c>
      <c r="W501" t="s">
        <v>135</v>
      </c>
      <c r="X501" s="7">
        <v>45335</v>
      </c>
      <c r="Y501" s="7">
        <v>45335</v>
      </c>
      <c r="Z501" s="7">
        <v>45810</v>
      </c>
      <c r="AA501" t="s">
        <v>18</v>
      </c>
      <c r="AB501" s="2">
        <v>5595863</v>
      </c>
      <c r="AC501" s="2">
        <v>5595863</v>
      </c>
      <c r="AD501" s="2" t="s">
        <v>130</v>
      </c>
      <c r="AE501" s="2">
        <v>102712065.37</v>
      </c>
      <c r="AF501" s="2">
        <v>102712065.37</v>
      </c>
      <c r="AG501">
        <v>18.355000001000001</v>
      </c>
      <c r="AH501" s="18"/>
      <c r="AI501" t="s">
        <v>88</v>
      </c>
      <c r="AJ501" t="s">
        <v>89</v>
      </c>
      <c r="AN501" s="18"/>
      <c r="AQ501" s="18"/>
      <c r="AR501" s="18"/>
      <c r="AS501" s="2"/>
      <c r="AT501" t="s">
        <v>90</v>
      </c>
      <c r="AU501" t="s">
        <v>91</v>
      </c>
      <c r="AV501" t="s">
        <v>90</v>
      </c>
      <c r="AW501" s="18">
        <v>1.0388999999999999</v>
      </c>
      <c r="AX501" s="13">
        <v>1</v>
      </c>
      <c r="AY501" s="11"/>
    </row>
    <row r="502" spans="1:51" hidden="1" x14ac:dyDescent="0.35">
      <c r="A502" s="14" t="str">
        <f>MatriceN[[#This Row],[ifrs_qualification]]&amp;"_"&amp;MatriceN[[#This Row],[underlying_nature]]</f>
        <v>ND_OTHER</v>
      </c>
      <c r="B502" s="17" t="s">
        <v>113</v>
      </c>
      <c r="C502" s="17">
        <v>5349972</v>
      </c>
      <c r="D502" s="17" t="s">
        <v>79</v>
      </c>
      <c r="E502" s="17" t="s">
        <v>127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0"/>
      <c r="L502" s="10"/>
      <c r="M502">
        <v>9300</v>
      </c>
      <c r="N502" t="s">
        <v>1</v>
      </c>
      <c r="O502" t="s">
        <v>81</v>
      </c>
      <c r="P502" t="s">
        <v>82</v>
      </c>
      <c r="Q502">
        <v>5349972</v>
      </c>
      <c r="R502" t="s">
        <v>136</v>
      </c>
      <c r="S502" t="s">
        <v>278</v>
      </c>
      <c r="T502" t="s">
        <v>85</v>
      </c>
      <c r="U502" t="s">
        <v>129</v>
      </c>
      <c r="X502" s="7">
        <v>45335</v>
      </c>
      <c r="Y502" s="7">
        <v>45335</v>
      </c>
      <c r="Z502" s="7">
        <v>45446</v>
      </c>
      <c r="AA502" t="s">
        <v>18</v>
      </c>
      <c r="AB502" s="2">
        <v>2301139</v>
      </c>
      <c r="AC502" s="2">
        <v>2301139</v>
      </c>
      <c r="AD502" s="2" t="s">
        <v>130</v>
      </c>
      <c r="AE502" s="2">
        <v>42237406.350000001</v>
      </c>
      <c r="AF502" s="2">
        <v>42237406.350000001</v>
      </c>
      <c r="AG502">
        <v>18.355000002000001</v>
      </c>
      <c r="AH502" s="18"/>
      <c r="AI502" t="s">
        <v>88</v>
      </c>
      <c r="AJ502" t="s">
        <v>89</v>
      </c>
      <c r="AN502" s="18"/>
      <c r="AQ502" s="18"/>
      <c r="AR502" s="18"/>
      <c r="AS502" s="2"/>
      <c r="AT502" t="s">
        <v>90</v>
      </c>
      <c r="AU502" t="s">
        <v>91</v>
      </c>
      <c r="AV502" t="s">
        <v>90</v>
      </c>
      <c r="AW502" s="18">
        <v>1.0388999999999999</v>
      </c>
      <c r="AX502" s="13">
        <v>1</v>
      </c>
      <c r="AY502" s="11"/>
    </row>
    <row r="503" spans="1:51" hidden="1" x14ac:dyDescent="0.35">
      <c r="A503" s="14" t="str">
        <f>MatriceN[[#This Row],[ifrs_qualification]]&amp;"_"&amp;MatriceN[[#This Row],[underlying_nature]]</f>
        <v>ND_OTHER</v>
      </c>
      <c r="B503" s="17" t="s">
        <v>113</v>
      </c>
      <c r="C503" s="17">
        <v>5349973</v>
      </c>
      <c r="D503" s="17" t="s">
        <v>79</v>
      </c>
      <c r="E503" s="17" t="s">
        <v>127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0"/>
      <c r="L503" s="10"/>
      <c r="M503">
        <v>9300</v>
      </c>
      <c r="N503" t="s">
        <v>1</v>
      </c>
      <c r="O503" t="s">
        <v>81</v>
      </c>
      <c r="P503" t="s">
        <v>82</v>
      </c>
      <c r="Q503">
        <v>5349973</v>
      </c>
      <c r="R503" t="s">
        <v>136</v>
      </c>
      <c r="S503" t="s">
        <v>279</v>
      </c>
      <c r="T503" t="s">
        <v>85</v>
      </c>
      <c r="U503" t="s">
        <v>133</v>
      </c>
      <c r="V503" t="s">
        <v>134</v>
      </c>
      <c r="W503" t="s">
        <v>135</v>
      </c>
      <c r="X503" s="7">
        <v>45335</v>
      </c>
      <c r="Y503" s="7">
        <v>45335</v>
      </c>
      <c r="Z503" s="7">
        <v>45778</v>
      </c>
      <c r="AA503" t="s">
        <v>18</v>
      </c>
      <c r="AB503" s="2">
        <v>5595863</v>
      </c>
      <c r="AC503" s="2">
        <v>5595863</v>
      </c>
      <c r="AD503" s="2" t="s">
        <v>130</v>
      </c>
      <c r="AE503" s="2">
        <v>102712065.37</v>
      </c>
      <c r="AF503" s="2">
        <v>102712065.37</v>
      </c>
      <c r="AG503">
        <v>18.355000001000001</v>
      </c>
      <c r="AH503" s="18"/>
      <c r="AI503" t="s">
        <v>88</v>
      </c>
      <c r="AJ503" t="s">
        <v>89</v>
      </c>
      <c r="AN503" s="18"/>
      <c r="AQ503" s="18"/>
      <c r="AR503" s="18"/>
      <c r="AS503" s="2"/>
      <c r="AT503" t="s">
        <v>90</v>
      </c>
      <c r="AU503" t="s">
        <v>91</v>
      </c>
      <c r="AV503" t="s">
        <v>90</v>
      </c>
      <c r="AW503" s="18">
        <v>1.0388999999999999</v>
      </c>
      <c r="AX503" s="13">
        <v>1</v>
      </c>
      <c r="AY503" s="11"/>
    </row>
    <row r="504" spans="1:51" hidden="1" x14ac:dyDescent="0.35">
      <c r="A504" s="14" t="str">
        <f>MatriceN[[#This Row],[ifrs_qualification]]&amp;"_"&amp;MatriceN[[#This Row],[underlying_nature]]</f>
        <v>ND_OTHER</v>
      </c>
      <c r="B504" s="17" t="s">
        <v>113</v>
      </c>
      <c r="C504" s="17">
        <v>5349975</v>
      </c>
      <c r="D504" s="17" t="s">
        <v>79</v>
      </c>
      <c r="E504" s="17" t="s">
        <v>127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0"/>
      <c r="L504" s="10"/>
      <c r="M504">
        <v>9300</v>
      </c>
      <c r="N504" t="s">
        <v>1</v>
      </c>
      <c r="O504" t="s">
        <v>81</v>
      </c>
      <c r="P504" t="s">
        <v>82</v>
      </c>
      <c r="Q504">
        <v>5349975</v>
      </c>
      <c r="R504" t="s">
        <v>136</v>
      </c>
      <c r="S504" t="s">
        <v>279</v>
      </c>
      <c r="T504" t="s">
        <v>85</v>
      </c>
      <c r="U504" t="s">
        <v>133</v>
      </c>
      <c r="V504" t="s">
        <v>134</v>
      </c>
      <c r="W504" t="s">
        <v>135</v>
      </c>
      <c r="X504" s="7">
        <v>45335</v>
      </c>
      <c r="Y504" s="7">
        <v>45335</v>
      </c>
      <c r="Z504" s="7">
        <v>45748</v>
      </c>
      <c r="AA504" t="s">
        <v>18</v>
      </c>
      <c r="AB504" s="2">
        <v>2237876</v>
      </c>
      <c r="AC504" s="2">
        <v>2237876</v>
      </c>
      <c r="AD504" s="2" t="s">
        <v>130</v>
      </c>
      <c r="AE504" s="2">
        <v>41076213.979999997</v>
      </c>
      <c r="AF504" s="2">
        <v>41076213.979999997</v>
      </c>
      <c r="AG504">
        <v>18.355</v>
      </c>
      <c r="AH504" s="18"/>
      <c r="AI504" t="s">
        <v>88</v>
      </c>
      <c r="AJ504" t="s">
        <v>89</v>
      </c>
      <c r="AN504" s="18"/>
      <c r="AQ504" s="18"/>
      <c r="AR504" s="18"/>
      <c r="AS504" s="2"/>
      <c r="AT504" t="s">
        <v>90</v>
      </c>
      <c r="AU504" t="s">
        <v>91</v>
      </c>
      <c r="AV504" t="s">
        <v>90</v>
      </c>
      <c r="AW504" s="18">
        <v>1.0388999999999999</v>
      </c>
      <c r="AX504" s="13">
        <v>1</v>
      </c>
      <c r="AY504" s="11"/>
    </row>
    <row r="505" spans="1:51" hidden="1" x14ac:dyDescent="0.35">
      <c r="A505" s="14" t="str">
        <f>MatriceN[[#This Row],[ifrs_qualification]]&amp;"_"&amp;MatriceN[[#This Row],[underlying_nature]]</f>
        <v>ND_OTHER</v>
      </c>
      <c r="B505" s="17" t="s">
        <v>113</v>
      </c>
      <c r="C505" s="17">
        <v>5349979</v>
      </c>
      <c r="D505" s="17" t="s">
        <v>79</v>
      </c>
      <c r="E505" s="17" t="s">
        <v>127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0"/>
      <c r="L505" s="10"/>
      <c r="M505">
        <v>9300</v>
      </c>
      <c r="N505" t="s">
        <v>1</v>
      </c>
      <c r="O505" t="s">
        <v>81</v>
      </c>
      <c r="P505" t="s">
        <v>82</v>
      </c>
      <c r="Q505">
        <v>5349979</v>
      </c>
      <c r="R505" t="s">
        <v>136</v>
      </c>
      <c r="S505" t="s">
        <v>279</v>
      </c>
      <c r="T505" t="s">
        <v>85</v>
      </c>
      <c r="U505" t="s">
        <v>133</v>
      </c>
      <c r="V505" t="s">
        <v>134</v>
      </c>
      <c r="W505" t="s">
        <v>135</v>
      </c>
      <c r="X505" s="7">
        <v>45335</v>
      </c>
      <c r="Y505" s="7">
        <v>45335</v>
      </c>
      <c r="Z505" s="7">
        <v>45719</v>
      </c>
      <c r="AA505" t="s">
        <v>18</v>
      </c>
      <c r="AB505" s="2">
        <v>3153741</v>
      </c>
      <c r="AC505" s="2">
        <v>3153741</v>
      </c>
      <c r="AD505" s="2" t="s">
        <v>130</v>
      </c>
      <c r="AE505" s="2">
        <v>57886916.060000002</v>
      </c>
      <c r="AF505" s="2">
        <v>57886916.060000002</v>
      </c>
      <c r="AG505">
        <v>18.355000002000001</v>
      </c>
      <c r="AH505" s="18"/>
      <c r="AI505" t="s">
        <v>88</v>
      </c>
      <c r="AJ505" t="s">
        <v>89</v>
      </c>
      <c r="AN505" s="18"/>
      <c r="AQ505" s="18"/>
      <c r="AR505" s="18"/>
      <c r="AS505" s="2"/>
      <c r="AT505" t="s">
        <v>90</v>
      </c>
      <c r="AU505" t="s">
        <v>91</v>
      </c>
      <c r="AV505" t="s">
        <v>90</v>
      </c>
      <c r="AW505" s="18">
        <v>1.0388999999999999</v>
      </c>
      <c r="AX505" s="13">
        <v>1</v>
      </c>
      <c r="AY505" s="11"/>
    </row>
    <row r="506" spans="1:51" hidden="1" x14ac:dyDescent="0.35">
      <c r="A506" s="14" t="str">
        <f>MatriceN[[#This Row],[ifrs_qualification]]&amp;"_"&amp;MatriceN[[#This Row],[underlying_nature]]</f>
        <v>ND_OTHER</v>
      </c>
      <c r="B506" s="17" t="s">
        <v>113</v>
      </c>
      <c r="C506" s="17">
        <v>5349980</v>
      </c>
      <c r="D506" s="17" t="s">
        <v>79</v>
      </c>
      <c r="E506" s="17" t="s">
        <v>127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0"/>
      <c r="L506" s="10"/>
      <c r="M506">
        <v>9300</v>
      </c>
      <c r="N506" t="s">
        <v>1</v>
      </c>
      <c r="O506" t="s">
        <v>81</v>
      </c>
      <c r="P506" t="s">
        <v>82</v>
      </c>
      <c r="Q506">
        <v>5349980</v>
      </c>
      <c r="R506" t="s">
        <v>136</v>
      </c>
      <c r="S506" t="s">
        <v>278</v>
      </c>
      <c r="T506" t="s">
        <v>85</v>
      </c>
      <c r="U506" t="s">
        <v>129</v>
      </c>
      <c r="X506" s="7">
        <v>45335</v>
      </c>
      <c r="Y506" s="7">
        <v>45335</v>
      </c>
      <c r="Z506" s="7">
        <v>45474</v>
      </c>
      <c r="AA506" t="s">
        <v>18</v>
      </c>
      <c r="AB506" s="2">
        <v>4756532</v>
      </c>
      <c r="AC506" s="2">
        <v>4756532</v>
      </c>
      <c r="AD506" s="2" t="s">
        <v>130</v>
      </c>
      <c r="AE506" s="2">
        <v>87306144.859999999</v>
      </c>
      <c r="AF506" s="2">
        <v>87306144.859999999</v>
      </c>
      <c r="AG506">
        <v>18.355</v>
      </c>
      <c r="AH506" s="18"/>
      <c r="AI506" t="s">
        <v>88</v>
      </c>
      <c r="AJ506" t="s">
        <v>89</v>
      </c>
      <c r="AN506" s="18"/>
      <c r="AQ506" s="18"/>
      <c r="AR506" s="18"/>
      <c r="AS506" s="2"/>
      <c r="AT506" t="s">
        <v>90</v>
      </c>
      <c r="AU506" t="s">
        <v>91</v>
      </c>
      <c r="AV506" t="s">
        <v>90</v>
      </c>
      <c r="AW506" s="18">
        <v>1.0388999999999999</v>
      </c>
      <c r="AX506" s="13">
        <v>1</v>
      </c>
      <c r="AY506" s="11"/>
    </row>
    <row r="507" spans="1:51" hidden="1" x14ac:dyDescent="0.35">
      <c r="A507" s="14" t="str">
        <f>MatriceN[[#This Row],[ifrs_qualification]]&amp;"_"&amp;MatriceN[[#This Row],[underlying_nature]]</f>
        <v>ND_OTHER</v>
      </c>
      <c r="B507" s="17" t="s">
        <v>113</v>
      </c>
      <c r="C507" s="17">
        <v>5349982</v>
      </c>
      <c r="D507" s="17" t="s">
        <v>79</v>
      </c>
      <c r="E507" s="17" t="s">
        <v>127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0"/>
      <c r="L507" s="10"/>
      <c r="M507">
        <v>9300</v>
      </c>
      <c r="N507" t="s">
        <v>1</v>
      </c>
      <c r="O507" t="s">
        <v>81</v>
      </c>
      <c r="P507" t="s">
        <v>82</v>
      </c>
      <c r="Q507">
        <v>5349982</v>
      </c>
      <c r="R507" t="s">
        <v>136</v>
      </c>
      <c r="S507" t="s">
        <v>279</v>
      </c>
      <c r="T507" t="s">
        <v>85</v>
      </c>
      <c r="U507" t="s">
        <v>133</v>
      </c>
      <c r="V507" t="s">
        <v>134</v>
      </c>
      <c r="W507" t="s">
        <v>135</v>
      </c>
      <c r="X507" s="7">
        <v>45335</v>
      </c>
      <c r="Y507" s="7">
        <v>45335</v>
      </c>
      <c r="Z507" s="7">
        <v>45691</v>
      </c>
      <c r="AA507" t="s">
        <v>18</v>
      </c>
      <c r="AB507" s="2">
        <v>36465533</v>
      </c>
      <c r="AC507" s="2">
        <v>36465533</v>
      </c>
      <c r="AD507" s="2" t="s">
        <v>130</v>
      </c>
      <c r="AE507" s="2">
        <v>669324858.22000003</v>
      </c>
      <c r="AF507" s="2">
        <v>669324858.22000003</v>
      </c>
      <c r="AG507">
        <v>18.355</v>
      </c>
      <c r="AH507" s="18"/>
      <c r="AI507" t="s">
        <v>88</v>
      </c>
      <c r="AJ507" t="s">
        <v>89</v>
      </c>
      <c r="AN507" s="18"/>
      <c r="AQ507" s="18"/>
      <c r="AR507" s="18"/>
      <c r="AS507" s="2"/>
      <c r="AT507" t="s">
        <v>90</v>
      </c>
      <c r="AU507" t="s">
        <v>91</v>
      </c>
      <c r="AV507" t="s">
        <v>90</v>
      </c>
      <c r="AW507" s="18">
        <v>1.0388999999999999</v>
      </c>
      <c r="AX507" s="13">
        <v>1</v>
      </c>
      <c r="AY507" s="11"/>
    </row>
    <row r="508" spans="1:51" hidden="1" x14ac:dyDescent="0.35">
      <c r="A508" s="14" t="str">
        <f>MatriceN[[#This Row],[ifrs_qualification]]&amp;"_"&amp;MatriceN[[#This Row],[underlying_nature]]</f>
        <v>ND_OTHER</v>
      </c>
      <c r="B508" s="17" t="s">
        <v>113</v>
      </c>
      <c r="C508" s="17">
        <v>5349984</v>
      </c>
      <c r="D508" s="17" t="s">
        <v>79</v>
      </c>
      <c r="E508" s="17" t="s">
        <v>127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0"/>
      <c r="L508" s="10"/>
      <c r="M508">
        <v>9300</v>
      </c>
      <c r="N508" t="s">
        <v>1</v>
      </c>
      <c r="O508" t="s">
        <v>81</v>
      </c>
      <c r="P508" t="s">
        <v>82</v>
      </c>
      <c r="Q508">
        <v>5349984</v>
      </c>
      <c r="R508" t="s">
        <v>136</v>
      </c>
      <c r="S508" t="s">
        <v>278</v>
      </c>
      <c r="T508" t="s">
        <v>85</v>
      </c>
      <c r="U508" t="s">
        <v>129</v>
      </c>
      <c r="X508" s="7">
        <v>45335</v>
      </c>
      <c r="Y508" s="7">
        <v>45335</v>
      </c>
      <c r="Z508" s="7">
        <v>45505</v>
      </c>
      <c r="AA508" t="s">
        <v>18</v>
      </c>
      <c r="AB508" s="2">
        <v>17044151</v>
      </c>
      <c r="AC508" s="2">
        <v>17044151</v>
      </c>
      <c r="AD508" s="2" t="s">
        <v>130</v>
      </c>
      <c r="AE508" s="2">
        <v>312845391.61000001</v>
      </c>
      <c r="AF508" s="2">
        <v>312845391.61000001</v>
      </c>
      <c r="AG508">
        <v>18.355</v>
      </c>
      <c r="AH508" s="18"/>
      <c r="AI508" t="s">
        <v>88</v>
      </c>
      <c r="AJ508" t="s">
        <v>89</v>
      </c>
      <c r="AN508" s="18"/>
      <c r="AQ508" s="18"/>
      <c r="AR508" s="18"/>
      <c r="AS508" s="2"/>
      <c r="AT508" t="s">
        <v>90</v>
      </c>
      <c r="AU508" t="s">
        <v>91</v>
      </c>
      <c r="AV508" t="s">
        <v>90</v>
      </c>
      <c r="AW508" s="18">
        <v>1.0388999999999999</v>
      </c>
      <c r="AX508" s="13">
        <v>1</v>
      </c>
      <c r="AY508" s="11"/>
    </row>
    <row r="509" spans="1:51" hidden="1" x14ac:dyDescent="0.35">
      <c r="A509" s="14" t="str">
        <f>MatriceN[[#This Row],[ifrs_qualification]]&amp;"_"&amp;MatriceN[[#This Row],[underlying_nature]]</f>
        <v>ND_OTHER</v>
      </c>
      <c r="B509" s="17" t="s">
        <v>113</v>
      </c>
      <c r="C509" s="17">
        <v>5349985</v>
      </c>
      <c r="D509" s="17" t="s">
        <v>79</v>
      </c>
      <c r="E509" s="17" t="s">
        <v>127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0"/>
      <c r="L509" s="10"/>
      <c r="M509">
        <v>9300</v>
      </c>
      <c r="N509" t="s">
        <v>1</v>
      </c>
      <c r="O509" t="s">
        <v>81</v>
      </c>
      <c r="P509" t="s">
        <v>82</v>
      </c>
      <c r="Q509">
        <v>5349985</v>
      </c>
      <c r="R509" t="s">
        <v>136</v>
      </c>
      <c r="S509" t="s">
        <v>279</v>
      </c>
      <c r="T509" t="s">
        <v>85</v>
      </c>
      <c r="U509" t="s">
        <v>133</v>
      </c>
      <c r="V509" t="s">
        <v>134</v>
      </c>
      <c r="W509" t="s">
        <v>135</v>
      </c>
      <c r="X509" s="7">
        <v>45335</v>
      </c>
      <c r="Y509" s="7">
        <v>45335</v>
      </c>
      <c r="Z509" s="7">
        <v>45659</v>
      </c>
      <c r="AA509" t="s">
        <v>18</v>
      </c>
      <c r="AB509" s="2">
        <v>5592956</v>
      </c>
      <c r="AC509" s="2">
        <v>5592956</v>
      </c>
      <c r="AD509" s="2" t="s">
        <v>130</v>
      </c>
      <c r="AE509" s="2">
        <v>102658707.38</v>
      </c>
      <c r="AF509" s="2">
        <v>102658707.38</v>
      </c>
      <c r="AG509">
        <v>18.355</v>
      </c>
      <c r="AH509" s="18"/>
      <c r="AI509" t="s">
        <v>88</v>
      </c>
      <c r="AJ509" t="s">
        <v>89</v>
      </c>
      <c r="AN509" s="18"/>
      <c r="AQ509" s="18"/>
      <c r="AR509" s="18"/>
      <c r="AS509" s="2"/>
      <c r="AT509" t="s">
        <v>90</v>
      </c>
      <c r="AU509" t="s">
        <v>91</v>
      </c>
      <c r="AV509" t="s">
        <v>90</v>
      </c>
      <c r="AW509" s="18">
        <v>1.0388999999999999</v>
      </c>
      <c r="AX509" s="13">
        <v>1</v>
      </c>
      <c r="AY509" s="11"/>
    </row>
    <row r="510" spans="1:51" hidden="1" x14ac:dyDescent="0.35">
      <c r="A510" s="14" t="str">
        <f>MatriceN[[#This Row],[ifrs_qualification]]&amp;"_"&amp;MatriceN[[#This Row],[underlying_nature]]</f>
        <v>ND_OTHER</v>
      </c>
      <c r="B510" s="17" t="s">
        <v>113</v>
      </c>
      <c r="C510" s="17">
        <v>5349988</v>
      </c>
      <c r="D510" s="17" t="s">
        <v>79</v>
      </c>
      <c r="E510" s="17" t="s">
        <v>127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0"/>
      <c r="L510" s="10"/>
      <c r="M510">
        <v>9300</v>
      </c>
      <c r="N510" t="s">
        <v>1</v>
      </c>
      <c r="O510" t="s">
        <v>81</v>
      </c>
      <c r="P510" t="s">
        <v>82</v>
      </c>
      <c r="Q510">
        <v>5349988</v>
      </c>
      <c r="R510" t="s">
        <v>136</v>
      </c>
      <c r="S510" t="s">
        <v>279</v>
      </c>
      <c r="T510" t="s">
        <v>85</v>
      </c>
      <c r="U510" t="s">
        <v>133</v>
      </c>
      <c r="V510" t="s">
        <v>134</v>
      </c>
      <c r="W510" t="s">
        <v>135</v>
      </c>
      <c r="X510" s="7">
        <v>45335</v>
      </c>
      <c r="Y510" s="7">
        <v>45335</v>
      </c>
      <c r="Z510" s="7">
        <v>45628</v>
      </c>
      <c r="AA510" t="s">
        <v>18</v>
      </c>
      <c r="AB510" s="2">
        <v>25068894</v>
      </c>
      <c r="AC510" s="2">
        <v>25068894</v>
      </c>
      <c r="AD510" s="2" t="s">
        <v>130</v>
      </c>
      <c r="AE510" s="2">
        <v>460139549.37</v>
      </c>
      <c r="AF510" s="2">
        <v>460139549.37</v>
      </c>
      <c r="AG510">
        <v>18.355</v>
      </c>
      <c r="AH510" s="18"/>
      <c r="AI510" t="s">
        <v>88</v>
      </c>
      <c r="AJ510" t="s">
        <v>89</v>
      </c>
      <c r="AN510" s="18"/>
      <c r="AQ510" s="18"/>
      <c r="AR510" s="18"/>
      <c r="AS510" s="2"/>
      <c r="AT510" t="s">
        <v>90</v>
      </c>
      <c r="AU510" t="s">
        <v>91</v>
      </c>
      <c r="AV510" t="s">
        <v>90</v>
      </c>
      <c r="AW510" s="18">
        <v>1.0388999999999999</v>
      </c>
      <c r="AX510" s="13">
        <v>1</v>
      </c>
      <c r="AY510" s="11"/>
    </row>
    <row r="511" spans="1:51" hidden="1" x14ac:dyDescent="0.35">
      <c r="A511" s="14" t="str">
        <f>MatriceN[[#This Row],[ifrs_qualification]]&amp;"_"&amp;MatriceN[[#This Row],[underlying_nature]]</f>
        <v>ND_OTHER</v>
      </c>
      <c r="B511" s="17" t="s">
        <v>113</v>
      </c>
      <c r="C511" s="17">
        <v>5349995</v>
      </c>
      <c r="D511" s="17" t="s">
        <v>79</v>
      </c>
      <c r="E511" s="17" t="s">
        <v>127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0"/>
      <c r="L511" s="10"/>
      <c r="M511">
        <v>9300</v>
      </c>
      <c r="N511" t="s">
        <v>1</v>
      </c>
      <c r="O511" t="s">
        <v>81</v>
      </c>
      <c r="P511" t="s">
        <v>82</v>
      </c>
      <c r="Q511">
        <v>5349995</v>
      </c>
      <c r="R511" t="s">
        <v>136</v>
      </c>
      <c r="S511" t="s">
        <v>279</v>
      </c>
      <c r="T511" t="s">
        <v>85</v>
      </c>
      <c r="U511" t="s">
        <v>133</v>
      </c>
      <c r="V511" t="s">
        <v>134</v>
      </c>
      <c r="W511" t="s">
        <v>135</v>
      </c>
      <c r="X511" s="7">
        <v>45335</v>
      </c>
      <c r="Y511" s="7">
        <v>45335</v>
      </c>
      <c r="Z511" s="7">
        <v>45597</v>
      </c>
      <c r="AA511" t="s">
        <v>18</v>
      </c>
      <c r="AB511" s="2">
        <v>22969677</v>
      </c>
      <c r="AC511" s="2">
        <v>22969677</v>
      </c>
      <c r="AD511" s="2" t="s">
        <v>130</v>
      </c>
      <c r="AE511" s="2">
        <v>421608421.33999997</v>
      </c>
      <c r="AF511" s="2">
        <v>421608421.33999997</v>
      </c>
      <c r="AG511">
        <v>18.355</v>
      </c>
      <c r="AH511" s="18"/>
      <c r="AI511" t="s">
        <v>88</v>
      </c>
      <c r="AJ511" t="s">
        <v>89</v>
      </c>
      <c r="AN511" s="18"/>
      <c r="AQ511" s="18"/>
      <c r="AR511" s="18"/>
      <c r="AS511" s="2"/>
      <c r="AT511" t="s">
        <v>90</v>
      </c>
      <c r="AU511" t="s">
        <v>91</v>
      </c>
      <c r="AV511" t="s">
        <v>90</v>
      </c>
      <c r="AW511" s="18">
        <v>1.0388999999999999</v>
      </c>
      <c r="AX511" s="13">
        <v>1</v>
      </c>
      <c r="AY511" s="11"/>
    </row>
    <row r="512" spans="1:51" hidden="1" x14ac:dyDescent="0.35">
      <c r="A512" s="14" t="str">
        <f>MatriceN[[#This Row],[ifrs_qualification]]&amp;"_"&amp;MatriceN[[#This Row],[underlying_nature]]</f>
        <v>ND_OTHER</v>
      </c>
      <c r="B512" s="17" t="s">
        <v>113</v>
      </c>
      <c r="C512" s="17">
        <v>5349997</v>
      </c>
      <c r="D512" s="17" t="s">
        <v>79</v>
      </c>
      <c r="E512" s="17" t="s">
        <v>127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0"/>
      <c r="L512" s="10"/>
      <c r="M512">
        <v>9300</v>
      </c>
      <c r="N512" t="s">
        <v>1</v>
      </c>
      <c r="O512" t="s">
        <v>81</v>
      </c>
      <c r="P512" t="s">
        <v>82</v>
      </c>
      <c r="Q512">
        <v>5349997</v>
      </c>
      <c r="R512" t="s">
        <v>136</v>
      </c>
      <c r="S512" t="s">
        <v>279</v>
      </c>
      <c r="T512" t="s">
        <v>85</v>
      </c>
      <c r="U512" t="s">
        <v>133</v>
      </c>
      <c r="V512" t="s">
        <v>134</v>
      </c>
      <c r="W512" t="s">
        <v>135</v>
      </c>
      <c r="X512" s="7">
        <v>45335</v>
      </c>
      <c r="Y512" s="7">
        <v>45335</v>
      </c>
      <c r="Z512" s="7">
        <v>45566</v>
      </c>
      <c r="AA512" t="s">
        <v>18</v>
      </c>
      <c r="AB512" s="2">
        <v>23159190</v>
      </c>
      <c r="AC512" s="2">
        <v>23159190</v>
      </c>
      <c r="AD512" s="2" t="s">
        <v>130</v>
      </c>
      <c r="AE512" s="2">
        <v>425086932.44999999</v>
      </c>
      <c r="AF512" s="2">
        <v>425086932.44999999</v>
      </c>
      <c r="AG512">
        <v>18.355</v>
      </c>
      <c r="AH512" s="18"/>
      <c r="AI512" t="s">
        <v>88</v>
      </c>
      <c r="AJ512" t="s">
        <v>89</v>
      </c>
      <c r="AN512" s="18"/>
      <c r="AQ512" s="18"/>
      <c r="AR512" s="18"/>
      <c r="AS512" s="2"/>
      <c r="AT512" t="s">
        <v>90</v>
      </c>
      <c r="AU512" t="s">
        <v>91</v>
      </c>
      <c r="AV512" t="s">
        <v>90</v>
      </c>
      <c r="AW512" s="18">
        <v>1.0388999999999999</v>
      </c>
      <c r="AX512" s="13">
        <v>1</v>
      </c>
      <c r="AY512" s="11"/>
    </row>
    <row r="513" spans="1:51" hidden="1" x14ac:dyDescent="0.35">
      <c r="A513" s="14" t="str">
        <f>MatriceN[[#This Row],[ifrs_qualification]]&amp;"_"&amp;MatriceN[[#This Row],[underlying_nature]]</f>
        <v>ND_OTHER</v>
      </c>
      <c r="B513" s="17" t="s">
        <v>113</v>
      </c>
      <c r="C513" s="17">
        <v>5350000</v>
      </c>
      <c r="D513" s="17" t="s">
        <v>79</v>
      </c>
      <c r="E513" s="17" t="s">
        <v>127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0"/>
      <c r="L513" s="10"/>
      <c r="M513">
        <v>9300</v>
      </c>
      <c r="N513" t="s">
        <v>1</v>
      </c>
      <c r="O513" t="s">
        <v>81</v>
      </c>
      <c r="P513" t="s">
        <v>82</v>
      </c>
      <c r="Q513">
        <v>5350000</v>
      </c>
      <c r="R513" t="s">
        <v>136</v>
      </c>
      <c r="S513" t="s">
        <v>279</v>
      </c>
      <c r="T513" t="s">
        <v>85</v>
      </c>
      <c r="U513" t="s">
        <v>133</v>
      </c>
      <c r="V513" t="s">
        <v>134</v>
      </c>
      <c r="W513" t="s">
        <v>135</v>
      </c>
      <c r="X513" s="7">
        <v>45335</v>
      </c>
      <c r="Y513" s="7">
        <v>45335</v>
      </c>
      <c r="Z513" s="7">
        <v>45538</v>
      </c>
      <c r="AA513" t="s">
        <v>18</v>
      </c>
      <c r="AB513" s="2">
        <v>17525725</v>
      </c>
      <c r="AC513" s="2">
        <v>17525725</v>
      </c>
      <c r="AD513" s="2" t="s">
        <v>130</v>
      </c>
      <c r="AE513" s="2">
        <v>321684682.38</v>
      </c>
      <c r="AF513" s="2">
        <v>321684682.38</v>
      </c>
      <c r="AG513">
        <v>18.355</v>
      </c>
      <c r="AH513" s="18"/>
      <c r="AI513" t="s">
        <v>88</v>
      </c>
      <c r="AJ513" t="s">
        <v>89</v>
      </c>
      <c r="AN513" s="18"/>
      <c r="AQ513" s="18"/>
      <c r="AR513" s="18"/>
      <c r="AS513" s="2"/>
      <c r="AT513" t="s">
        <v>90</v>
      </c>
      <c r="AU513" t="s">
        <v>91</v>
      </c>
      <c r="AV513" t="s">
        <v>90</v>
      </c>
      <c r="AW513" s="18">
        <v>1.0388999999999999</v>
      </c>
      <c r="AX513" s="13">
        <v>1</v>
      </c>
      <c r="AY513" s="11"/>
    </row>
    <row r="514" spans="1:51" hidden="1" x14ac:dyDescent="0.35">
      <c r="A514" s="14" t="str">
        <f>MatriceN[[#This Row],[ifrs_qualification]]&amp;"_"&amp;MatriceN[[#This Row],[underlying_nature]]</f>
        <v>ND_OTHER</v>
      </c>
      <c r="B514" s="17" t="s">
        <v>113</v>
      </c>
      <c r="C514" s="17">
        <v>5350003</v>
      </c>
      <c r="D514" s="17" t="s">
        <v>79</v>
      </c>
      <c r="E514" s="17" t="s">
        <v>127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0"/>
      <c r="L514" s="10"/>
      <c r="M514">
        <v>9300</v>
      </c>
      <c r="N514" t="s">
        <v>1</v>
      </c>
      <c r="O514" t="s">
        <v>81</v>
      </c>
      <c r="P514" t="s">
        <v>82</v>
      </c>
      <c r="Q514">
        <v>5350003</v>
      </c>
      <c r="R514" t="s">
        <v>136</v>
      </c>
      <c r="S514" t="s">
        <v>279</v>
      </c>
      <c r="T514" t="s">
        <v>85</v>
      </c>
      <c r="U514" t="s">
        <v>133</v>
      </c>
      <c r="V514" t="s">
        <v>134</v>
      </c>
      <c r="W514" t="s">
        <v>135</v>
      </c>
      <c r="X514" s="7">
        <v>45335</v>
      </c>
      <c r="Y514" s="7">
        <v>45335</v>
      </c>
      <c r="Z514" s="7">
        <v>45505</v>
      </c>
      <c r="AA514" t="s">
        <v>18</v>
      </c>
      <c r="AB514" s="2">
        <v>17044151</v>
      </c>
      <c r="AC514" s="2">
        <v>17044151</v>
      </c>
      <c r="AD514" s="2" t="s">
        <v>130</v>
      </c>
      <c r="AE514" s="2">
        <v>312845391.61000001</v>
      </c>
      <c r="AF514" s="2">
        <v>312845391.61000001</v>
      </c>
      <c r="AG514">
        <v>18.355</v>
      </c>
      <c r="AH514" s="18"/>
      <c r="AI514" t="s">
        <v>88</v>
      </c>
      <c r="AJ514" t="s">
        <v>89</v>
      </c>
      <c r="AN514" s="18"/>
      <c r="AQ514" s="18"/>
      <c r="AR514" s="18"/>
      <c r="AS514" s="2"/>
      <c r="AT514" t="s">
        <v>90</v>
      </c>
      <c r="AU514" t="s">
        <v>91</v>
      </c>
      <c r="AV514" t="s">
        <v>90</v>
      </c>
      <c r="AW514" s="18">
        <v>1.0388999999999999</v>
      </c>
      <c r="AX514" s="13">
        <v>1</v>
      </c>
      <c r="AY514" s="11"/>
    </row>
    <row r="515" spans="1:51" hidden="1" x14ac:dyDescent="0.35">
      <c r="A515" s="14" t="str">
        <f>MatriceN[[#This Row],[ifrs_qualification]]&amp;"_"&amp;MatriceN[[#This Row],[underlying_nature]]</f>
        <v>ND_OTHER</v>
      </c>
      <c r="B515" s="17" t="s">
        <v>113</v>
      </c>
      <c r="C515" s="17">
        <v>5350005</v>
      </c>
      <c r="D515" s="17" t="s">
        <v>79</v>
      </c>
      <c r="E515" s="17" t="s">
        <v>127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0"/>
      <c r="L515" s="10"/>
      <c r="M515">
        <v>9300</v>
      </c>
      <c r="N515" t="s">
        <v>1</v>
      </c>
      <c r="O515" t="s">
        <v>81</v>
      </c>
      <c r="P515" t="s">
        <v>82</v>
      </c>
      <c r="Q515">
        <v>5350005</v>
      </c>
      <c r="R515" t="s">
        <v>136</v>
      </c>
      <c r="S515" t="s">
        <v>279</v>
      </c>
      <c r="T515" t="s">
        <v>85</v>
      </c>
      <c r="U515" t="s">
        <v>133</v>
      </c>
      <c r="V515" t="s">
        <v>134</v>
      </c>
      <c r="W515" t="s">
        <v>135</v>
      </c>
      <c r="X515" s="7">
        <v>45335</v>
      </c>
      <c r="Y515" s="7">
        <v>45335</v>
      </c>
      <c r="Z515" s="7">
        <v>45474</v>
      </c>
      <c r="AA515" t="s">
        <v>18</v>
      </c>
      <c r="AB515" s="2">
        <v>4756532</v>
      </c>
      <c r="AC515" s="2">
        <v>4756532</v>
      </c>
      <c r="AD515" s="2" t="s">
        <v>130</v>
      </c>
      <c r="AE515" s="2">
        <v>87306144.859999999</v>
      </c>
      <c r="AF515" s="2">
        <v>87306144.859999999</v>
      </c>
      <c r="AG515">
        <v>18.355</v>
      </c>
      <c r="AH515" s="18"/>
      <c r="AI515" t="s">
        <v>88</v>
      </c>
      <c r="AJ515" t="s">
        <v>89</v>
      </c>
      <c r="AN515" s="18"/>
      <c r="AQ515" s="18"/>
      <c r="AR515" s="18"/>
      <c r="AS515" s="2"/>
      <c r="AT515" t="s">
        <v>90</v>
      </c>
      <c r="AU515" t="s">
        <v>91</v>
      </c>
      <c r="AV515" t="s">
        <v>90</v>
      </c>
      <c r="AW515" s="18">
        <v>1.0388999999999999</v>
      </c>
      <c r="AX515" s="13">
        <v>1</v>
      </c>
      <c r="AY515" s="11"/>
    </row>
    <row r="516" spans="1:51" hidden="1" x14ac:dyDescent="0.35">
      <c r="A516" s="14" t="str">
        <f>MatriceN[[#This Row],[ifrs_qualification]]&amp;"_"&amp;MatriceN[[#This Row],[underlying_nature]]</f>
        <v>ND_OTHER</v>
      </c>
      <c r="B516" s="17" t="s">
        <v>113</v>
      </c>
      <c r="C516" s="17">
        <v>5350010</v>
      </c>
      <c r="D516" s="17" t="s">
        <v>79</v>
      </c>
      <c r="E516" s="17" t="s">
        <v>127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0"/>
      <c r="L516" s="10"/>
      <c r="M516">
        <v>9300</v>
      </c>
      <c r="N516" t="s">
        <v>1</v>
      </c>
      <c r="O516" t="s">
        <v>81</v>
      </c>
      <c r="P516" t="s">
        <v>82</v>
      </c>
      <c r="Q516">
        <v>5350010</v>
      </c>
      <c r="R516" t="s">
        <v>136</v>
      </c>
      <c r="S516" t="s">
        <v>279</v>
      </c>
      <c r="T516" t="s">
        <v>85</v>
      </c>
      <c r="U516" t="s">
        <v>133</v>
      </c>
      <c r="V516" t="s">
        <v>134</v>
      </c>
      <c r="W516" t="s">
        <v>135</v>
      </c>
      <c r="X516" s="7">
        <v>45335</v>
      </c>
      <c r="Y516" s="7">
        <v>45335</v>
      </c>
      <c r="Z516" s="7">
        <v>45446</v>
      </c>
      <c r="AA516" t="s">
        <v>18</v>
      </c>
      <c r="AB516" s="2">
        <v>2301139</v>
      </c>
      <c r="AC516" s="2">
        <v>2301139</v>
      </c>
      <c r="AD516" s="2" t="s">
        <v>130</v>
      </c>
      <c r="AE516" s="2">
        <v>42237406.350000001</v>
      </c>
      <c r="AF516" s="2">
        <v>42237406.350000001</v>
      </c>
      <c r="AG516">
        <v>18.355000002000001</v>
      </c>
      <c r="AH516" s="18"/>
      <c r="AI516" t="s">
        <v>88</v>
      </c>
      <c r="AJ516" t="s">
        <v>89</v>
      </c>
      <c r="AN516" s="18"/>
      <c r="AQ516" s="18"/>
      <c r="AR516" s="18"/>
      <c r="AS516" s="2"/>
      <c r="AT516" t="s">
        <v>90</v>
      </c>
      <c r="AU516" t="s">
        <v>91</v>
      </c>
      <c r="AV516" t="s">
        <v>90</v>
      </c>
      <c r="AW516" s="18">
        <v>1.0388999999999999</v>
      </c>
      <c r="AX516" s="13">
        <v>1</v>
      </c>
      <c r="AY516" s="11"/>
    </row>
    <row r="517" spans="1:51" hidden="1" x14ac:dyDescent="0.35">
      <c r="A517" s="14" t="str">
        <f>MatriceN[[#This Row],[ifrs_qualification]]&amp;"_"&amp;MatriceN[[#This Row],[underlying_nature]]</f>
        <v>ND_OTHER</v>
      </c>
      <c r="B517" s="17" t="s">
        <v>113</v>
      </c>
      <c r="C517" s="17">
        <v>5350012</v>
      </c>
      <c r="D517" s="17" t="s">
        <v>79</v>
      </c>
      <c r="E517" s="17" t="s">
        <v>127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0"/>
      <c r="L517" s="10"/>
      <c r="M517">
        <v>9300</v>
      </c>
      <c r="N517" t="s">
        <v>1</v>
      </c>
      <c r="O517" t="s">
        <v>81</v>
      </c>
      <c r="P517" t="s">
        <v>82</v>
      </c>
      <c r="Q517">
        <v>5350012</v>
      </c>
      <c r="R517" t="s">
        <v>136</v>
      </c>
      <c r="S517" t="s">
        <v>279</v>
      </c>
      <c r="T517" t="s">
        <v>85</v>
      </c>
      <c r="U517" t="s">
        <v>133</v>
      </c>
      <c r="V517" t="s">
        <v>134</v>
      </c>
      <c r="W517" t="s">
        <v>135</v>
      </c>
      <c r="X517" s="7">
        <v>45335</v>
      </c>
      <c r="Y517" s="7">
        <v>45335</v>
      </c>
      <c r="Z517" s="7">
        <v>45413</v>
      </c>
      <c r="AA517" t="s">
        <v>18</v>
      </c>
      <c r="AB517" s="2">
        <v>2232173</v>
      </c>
      <c r="AC517" s="2">
        <v>2232173</v>
      </c>
      <c r="AD517" s="2" t="s">
        <v>130</v>
      </c>
      <c r="AE517" s="2">
        <v>40971535.420000002</v>
      </c>
      <c r="AF517" s="2">
        <v>40971535.420000002</v>
      </c>
      <c r="AG517">
        <v>18.355000002000001</v>
      </c>
      <c r="AH517" s="18"/>
      <c r="AI517" t="s">
        <v>88</v>
      </c>
      <c r="AJ517" t="s">
        <v>89</v>
      </c>
      <c r="AN517" s="18"/>
      <c r="AQ517" s="18"/>
      <c r="AR517" s="18"/>
      <c r="AS517" s="2"/>
      <c r="AT517" t="s">
        <v>90</v>
      </c>
      <c r="AU517" t="s">
        <v>91</v>
      </c>
      <c r="AV517" t="s">
        <v>90</v>
      </c>
      <c r="AW517" s="18">
        <v>1.0388999999999999</v>
      </c>
      <c r="AX517" s="13">
        <v>1</v>
      </c>
      <c r="AY517" s="11"/>
    </row>
    <row r="518" spans="1:51" hidden="1" x14ac:dyDescent="0.35">
      <c r="A518" s="14" t="str">
        <f>MatriceN[[#This Row],[ifrs_qualification]]&amp;"_"&amp;MatriceN[[#This Row],[underlying_nature]]</f>
        <v>ND_OTHER</v>
      </c>
      <c r="B518" s="17" t="s">
        <v>113</v>
      </c>
      <c r="C518" s="17">
        <v>5350014</v>
      </c>
      <c r="D518" s="17" t="s">
        <v>79</v>
      </c>
      <c r="E518" s="17" t="s">
        <v>127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0"/>
      <c r="L518" s="10"/>
      <c r="M518">
        <v>9300</v>
      </c>
      <c r="N518" t="s">
        <v>1</v>
      </c>
      <c r="O518" t="s">
        <v>81</v>
      </c>
      <c r="P518" t="s">
        <v>82</v>
      </c>
      <c r="Q518">
        <v>5350014</v>
      </c>
      <c r="R518" t="s">
        <v>136</v>
      </c>
      <c r="S518" t="s">
        <v>279</v>
      </c>
      <c r="T518" t="s">
        <v>85</v>
      </c>
      <c r="U518" t="s">
        <v>133</v>
      </c>
      <c r="V518" t="s">
        <v>134</v>
      </c>
      <c r="W518" t="s">
        <v>135</v>
      </c>
      <c r="X518" s="7">
        <v>45335</v>
      </c>
      <c r="Y518" s="7">
        <v>45335</v>
      </c>
      <c r="Z518" s="7">
        <v>45384</v>
      </c>
      <c r="AA518" t="s">
        <v>18</v>
      </c>
      <c r="AB518" s="2">
        <v>967257</v>
      </c>
      <c r="AC518" s="2">
        <v>967257</v>
      </c>
      <c r="AD518" s="2" t="s">
        <v>130</v>
      </c>
      <c r="AE518" s="2">
        <v>17754002.239999998</v>
      </c>
      <c r="AF518" s="2">
        <v>17754002.239999998</v>
      </c>
      <c r="AG518">
        <v>18.355000005000001</v>
      </c>
      <c r="AH518" s="18"/>
      <c r="AI518" t="s">
        <v>88</v>
      </c>
      <c r="AJ518" t="s">
        <v>89</v>
      </c>
      <c r="AN518" s="18"/>
      <c r="AQ518" s="18"/>
      <c r="AR518" s="18"/>
      <c r="AS518" s="2"/>
      <c r="AT518" t="s">
        <v>90</v>
      </c>
      <c r="AU518" t="s">
        <v>91</v>
      </c>
      <c r="AV518" t="s">
        <v>90</v>
      </c>
      <c r="AW518" s="18">
        <v>1.0388999999999999</v>
      </c>
      <c r="AX518" s="13">
        <v>1</v>
      </c>
      <c r="AY518" s="11"/>
    </row>
    <row r="519" spans="1:51" hidden="1" x14ac:dyDescent="0.35">
      <c r="A519" s="14" t="str">
        <f>MatriceN[[#This Row],[ifrs_qualification]]&amp;"_"&amp;MatriceN[[#This Row],[underlying_nature]]</f>
        <v>ND_OTHER</v>
      </c>
      <c r="B519" s="17" t="s">
        <v>113</v>
      </c>
      <c r="C519" s="17">
        <v>5350017</v>
      </c>
      <c r="D519" s="17" t="s">
        <v>79</v>
      </c>
      <c r="E519" s="17" t="s">
        <v>127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0"/>
      <c r="L519" s="10"/>
      <c r="M519">
        <v>9300</v>
      </c>
      <c r="N519" t="s">
        <v>1</v>
      </c>
      <c r="O519" t="s">
        <v>81</v>
      </c>
      <c r="P519" t="s">
        <v>82</v>
      </c>
      <c r="Q519">
        <v>5350017</v>
      </c>
      <c r="R519" t="s">
        <v>136</v>
      </c>
      <c r="S519" t="s">
        <v>279</v>
      </c>
      <c r="T519" t="s">
        <v>85</v>
      </c>
      <c r="U519" t="s">
        <v>133</v>
      </c>
      <c r="V519" t="s">
        <v>134</v>
      </c>
      <c r="W519" t="s">
        <v>135</v>
      </c>
      <c r="X519" s="7">
        <v>45335</v>
      </c>
      <c r="Y519" s="7">
        <v>45335</v>
      </c>
      <c r="Z519" s="7">
        <v>45355</v>
      </c>
      <c r="AA519" t="s">
        <v>18</v>
      </c>
      <c r="AB519" s="2">
        <v>967257</v>
      </c>
      <c r="AC519" s="2">
        <v>967257</v>
      </c>
      <c r="AD519" s="2" t="s">
        <v>130</v>
      </c>
      <c r="AE519" s="2">
        <v>17754002.239999998</v>
      </c>
      <c r="AF519" s="2">
        <v>17754002.239999998</v>
      </c>
      <c r="AG519">
        <v>18.355000005000001</v>
      </c>
      <c r="AH519" s="18"/>
      <c r="AI519" t="s">
        <v>88</v>
      </c>
      <c r="AJ519" t="s">
        <v>89</v>
      </c>
      <c r="AN519" s="18"/>
      <c r="AQ519" s="18"/>
      <c r="AR519" s="18"/>
      <c r="AS519" s="2"/>
      <c r="AT519" t="s">
        <v>90</v>
      </c>
      <c r="AU519" t="s">
        <v>91</v>
      </c>
      <c r="AV519" t="s">
        <v>90</v>
      </c>
      <c r="AW519" s="18">
        <v>1.0388999999999999</v>
      </c>
      <c r="AX519" s="13">
        <v>1</v>
      </c>
      <c r="AY519" s="11"/>
    </row>
    <row r="520" spans="1:51" hidden="1" x14ac:dyDescent="0.35">
      <c r="A520" s="14" t="str">
        <f>MatriceN[[#This Row],[ifrs_qualification]]&amp;"_"&amp;MatriceN[[#This Row],[underlying_nature]]</f>
        <v>ND_OTHER</v>
      </c>
      <c r="B520" s="17" t="s">
        <v>113</v>
      </c>
      <c r="C520" s="17">
        <v>5350020</v>
      </c>
      <c r="D520" s="17" t="s">
        <v>79</v>
      </c>
      <c r="E520" s="17" t="s">
        <v>127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0"/>
      <c r="L520" s="10"/>
      <c r="M520">
        <v>9300</v>
      </c>
      <c r="N520" t="s">
        <v>1</v>
      </c>
      <c r="O520" t="s">
        <v>81</v>
      </c>
      <c r="P520" t="s">
        <v>82</v>
      </c>
      <c r="Q520">
        <v>5350020</v>
      </c>
      <c r="R520" t="s">
        <v>136</v>
      </c>
      <c r="S520" t="s">
        <v>279</v>
      </c>
      <c r="T520" t="s">
        <v>85</v>
      </c>
      <c r="U520" t="s">
        <v>133</v>
      </c>
      <c r="V520" t="s">
        <v>134</v>
      </c>
      <c r="W520" t="s">
        <v>135</v>
      </c>
      <c r="X520" s="7">
        <v>45335</v>
      </c>
      <c r="Y520" s="7">
        <v>45335</v>
      </c>
      <c r="Z520" s="7">
        <v>45355</v>
      </c>
      <c r="AA520" t="s">
        <v>18</v>
      </c>
      <c r="AB520" s="2">
        <v>20565532</v>
      </c>
      <c r="AC520" s="2">
        <v>20565532</v>
      </c>
      <c r="AD520" s="2" t="s">
        <v>130</v>
      </c>
      <c r="AE520" s="2">
        <v>377480339.86000001</v>
      </c>
      <c r="AF520" s="2">
        <v>377480339.86000001</v>
      </c>
      <c r="AG520">
        <v>18.355</v>
      </c>
      <c r="AH520" s="18"/>
      <c r="AI520" t="s">
        <v>88</v>
      </c>
      <c r="AJ520" t="s">
        <v>89</v>
      </c>
      <c r="AN520" s="18"/>
      <c r="AQ520" s="18"/>
      <c r="AR520" s="18"/>
      <c r="AS520" s="2"/>
      <c r="AT520" t="s">
        <v>90</v>
      </c>
      <c r="AU520" t="s">
        <v>91</v>
      </c>
      <c r="AV520" t="s">
        <v>90</v>
      </c>
      <c r="AW520" s="18">
        <v>1.0388999999999999</v>
      </c>
      <c r="AX520" s="13">
        <v>1</v>
      </c>
      <c r="AY520" s="11"/>
    </row>
    <row r="521" spans="1:51" hidden="1" x14ac:dyDescent="0.35">
      <c r="A521" s="14" t="str">
        <f>MatriceN[[#This Row],[ifrs_qualification]]&amp;"_"&amp;MatriceN[[#This Row],[underlying_nature]]</f>
        <v>ND_FINANCING</v>
      </c>
      <c r="B521" s="17" t="s">
        <v>113</v>
      </c>
      <c r="C521" s="17">
        <v>5350024</v>
      </c>
      <c r="D521" s="17" t="s">
        <v>79</v>
      </c>
      <c r="E521" s="17" t="s">
        <v>114</v>
      </c>
      <c r="F521" s="17">
        <v>0</v>
      </c>
      <c r="G521" s="17">
        <v>123320.09</v>
      </c>
      <c r="H521" s="17">
        <v>0</v>
      </c>
      <c r="I521" s="17">
        <v>0</v>
      </c>
      <c r="J521" s="17">
        <v>0</v>
      </c>
      <c r="K521" s="10"/>
      <c r="L521" s="10"/>
      <c r="M521">
        <v>9300</v>
      </c>
      <c r="N521" t="s">
        <v>1</v>
      </c>
      <c r="O521" t="s">
        <v>81</v>
      </c>
      <c r="P521" t="s">
        <v>82</v>
      </c>
      <c r="Q521">
        <v>5350024</v>
      </c>
      <c r="R521" t="s">
        <v>115</v>
      </c>
      <c r="S521" t="s">
        <v>93</v>
      </c>
      <c r="T521" t="s">
        <v>116</v>
      </c>
      <c r="U521" t="s">
        <v>117</v>
      </c>
      <c r="V521" t="s">
        <v>118</v>
      </c>
      <c r="W521">
        <v>8101</v>
      </c>
      <c r="X521" s="7">
        <v>45351</v>
      </c>
      <c r="Y521" s="7">
        <v>45351</v>
      </c>
      <c r="Z521" s="7">
        <v>45352</v>
      </c>
      <c r="AA521" t="s">
        <v>24</v>
      </c>
      <c r="AB521" s="2">
        <v>134935000</v>
      </c>
      <c r="AC521" s="2">
        <v>134935000</v>
      </c>
      <c r="AD521" s="2" t="s">
        <v>0</v>
      </c>
      <c r="AE521" s="2">
        <v>157557922.84</v>
      </c>
      <c r="AF521" s="2">
        <v>157557922.84</v>
      </c>
      <c r="AG521">
        <v>0.85636299999999999</v>
      </c>
      <c r="AH521" s="18"/>
      <c r="AI521" t="s">
        <v>88</v>
      </c>
      <c r="AJ521" t="s">
        <v>89</v>
      </c>
      <c r="AN521" s="18"/>
      <c r="AQ521" s="18"/>
      <c r="AR521" s="18"/>
      <c r="AS521" s="2"/>
      <c r="AT521" t="s">
        <v>90</v>
      </c>
      <c r="AU521" t="s">
        <v>91</v>
      </c>
      <c r="AV521" t="s">
        <v>90</v>
      </c>
      <c r="AW521" s="18">
        <v>0.82918000000000003</v>
      </c>
      <c r="AX521" s="13">
        <v>1</v>
      </c>
      <c r="AY521" s="11"/>
    </row>
    <row r="522" spans="1:51" hidden="1" x14ac:dyDescent="0.35">
      <c r="A522" s="14" t="str">
        <f>MatriceN[[#This Row],[ifrs_qualification]]&amp;"_"&amp;MatriceN[[#This Row],[underlying_nature]]</f>
        <v>ND_TRANSLAT</v>
      </c>
      <c r="B522" s="17" t="s">
        <v>146</v>
      </c>
      <c r="C522" s="17">
        <v>5350045</v>
      </c>
      <c r="D522" s="17" t="s">
        <v>79</v>
      </c>
      <c r="E522" s="17" t="s">
        <v>80</v>
      </c>
      <c r="F522" s="17">
        <v>0</v>
      </c>
      <c r="G522" s="17">
        <v>26146.159999999996</v>
      </c>
      <c r="H522" s="17">
        <v>0</v>
      </c>
      <c r="I522" s="17">
        <v>0</v>
      </c>
      <c r="J522" s="17">
        <v>0</v>
      </c>
      <c r="K522" s="10"/>
      <c r="L522" s="10"/>
      <c r="M522">
        <v>9300</v>
      </c>
      <c r="N522" t="s">
        <v>1</v>
      </c>
      <c r="O522" t="s">
        <v>81</v>
      </c>
      <c r="P522" t="s">
        <v>82</v>
      </c>
      <c r="Q522">
        <v>5350045</v>
      </c>
      <c r="R522" t="s">
        <v>147</v>
      </c>
      <c r="S522" t="s">
        <v>93</v>
      </c>
      <c r="T522" t="s">
        <v>85</v>
      </c>
      <c r="U522" t="s">
        <v>102</v>
      </c>
      <c r="W522" t="s">
        <v>103</v>
      </c>
      <c r="X522" s="7">
        <v>45351</v>
      </c>
      <c r="Y522" s="7">
        <v>45352</v>
      </c>
      <c r="Z522" s="7">
        <v>45425</v>
      </c>
      <c r="AA522" t="s">
        <v>18</v>
      </c>
      <c r="AB522" s="2">
        <v>16955250</v>
      </c>
      <c r="AC522" s="2">
        <v>16955250</v>
      </c>
      <c r="AD522" s="2" t="s">
        <v>0</v>
      </c>
      <c r="AE522" s="2">
        <v>15586575.65</v>
      </c>
      <c r="AF522" s="2">
        <v>15586575.65</v>
      </c>
      <c r="AG522">
        <v>1.0845735000000001</v>
      </c>
      <c r="AH522" s="18"/>
      <c r="AI522" t="s">
        <v>88</v>
      </c>
      <c r="AJ522" t="s">
        <v>89</v>
      </c>
      <c r="AN522" s="18"/>
      <c r="AQ522" s="18"/>
      <c r="AR522" s="18"/>
      <c r="AS522" s="2"/>
      <c r="AT522" t="s">
        <v>90</v>
      </c>
      <c r="AU522" t="s">
        <v>91</v>
      </c>
      <c r="AV522" t="s">
        <v>151</v>
      </c>
      <c r="AW522" s="18">
        <v>1.0388999999999999</v>
      </c>
      <c r="AX522" s="13">
        <v>1</v>
      </c>
      <c r="AY522" s="11"/>
    </row>
    <row r="523" spans="1:51" hidden="1" x14ac:dyDescent="0.35">
      <c r="A523" s="14" t="str">
        <f>MatriceN[[#This Row],[ifrs_qualification]]&amp;"_"&amp;MatriceN[[#This Row],[underlying_nature]]</f>
        <v>ND_FINANCING</v>
      </c>
      <c r="B523" s="17" t="s">
        <v>113</v>
      </c>
      <c r="C523" s="17">
        <v>5350324</v>
      </c>
      <c r="D523" s="17" t="s">
        <v>79</v>
      </c>
      <c r="E523" s="17" t="s">
        <v>167</v>
      </c>
      <c r="F523" s="17">
        <v>0</v>
      </c>
      <c r="G523" s="17">
        <v>166179.95000000001</v>
      </c>
      <c r="H523" s="17">
        <v>0</v>
      </c>
      <c r="I523" s="17">
        <v>0</v>
      </c>
      <c r="J523" s="17">
        <v>0</v>
      </c>
      <c r="K523" s="10"/>
      <c r="L523" s="10"/>
      <c r="M523">
        <v>9300</v>
      </c>
      <c r="N523" t="s">
        <v>1</v>
      </c>
      <c r="O523" t="s">
        <v>81</v>
      </c>
      <c r="P523" t="s">
        <v>82</v>
      </c>
      <c r="Q523">
        <v>5350324</v>
      </c>
      <c r="R523" t="s">
        <v>115</v>
      </c>
      <c r="S523" t="s">
        <v>95</v>
      </c>
      <c r="T523" t="s">
        <v>85</v>
      </c>
      <c r="U523" t="s">
        <v>152</v>
      </c>
      <c r="W523" t="s">
        <v>153</v>
      </c>
      <c r="X523" s="7">
        <v>45351</v>
      </c>
      <c r="Y523" s="7">
        <v>45352</v>
      </c>
      <c r="Z523" s="7">
        <v>45443</v>
      </c>
      <c r="AA523" t="s">
        <v>0</v>
      </c>
      <c r="AB523" s="2">
        <v>46003826.969999999</v>
      </c>
      <c r="AC523" s="2">
        <v>46003826.969999999</v>
      </c>
      <c r="AD523" s="2" t="s">
        <v>18</v>
      </c>
      <c r="AE523" s="2">
        <v>50000000</v>
      </c>
      <c r="AF523" s="2">
        <v>50000000</v>
      </c>
      <c r="AG523">
        <v>1.0828553999999999</v>
      </c>
      <c r="AH523" s="18"/>
      <c r="AI523" t="s">
        <v>88</v>
      </c>
      <c r="AJ523" t="s">
        <v>89</v>
      </c>
      <c r="AN523" s="18"/>
      <c r="AQ523" s="18"/>
      <c r="AR523" s="18"/>
      <c r="AS523" s="2"/>
      <c r="AT523" t="s">
        <v>90</v>
      </c>
      <c r="AU523" t="s">
        <v>91</v>
      </c>
      <c r="AV523" t="s">
        <v>90</v>
      </c>
      <c r="AW523" s="18">
        <v>1.0388999999999999</v>
      </c>
      <c r="AX523" s="13">
        <v>1</v>
      </c>
      <c r="AY523" s="11"/>
    </row>
    <row r="524" spans="1:51" hidden="1" x14ac:dyDescent="0.35">
      <c r="A524" s="14" t="str">
        <f>MatriceN[[#This Row],[ifrs_qualification]]&amp;"_"&amp;MatriceN[[#This Row],[underlying_nature]]</f>
        <v>ND_FINANCING</v>
      </c>
      <c r="B524" s="17" t="s">
        <v>113</v>
      </c>
      <c r="C524" s="17">
        <v>5351806</v>
      </c>
      <c r="D524" s="17" t="s">
        <v>79</v>
      </c>
      <c r="E524" s="17" t="s">
        <v>114</v>
      </c>
      <c r="F524" s="17">
        <v>0</v>
      </c>
      <c r="G524" s="17">
        <v>8882.880000000001</v>
      </c>
      <c r="H524" s="17">
        <v>0</v>
      </c>
      <c r="I524" s="17">
        <v>0</v>
      </c>
      <c r="J524" s="17">
        <v>0</v>
      </c>
      <c r="K524" s="10"/>
      <c r="L524" s="10"/>
      <c r="M524">
        <v>9300</v>
      </c>
      <c r="N524" t="s">
        <v>1</v>
      </c>
      <c r="O524" t="s">
        <v>81</v>
      </c>
      <c r="P524" t="s">
        <v>82</v>
      </c>
      <c r="Q524">
        <v>5351806</v>
      </c>
      <c r="R524" t="s">
        <v>115</v>
      </c>
      <c r="S524" t="s">
        <v>93</v>
      </c>
      <c r="T524" t="s">
        <v>116</v>
      </c>
      <c r="U524" t="s">
        <v>117</v>
      </c>
      <c r="V524" t="s">
        <v>118</v>
      </c>
      <c r="W524">
        <v>8101</v>
      </c>
      <c r="X524" s="7">
        <v>45352</v>
      </c>
      <c r="Y524" s="7">
        <v>45352</v>
      </c>
      <c r="Z524" s="7">
        <v>45355</v>
      </c>
      <c r="AA524" t="s">
        <v>24</v>
      </c>
      <c r="AB524" s="2">
        <v>130132000</v>
      </c>
      <c r="AC524" s="2">
        <v>130132000</v>
      </c>
      <c r="AD524" s="2" t="s">
        <v>0</v>
      </c>
      <c r="AE524" s="2">
        <v>152046366.83000001</v>
      </c>
      <c r="AF524" s="2">
        <v>152046366.83000001</v>
      </c>
      <c r="AG524">
        <v>0.85578209999999999</v>
      </c>
      <c r="AH524" s="18"/>
      <c r="AI524" t="s">
        <v>88</v>
      </c>
      <c r="AJ524" t="s">
        <v>89</v>
      </c>
      <c r="AN524" s="18"/>
      <c r="AQ524" s="18"/>
      <c r="AR524" s="18"/>
      <c r="AS524" s="2"/>
      <c r="AT524" t="s">
        <v>90</v>
      </c>
      <c r="AU524" t="s">
        <v>91</v>
      </c>
      <c r="AV524" t="s">
        <v>90</v>
      </c>
      <c r="AW524" s="18">
        <v>0.82918000000000003</v>
      </c>
      <c r="AX524" s="13">
        <v>1</v>
      </c>
      <c r="AY524" s="11"/>
    </row>
    <row r="525" spans="1:51" hidden="1" x14ac:dyDescent="0.35">
      <c r="A525" s="14" t="str">
        <f>MatriceN[[#This Row],[ifrs_qualification]]&amp;"_"&amp;MatriceN[[#This Row],[underlying_nature]]</f>
        <v>ND_TRANSLAT</v>
      </c>
      <c r="B525" s="17" t="s">
        <v>146</v>
      </c>
      <c r="C525" s="17">
        <v>5351901</v>
      </c>
      <c r="D525" s="17" t="s">
        <v>79</v>
      </c>
      <c r="E525" s="17" t="s">
        <v>80</v>
      </c>
      <c r="F525" s="17">
        <v>0</v>
      </c>
      <c r="G525" s="17">
        <v>-197049.19000000006</v>
      </c>
      <c r="H525" s="17">
        <v>0</v>
      </c>
      <c r="I525" s="17">
        <v>0</v>
      </c>
      <c r="J525" s="17">
        <v>0</v>
      </c>
      <c r="K525" s="10"/>
      <c r="L525" s="10"/>
      <c r="M525">
        <v>9300</v>
      </c>
      <c r="N525" t="s">
        <v>1</v>
      </c>
      <c r="O525" t="s">
        <v>81</v>
      </c>
      <c r="P525" t="s">
        <v>82</v>
      </c>
      <c r="Q525">
        <v>5351901</v>
      </c>
      <c r="R525" t="s">
        <v>147</v>
      </c>
      <c r="S525" t="s">
        <v>93</v>
      </c>
      <c r="T525" t="s">
        <v>85</v>
      </c>
      <c r="U525" t="s">
        <v>251</v>
      </c>
      <c r="W525" t="s">
        <v>252</v>
      </c>
      <c r="X525" s="7">
        <v>45352</v>
      </c>
      <c r="Y525" s="7">
        <v>45356</v>
      </c>
      <c r="Z525" s="7">
        <v>45448</v>
      </c>
      <c r="AA525" t="s">
        <v>18</v>
      </c>
      <c r="AB525" s="2">
        <v>101052250</v>
      </c>
      <c r="AC525" s="2">
        <v>101052250</v>
      </c>
      <c r="AD525" s="2" t="s">
        <v>0</v>
      </c>
      <c r="AE525" s="2">
        <v>93226122.140000001</v>
      </c>
      <c r="AF525" s="2">
        <v>93226122.140000001</v>
      </c>
      <c r="AG525">
        <v>1.07988</v>
      </c>
      <c r="AH525" s="18"/>
      <c r="AI525" t="s">
        <v>88</v>
      </c>
      <c r="AJ525" t="s">
        <v>89</v>
      </c>
      <c r="AN525" s="18"/>
      <c r="AQ525" s="18"/>
      <c r="AR525" s="18"/>
      <c r="AS525" s="2"/>
      <c r="AT525" t="s">
        <v>90</v>
      </c>
      <c r="AU525" t="s">
        <v>91</v>
      </c>
      <c r="AV525" t="s">
        <v>151</v>
      </c>
      <c r="AW525" s="18">
        <v>1.0388999999999999</v>
      </c>
      <c r="AX525" s="13">
        <v>1</v>
      </c>
      <c r="AY525" s="11"/>
    </row>
    <row r="526" spans="1:51" hidden="1" x14ac:dyDescent="0.35">
      <c r="A526" s="14" t="str">
        <f>MatriceN[[#This Row],[ifrs_qualification]]&amp;"_"&amp;MatriceN[[#This Row],[underlying_nature]]</f>
        <v>ND_FINANCING</v>
      </c>
      <c r="B526" s="17" t="s">
        <v>113</v>
      </c>
      <c r="C526" s="17">
        <v>5353923</v>
      </c>
      <c r="D526" s="17" t="s">
        <v>79</v>
      </c>
      <c r="E526" s="17" t="s">
        <v>114</v>
      </c>
      <c r="F526" s="17">
        <v>0</v>
      </c>
      <c r="G526" s="17">
        <v>72466.34</v>
      </c>
      <c r="H526" s="17">
        <v>0</v>
      </c>
      <c r="I526" s="17">
        <v>0</v>
      </c>
      <c r="J526" s="17">
        <v>0</v>
      </c>
      <c r="K526" s="10"/>
      <c r="L526" s="10"/>
      <c r="M526">
        <v>9300</v>
      </c>
      <c r="N526" t="s">
        <v>1</v>
      </c>
      <c r="O526" t="s">
        <v>81</v>
      </c>
      <c r="P526" t="s">
        <v>82</v>
      </c>
      <c r="Q526">
        <v>5353923</v>
      </c>
      <c r="R526" t="s">
        <v>115</v>
      </c>
      <c r="S526" t="s">
        <v>93</v>
      </c>
      <c r="T526" t="s">
        <v>116</v>
      </c>
      <c r="U526" t="s">
        <v>117</v>
      </c>
      <c r="V526" t="s">
        <v>118</v>
      </c>
      <c r="W526">
        <v>8101</v>
      </c>
      <c r="X526" s="7">
        <v>45355</v>
      </c>
      <c r="Y526" s="7">
        <v>45355</v>
      </c>
      <c r="Z526" s="7">
        <v>45356</v>
      </c>
      <c r="AA526" t="s">
        <v>24</v>
      </c>
      <c r="AB526" s="2">
        <v>132632000</v>
      </c>
      <c r="AC526" s="2">
        <v>132632000</v>
      </c>
      <c r="AD526" s="2" t="s">
        <v>0</v>
      </c>
      <c r="AE526" s="2">
        <v>154979918.22999999</v>
      </c>
      <c r="AF526" s="2">
        <v>154979918.22999999</v>
      </c>
      <c r="AG526">
        <v>0.85577239999999999</v>
      </c>
      <c r="AH526" s="18"/>
      <c r="AI526" t="s">
        <v>88</v>
      </c>
      <c r="AJ526" t="s">
        <v>89</v>
      </c>
      <c r="AN526" s="18"/>
      <c r="AQ526" s="18"/>
      <c r="AR526" s="18"/>
      <c r="AS526" s="2"/>
      <c r="AT526" t="s">
        <v>90</v>
      </c>
      <c r="AU526" t="s">
        <v>91</v>
      </c>
      <c r="AV526" t="s">
        <v>90</v>
      </c>
      <c r="AW526" s="18">
        <v>0.82918000000000003</v>
      </c>
      <c r="AX526" s="13">
        <v>1</v>
      </c>
      <c r="AY526" s="11"/>
    </row>
    <row r="527" spans="1:51" hidden="1" x14ac:dyDescent="0.35">
      <c r="A527" s="14" t="str">
        <f>MatriceN[[#This Row],[ifrs_qualification]]&amp;"_"&amp;MatriceN[[#This Row],[underlying_nature]]</f>
        <v>ND_FINANCING</v>
      </c>
      <c r="B527" s="17" t="s">
        <v>113</v>
      </c>
      <c r="C527" s="17">
        <v>5354160</v>
      </c>
      <c r="D527" s="17" t="s">
        <v>79</v>
      </c>
      <c r="E527" s="17" t="s">
        <v>167</v>
      </c>
      <c r="F527" s="17">
        <v>0</v>
      </c>
      <c r="G527" s="17">
        <v>-702995.79999999993</v>
      </c>
      <c r="H527" s="17">
        <v>0</v>
      </c>
      <c r="I527" s="17">
        <v>0</v>
      </c>
      <c r="J527" s="17">
        <v>0</v>
      </c>
      <c r="K527" s="10"/>
      <c r="L527" s="10"/>
      <c r="M527">
        <v>9300</v>
      </c>
      <c r="N527" t="s">
        <v>1</v>
      </c>
      <c r="O527" t="s">
        <v>81</v>
      </c>
      <c r="P527" t="s">
        <v>82</v>
      </c>
      <c r="Q527">
        <v>5354160</v>
      </c>
      <c r="R527" t="s">
        <v>115</v>
      </c>
      <c r="S527" t="s">
        <v>95</v>
      </c>
      <c r="T527" t="s">
        <v>85</v>
      </c>
      <c r="U527" t="s">
        <v>152</v>
      </c>
      <c r="W527" t="s">
        <v>153</v>
      </c>
      <c r="X527" s="7">
        <v>45355</v>
      </c>
      <c r="Y527" s="7">
        <v>45356</v>
      </c>
      <c r="Z527" s="7">
        <v>45406</v>
      </c>
      <c r="AA527" t="s">
        <v>0</v>
      </c>
      <c r="AB527" s="2">
        <v>46006222.799999997</v>
      </c>
      <c r="AC527" s="2">
        <v>46006222.799999997</v>
      </c>
      <c r="AD527" s="2" t="s">
        <v>18</v>
      </c>
      <c r="AE527" s="2">
        <v>50000000</v>
      </c>
      <c r="AF527" s="2">
        <v>50000000</v>
      </c>
      <c r="AG527">
        <v>1.0845982000000001</v>
      </c>
      <c r="AH527" s="18"/>
      <c r="AI527" t="s">
        <v>88</v>
      </c>
      <c r="AJ527" t="s">
        <v>89</v>
      </c>
      <c r="AN527" s="18"/>
      <c r="AQ527" s="18"/>
      <c r="AR527" s="18"/>
      <c r="AS527" s="2"/>
      <c r="AT527" t="s">
        <v>90</v>
      </c>
      <c r="AU527" t="s">
        <v>91</v>
      </c>
      <c r="AV527" t="s">
        <v>90</v>
      </c>
      <c r="AW527" s="18">
        <v>1.0388999999999999</v>
      </c>
      <c r="AX527" s="13">
        <v>1</v>
      </c>
      <c r="AY527" s="11"/>
    </row>
    <row r="528" spans="1:51" hidden="1" x14ac:dyDescent="0.35">
      <c r="A528" s="14" t="str">
        <f>MatriceN[[#This Row],[ifrs_qualification]]&amp;"_"&amp;MatriceN[[#This Row],[underlying_nature]]</f>
        <v>ND_TRANSLAT</v>
      </c>
      <c r="B528" s="17" t="s">
        <v>146</v>
      </c>
      <c r="C528" s="17">
        <v>5356849</v>
      </c>
      <c r="D528" s="17" t="s">
        <v>79</v>
      </c>
      <c r="E528" s="17" t="s">
        <v>80</v>
      </c>
      <c r="F528" s="17">
        <v>0</v>
      </c>
      <c r="G528" s="17">
        <v>38088.47</v>
      </c>
      <c r="H528" s="17">
        <v>0</v>
      </c>
      <c r="I528" s="17">
        <v>0</v>
      </c>
      <c r="J528" s="17">
        <v>0</v>
      </c>
      <c r="K528" s="10"/>
      <c r="L528" s="10"/>
      <c r="M528">
        <v>9300</v>
      </c>
      <c r="N528" t="s">
        <v>1</v>
      </c>
      <c r="O528" t="s">
        <v>81</v>
      </c>
      <c r="P528" t="s">
        <v>82</v>
      </c>
      <c r="Q528">
        <v>5356849</v>
      </c>
      <c r="R528" t="s">
        <v>147</v>
      </c>
      <c r="S528" t="s">
        <v>93</v>
      </c>
      <c r="T528" t="s">
        <v>85</v>
      </c>
      <c r="U528" t="s">
        <v>168</v>
      </c>
      <c r="W528" t="s">
        <v>3</v>
      </c>
      <c r="X528" s="7">
        <v>45356</v>
      </c>
      <c r="Y528" s="7">
        <v>45357</v>
      </c>
      <c r="Z528" s="7">
        <v>45449</v>
      </c>
      <c r="AA528" t="s">
        <v>18</v>
      </c>
      <c r="AB528" s="2">
        <v>50000000</v>
      </c>
      <c r="AC528" s="2">
        <v>50000000</v>
      </c>
      <c r="AD528" s="2" t="s">
        <v>0</v>
      </c>
      <c r="AE528" s="2">
        <v>45921137.609999999</v>
      </c>
      <c r="AF528" s="2">
        <v>45921137.609999999</v>
      </c>
      <c r="AG528">
        <v>1.0847585</v>
      </c>
      <c r="AH528" s="18"/>
      <c r="AI528" t="s">
        <v>88</v>
      </c>
      <c r="AJ528" t="s">
        <v>89</v>
      </c>
      <c r="AN528" s="18"/>
      <c r="AQ528" s="18"/>
      <c r="AR528" s="18"/>
      <c r="AS528" s="2"/>
      <c r="AT528" t="s">
        <v>90</v>
      </c>
      <c r="AU528" t="s">
        <v>91</v>
      </c>
      <c r="AV528" t="s">
        <v>151</v>
      </c>
      <c r="AW528" s="18">
        <v>1.0388999999999999</v>
      </c>
      <c r="AX528" s="13">
        <v>1</v>
      </c>
      <c r="AY528" s="11"/>
    </row>
    <row r="529" spans="1:51" hidden="1" x14ac:dyDescent="0.35">
      <c r="A529" s="14" t="str">
        <f>MatriceN[[#This Row],[ifrs_qualification]]&amp;"_"&amp;MatriceN[[#This Row],[underlying_nature]]</f>
        <v>ND_TRANSLAT</v>
      </c>
      <c r="B529" s="17" t="s">
        <v>146</v>
      </c>
      <c r="C529" s="17">
        <v>5356850</v>
      </c>
      <c r="D529" s="17" t="s">
        <v>79</v>
      </c>
      <c r="E529" s="17" t="s">
        <v>80</v>
      </c>
      <c r="F529" s="17">
        <v>0</v>
      </c>
      <c r="G529" s="17">
        <v>47758.48000000001</v>
      </c>
      <c r="H529" s="17">
        <v>0</v>
      </c>
      <c r="I529" s="17">
        <v>0</v>
      </c>
      <c r="J529" s="17">
        <v>0</v>
      </c>
      <c r="K529" s="10"/>
      <c r="L529" s="10"/>
      <c r="M529">
        <v>9300</v>
      </c>
      <c r="N529" t="s">
        <v>1</v>
      </c>
      <c r="O529" t="s">
        <v>81</v>
      </c>
      <c r="P529" t="s">
        <v>82</v>
      </c>
      <c r="Q529">
        <v>5356850</v>
      </c>
      <c r="R529" t="s">
        <v>147</v>
      </c>
      <c r="S529" t="s">
        <v>93</v>
      </c>
      <c r="T529" t="s">
        <v>85</v>
      </c>
      <c r="U529" t="s">
        <v>152</v>
      </c>
      <c r="W529" t="s">
        <v>153</v>
      </c>
      <c r="X529" s="7">
        <v>45356</v>
      </c>
      <c r="Y529" s="7">
        <v>45357</v>
      </c>
      <c r="Z529" s="7">
        <v>45449</v>
      </c>
      <c r="AA529" t="s">
        <v>18</v>
      </c>
      <c r="AB529" s="2">
        <v>62694150</v>
      </c>
      <c r="AC529" s="2">
        <v>62694150</v>
      </c>
      <c r="AD529" s="2" t="s">
        <v>0</v>
      </c>
      <c r="AE529" s="2">
        <v>57578607.409999996</v>
      </c>
      <c r="AF529" s="2">
        <v>57578607.409999996</v>
      </c>
      <c r="AG529">
        <v>1.0847784</v>
      </c>
      <c r="AH529" s="18"/>
      <c r="AI529" t="s">
        <v>88</v>
      </c>
      <c r="AJ529" t="s">
        <v>89</v>
      </c>
      <c r="AN529" s="18"/>
      <c r="AQ529" s="18"/>
      <c r="AR529" s="18"/>
      <c r="AS529" s="2"/>
      <c r="AT529" t="s">
        <v>90</v>
      </c>
      <c r="AU529" t="s">
        <v>91</v>
      </c>
      <c r="AV529" t="s">
        <v>151</v>
      </c>
      <c r="AW529" s="18">
        <v>1.0388999999999999</v>
      </c>
      <c r="AX529" s="13">
        <v>1</v>
      </c>
      <c r="AY529" s="11"/>
    </row>
    <row r="530" spans="1:51" hidden="1" x14ac:dyDescent="0.35">
      <c r="A530" s="14" t="str">
        <f>MatriceN[[#This Row],[ifrs_qualification]]&amp;"_"&amp;MatriceN[[#This Row],[underlying_nature]]</f>
        <v>ND_TRANSLAT</v>
      </c>
      <c r="B530" s="17" t="s">
        <v>146</v>
      </c>
      <c r="C530" s="17">
        <v>5356851</v>
      </c>
      <c r="D530" s="17" t="s">
        <v>79</v>
      </c>
      <c r="E530" s="17" t="s">
        <v>80</v>
      </c>
      <c r="F530" s="17">
        <v>0</v>
      </c>
      <c r="G530" s="17">
        <v>-9644.1199999999953</v>
      </c>
      <c r="H530" s="17">
        <v>0</v>
      </c>
      <c r="I530" s="17">
        <v>0</v>
      </c>
      <c r="J530" s="17">
        <v>0</v>
      </c>
      <c r="K530" s="10"/>
      <c r="L530" s="10"/>
      <c r="M530">
        <v>9300</v>
      </c>
      <c r="N530" t="s">
        <v>1</v>
      </c>
      <c r="O530" t="s">
        <v>81</v>
      </c>
      <c r="P530" t="s">
        <v>82</v>
      </c>
      <c r="Q530">
        <v>5356851</v>
      </c>
      <c r="R530" t="s">
        <v>147</v>
      </c>
      <c r="S530" t="s">
        <v>93</v>
      </c>
      <c r="T530" t="s">
        <v>85</v>
      </c>
      <c r="U530" t="s">
        <v>270</v>
      </c>
      <c r="W530" t="s">
        <v>94</v>
      </c>
      <c r="X530" s="7">
        <v>45356</v>
      </c>
      <c r="Y530" s="7">
        <v>45358</v>
      </c>
      <c r="Z530" s="7">
        <v>45450</v>
      </c>
      <c r="AA530" t="s">
        <v>18</v>
      </c>
      <c r="AB530" s="2">
        <v>38169400</v>
      </c>
      <c r="AC530" s="2">
        <v>38169400</v>
      </c>
      <c r="AD530" s="2" t="s">
        <v>0</v>
      </c>
      <c r="AE530" s="2">
        <v>35052925.060000002</v>
      </c>
      <c r="AF530" s="2">
        <v>35052925.060000002</v>
      </c>
      <c r="AG530">
        <v>1.08484</v>
      </c>
      <c r="AH530" s="18"/>
      <c r="AI530" t="s">
        <v>88</v>
      </c>
      <c r="AJ530" t="s">
        <v>89</v>
      </c>
      <c r="AN530" s="18"/>
      <c r="AQ530" s="18"/>
      <c r="AR530" s="18"/>
      <c r="AS530" s="2"/>
      <c r="AT530" t="s">
        <v>90</v>
      </c>
      <c r="AU530" t="s">
        <v>91</v>
      </c>
      <c r="AV530" t="s">
        <v>151</v>
      </c>
      <c r="AW530" s="18">
        <v>1.0388999999999999</v>
      </c>
      <c r="AX530" s="13">
        <v>1</v>
      </c>
      <c r="AY530" s="11"/>
    </row>
    <row r="531" spans="1:51" hidden="1" x14ac:dyDescent="0.35">
      <c r="A531" s="14" t="str">
        <f>MatriceN[[#This Row],[ifrs_qualification]]&amp;"_"&amp;MatriceN[[#This Row],[underlying_nature]]</f>
        <v>ND_FINANCING</v>
      </c>
      <c r="B531" s="17" t="s">
        <v>113</v>
      </c>
      <c r="C531" s="17">
        <v>5356879</v>
      </c>
      <c r="D531" s="17" t="s">
        <v>79</v>
      </c>
      <c r="E531" s="17" t="s">
        <v>114</v>
      </c>
      <c r="F531" s="17">
        <v>0</v>
      </c>
      <c r="G531" s="17">
        <v>79392.53</v>
      </c>
      <c r="H531" s="17">
        <v>0</v>
      </c>
      <c r="I531" s="17">
        <v>0</v>
      </c>
      <c r="J531" s="17">
        <v>0</v>
      </c>
      <c r="K531" s="10"/>
      <c r="L531" s="10"/>
      <c r="M531">
        <v>9300</v>
      </c>
      <c r="N531" t="s">
        <v>1</v>
      </c>
      <c r="O531" t="s">
        <v>81</v>
      </c>
      <c r="P531" t="s">
        <v>82</v>
      </c>
      <c r="Q531">
        <v>5356879</v>
      </c>
      <c r="R531" t="s">
        <v>115</v>
      </c>
      <c r="S531" t="s">
        <v>93</v>
      </c>
      <c r="T531" t="s">
        <v>116</v>
      </c>
      <c r="U531" t="s">
        <v>117</v>
      </c>
      <c r="V531" t="s">
        <v>118</v>
      </c>
      <c r="W531">
        <v>8101</v>
      </c>
      <c r="X531" s="7">
        <v>45356</v>
      </c>
      <c r="Y531" s="7">
        <v>45356</v>
      </c>
      <c r="Z531" s="7">
        <v>45357</v>
      </c>
      <c r="AA531" t="s">
        <v>24</v>
      </c>
      <c r="AB531" s="2">
        <v>129035000</v>
      </c>
      <c r="AC531" s="2">
        <v>129035000</v>
      </c>
      <c r="AD531" s="2" t="s">
        <v>0</v>
      </c>
      <c r="AE531" s="2">
        <v>150833044.69999999</v>
      </c>
      <c r="AF531" s="2">
        <v>150833044.69999999</v>
      </c>
      <c r="AG531">
        <v>0.85545490000000002</v>
      </c>
      <c r="AH531" s="18"/>
      <c r="AI531" t="s">
        <v>88</v>
      </c>
      <c r="AJ531" t="s">
        <v>89</v>
      </c>
      <c r="AN531" s="18"/>
      <c r="AQ531" s="18"/>
      <c r="AR531" s="18"/>
      <c r="AS531" s="2"/>
      <c r="AT531" t="s">
        <v>90</v>
      </c>
      <c r="AU531" t="s">
        <v>91</v>
      </c>
      <c r="AV531" t="s">
        <v>90</v>
      </c>
      <c r="AW531" s="18">
        <v>0.82918000000000003</v>
      </c>
      <c r="AX531" s="13">
        <v>1</v>
      </c>
      <c r="AY531" s="11"/>
    </row>
    <row r="532" spans="1:51" hidden="1" x14ac:dyDescent="0.35">
      <c r="A532" s="14" t="str">
        <f>MatriceN[[#This Row],[ifrs_qualification]]&amp;"_"&amp;MatriceN[[#This Row],[underlying_nature]]</f>
        <v>ND_FINANCING</v>
      </c>
      <c r="B532" s="17" t="s">
        <v>113</v>
      </c>
      <c r="C532" s="17">
        <v>5358310</v>
      </c>
      <c r="D532" s="17" t="s">
        <v>79</v>
      </c>
      <c r="E532" s="17" t="s">
        <v>114</v>
      </c>
      <c r="F532" s="17">
        <v>0</v>
      </c>
      <c r="G532" s="17">
        <v>92160.830000000016</v>
      </c>
      <c r="H532" s="17">
        <v>0</v>
      </c>
      <c r="I532" s="17">
        <v>0</v>
      </c>
      <c r="J532" s="17">
        <v>0</v>
      </c>
      <c r="K532" s="10"/>
      <c r="L532" s="10"/>
      <c r="M532">
        <v>9300</v>
      </c>
      <c r="N532" t="s">
        <v>1</v>
      </c>
      <c r="O532" t="s">
        <v>81</v>
      </c>
      <c r="P532" t="s">
        <v>82</v>
      </c>
      <c r="Q532">
        <v>5358310</v>
      </c>
      <c r="R532" t="s">
        <v>115</v>
      </c>
      <c r="S532" t="s">
        <v>93</v>
      </c>
      <c r="T532" t="s">
        <v>116</v>
      </c>
      <c r="U532" t="s">
        <v>117</v>
      </c>
      <c r="V532" t="s">
        <v>118</v>
      </c>
      <c r="W532">
        <v>8101</v>
      </c>
      <c r="X532" s="7">
        <v>45357</v>
      </c>
      <c r="Y532" s="7">
        <v>45357</v>
      </c>
      <c r="Z532" s="7">
        <v>45358</v>
      </c>
      <c r="AA532" t="s">
        <v>24</v>
      </c>
      <c r="AB532" s="2">
        <v>127032000</v>
      </c>
      <c r="AC532" s="2">
        <v>127032000</v>
      </c>
      <c r="AD532" s="2" t="s">
        <v>0</v>
      </c>
      <c r="AE532" s="2">
        <v>148710704.46000001</v>
      </c>
      <c r="AF532" s="2">
        <v>148710704.46000001</v>
      </c>
      <c r="AG532">
        <v>0.85419509999999998</v>
      </c>
      <c r="AH532" s="18"/>
      <c r="AI532" t="s">
        <v>88</v>
      </c>
      <c r="AJ532" t="s">
        <v>89</v>
      </c>
      <c r="AN532" s="18"/>
      <c r="AQ532" s="18"/>
      <c r="AR532" s="18"/>
      <c r="AS532" s="2"/>
      <c r="AT532" t="s">
        <v>90</v>
      </c>
      <c r="AU532" t="s">
        <v>91</v>
      </c>
      <c r="AV532" t="s">
        <v>90</v>
      </c>
      <c r="AW532" s="18">
        <v>0.82918000000000003</v>
      </c>
      <c r="AX532" s="13">
        <v>1</v>
      </c>
      <c r="AY532" s="11"/>
    </row>
    <row r="533" spans="1:51" hidden="1" x14ac:dyDescent="0.35">
      <c r="A533" s="14" t="str">
        <f>MatriceN[[#This Row],[ifrs_qualification]]&amp;"_"&amp;MatriceN[[#This Row],[underlying_nature]]</f>
        <v>ND_FINANCING</v>
      </c>
      <c r="B533" s="17" t="s">
        <v>113</v>
      </c>
      <c r="C533" s="17">
        <v>5359660</v>
      </c>
      <c r="D533" s="17" t="s">
        <v>79</v>
      </c>
      <c r="E533" s="17" t="s">
        <v>114</v>
      </c>
      <c r="F533" s="17">
        <v>0</v>
      </c>
      <c r="G533" s="17">
        <v>472509.91000000003</v>
      </c>
      <c r="H533" s="17">
        <v>0</v>
      </c>
      <c r="I533" s="17">
        <v>0</v>
      </c>
      <c r="J533" s="17">
        <v>0</v>
      </c>
      <c r="K533" s="10"/>
      <c r="L533" s="10"/>
      <c r="M533">
        <v>9300</v>
      </c>
      <c r="N533" t="s">
        <v>1</v>
      </c>
      <c r="O533" t="s">
        <v>81</v>
      </c>
      <c r="P533" t="s">
        <v>82</v>
      </c>
      <c r="Q533">
        <v>5359660</v>
      </c>
      <c r="R533" t="s">
        <v>115</v>
      </c>
      <c r="S533" t="s">
        <v>93</v>
      </c>
      <c r="T533" t="s">
        <v>116</v>
      </c>
      <c r="U533" t="s">
        <v>117</v>
      </c>
      <c r="V533" t="s">
        <v>118</v>
      </c>
      <c r="W533">
        <v>8101</v>
      </c>
      <c r="X533" s="7">
        <v>45358</v>
      </c>
      <c r="Y533" s="7">
        <v>45358</v>
      </c>
      <c r="Z533" s="7">
        <v>45359</v>
      </c>
      <c r="AA533" t="s">
        <v>24</v>
      </c>
      <c r="AB533" s="2">
        <v>124135000</v>
      </c>
      <c r="AC533" s="2">
        <v>124135000</v>
      </c>
      <c r="AD533" s="2" t="s">
        <v>0</v>
      </c>
      <c r="AE533" s="2">
        <v>145114000.44</v>
      </c>
      <c r="AF533" s="2">
        <v>145114000.44</v>
      </c>
      <c r="AG533">
        <v>0.85540300000000002</v>
      </c>
      <c r="AH533" s="18"/>
      <c r="AI533" t="s">
        <v>88</v>
      </c>
      <c r="AJ533" t="s">
        <v>89</v>
      </c>
      <c r="AN533" s="18"/>
      <c r="AQ533" s="18"/>
      <c r="AR533" s="18"/>
      <c r="AS533" s="2"/>
      <c r="AT533" t="s">
        <v>90</v>
      </c>
      <c r="AU533" t="s">
        <v>91</v>
      </c>
      <c r="AV533" t="s">
        <v>90</v>
      </c>
      <c r="AW533" s="18">
        <v>0.82918000000000003</v>
      </c>
      <c r="AX533" s="13">
        <v>1</v>
      </c>
      <c r="AY533" s="11"/>
    </row>
    <row r="534" spans="1:51" hidden="1" x14ac:dyDescent="0.35">
      <c r="A534" s="14" t="str">
        <f>MatriceN[[#This Row],[ifrs_qualification]]&amp;"_"&amp;MatriceN[[#This Row],[underlying_nature]]</f>
        <v>ND_OTHER</v>
      </c>
      <c r="B534" s="17" t="s">
        <v>113</v>
      </c>
      <c r="C534" s="17">
        <v>5359844</v>
      </c>
      <c r="D534" s="17" t="s">
        <v>79</v>
      </c>
      <c r="E534" s="17" t="s">
        <v>184</v>
      </c>
      <c r="F534" s="17">
        <v>0</v>
      </c>
      <c r="G534" s="17">
        <v>-12777.6</v>
      </c>
      <c r="H534" s="17">
        <v>0</v>
      </c>
      <c r="I534" s="17">
        <v>0</v>
      </c>
      <c r="J534" s="17">
        <v>0</v>
      </c>
      <c r="K534" s="10"/>
      <c r="L534" s="10"/>
      <c r="M534">
        <v>9300</v>
      </c>
      <c r="N534" t="s">
        <v>1</v>
      </c>
      <c r="O534" t="s">
        <v>81</v>
      </c>
      <c r="P534" t="s">
        <v>82</v>
      </c>
      <c r="Q534">
        <v>5359844</v>
      </c>
      <c r="R534" t="s">
        <v>136</v>
      </c>
      <c r="S534" t="s">
        <v>95</v>
      </c>
      <c r="T534" t="s">
        <v>85</v>
      </c>
      <c r="U534" t="s">
        <v>109</v>
      </c>
      <c r="W534" t="s">
        <v>110</v>
      </c>
      <c r="X534" s="7">
        <v>45358</v>
      </c>
      <c r="Y534" s="7">
        <v>45362</v>
      </c>
      <c r="Z534" s="7">
        <v>45379</v>
      </c>
      <c r="AA534" t="s">
        <v>0</v>
      </c>
      <c r="AB534" s="2">
        <v>1201635.3400000001</v>
      </c>
      <c r="AC534" s="2">
        <v>1201635.3400000001</v>
      </c>
      <c r="AD534" s="2" t="s">
        <v>18</v>
      </c>
      <c r="AE534" s="2">
        <v>1312436.93</v>
      </c>
      <c r="AF534" s="2">
        <v>1312436.93</v>
      </c>
      <c r="AG534">
        <v>1.0914900000000001</v>
      </c>
      <c r="AH534" s="18"/>
      <c r="AI534" t="s">
        <v>88</v>
      </c>
      <c r="AJ534" t="s">
        <v>89</v>
      </c>
      <c r="AN534" s="18"/>
      <c r="AQ534" s="18"/>
      <c r="AR534" s="18"/>
      <c r="AS534" s="2"/>
      <c r="AT534" t="s">
        <v>90</v>
      </c>
      <c r="AU534" t="s">
        <v>91</v>
      </c>
      <c r="AV534" t="s">
        <v>90</v>
      </c>
      <c r="AW534" s="18">
        <v>1.0388999999999999</v>
      </c>
      <c r="AX534" s="13">
        <v>1</v>
      </c>
      <c r="AY534" s="11"/>
    </row>
    <row r="535" spans="1:51" hidden="1" x14ac:dyDescent="0.35">
      <c r="A535" s="14" t="str">
        <f>MatriceN[[#This Row],[ifrs_qualification]]&amp;"_"&amp;MatriceN[[#This Row],[underlying_nature]]</f>
        <v>ND_OTHER</v>
      </c>
      <c r="B535" s="17" t="s">
        <v>113</v>
      </c>
      <c r="C535" s="17">
        <v>5359845</v>
      </c>
      <c r="D535" s="17" t="s">
        <v>79</v>
      </c>
      <c r="E535" s="17" t="s">
        <v>184</v>
      </c>
      <c r="F535" s="17">
        <v>0</v>
      </c>
      <c r="G535" s="17">
        <v>12777.6</v>
      </c>
      <c r="H535" s="17">
        <v>0</v>
      </c>
      <c r="I535" s="17">
        <v>0</v>
      </c>
      <c r="J535" s="17">
        <v>0</v>
      </c>
      <c r="K535" s="10"/>
      <c r="L535" s="10"/>
      <c r="M535">
        <v>9300</v>
      </c>
      <c r="N535" t="s">
        <v>1</v>
      </c>
      <c r="O535" t="s">
        <v>81</v>
      </c>
      <c r="P535" t="s">
        <v>82</v>
      </c>
      <c r="Q535">
        <v>5359845</v>
      </c>
      <c r="R535" t="s">
        <v>136</v>
      </c>
      <c r="S535" t="s">
        <v>93</v>
      </c>
      <c r="T535" t="s">
        <v>116</v>
      </c>
      <c r="U535" t="s">
        <v>191</v>
      </c>
      <c r="V535" t="s">
        <v>192</v>
      </c>
      <c r="W535" t="s">
        <v>14</v>
      </c>
      <c r="X535" s="7">
        <v>45358</v>
      </c>
      <c r="Y535" s="7">
        <v>45362</v>
      </c>
      <c r="Z535" s="7">
        <v>45379</v>
      </c>
      <c r="AA535" t="s">
        <v>18</v>
      </c>
      <c r="AB535" s="2">
        <v>1312436.93</v>
      </c>
      <c r="AC535" s="2">
        <v>1312436.93</v>
      </c>
      <c r="AD535" s="2" t="s">
        <v>0</v>
      </c>
      <c r="AE535" s="2">
        <v>1201635.3400000001</v>
      </c>
      <c r="AF535" s="2">
        <v>1201635.3400000001</v>
      </c>
      <c r="AG535">
        <v>1.0914900000000001</v>
      </c>
      <c r="AH535" s="18"/>
      <c r="AI535" t="s">
        <v>88</v>
      </c>
      <c r="AJ535" t="s">
        <v>89</v>
      </c>
      <c r="AN535" s="18"/>
      <c r="AQ535" s="18"/>
      <c r="AR535" s="18"/>
      <c r="AS535" s="2"/>
      <c r="AT535" t="s">
        <v>90</v>
      </c>
      <c r="AU535" t="s">
        <v>91</v>
      </c>
      <c r="AV535" t="s">
        <v>90</v>
      </c>
      <c r="AW535" s="18">
        <v>1.0388999999999999</v>
      </c>
      <c r="AX535" s="13">
        <v>1</v>
      </c>
      <c r="AY535" s="11"/>
    </row>
    <row r="536" spans="1:51" hidden="1" x14ac:dyDescent="0.35">
      <c r="A536" s="14" t="str">
        <f>MatriceN[[#This Row],[ifrs_qualification]]&amp;"_"&amp;MatriceN[[#This Row],[underlying_nature]]</f>
        <v>ND_FINANCING</v>
      </c>
      <c r="B536" s="17" t="s">
        <v>113</v>
      </c>
      <c r="C536" s="17">
        <v>5360829</v>
      </c>
      <c r="D536" s="17" t="s">
        <v>79</v>
      </c>
      <c r="E536" s="17" t="s">
        <v>114</v>
      </c>
      <c r="F536" s="17">
        <v>0</v>
      </c>
      <c r="G536" s="17">
        <v>-71341.929999999993</v>
      </c>
      <c r="H536" s="17">
        <v>0</v>
      </c>
      <c r="I536" s="17">
        <v>0</v>
      </c>
      <c r="J536" s="17">
        <v>0</v>
      </c>
      <c r="K536" s="10"/>
      <c r="L536" s="10"/>
      <c r="M536">
        <v>9300</v>
      </c>
      <c r="N536" t="s">
        <v>1</v>
      </c>
      <c r="O536" t="s">
        <v>81</v>
      </c>
      <c r="P536" t="s">
        <v>82</v>
      </c>
      <c r="Q536">
        <v>5360829</v>
      </c>
      <c r="R536" t="s">
        <v>115</v>
      </c>
      <c r="S536" t="s">
        <v>93</v>
      </c>
      <c r="T536" t="s">
        <v>116</v>
      </c>
      <c r="U536" t="s">
        <v>117</v>
      </c>
      <c r="V536" t="s">
        <v>118</v>
      </c>
      <c r="W536">
        <v>8101</v>
      </c>
      <c r="X536" s="7">
        <v>45359</v>
      </c>
      <c r="Y536" s="7">
        <v>45359</v>
      </c>
      <c r="Z536" s="7">
        <v>45362</v>
      </c>
      <c r="AA536" t="s">
        <v>24</v>
      </c>
      <c r="AB536" s="2">
        <v>129432000</v>
      </c>
      <c r="AC536" s="2">
        <v>129432000</v>
      </c>
      <c r="AD536" s="2" t="s">
        <v>0</v>
      </c>
      <c r="AE536" s="2">
        <v>151545203.28</v>
      </c>
      <c r="AF536" s="2">
        <v>151545203.28</v>
      </c>
      <c r="AG536">
        <v>0.85399820000000004</v>
      </c>
      <c r="AH536" s="18"/>
      <c r="AI536" t="s">
        <v>88</v>
      </c>
      <c r="AJ536" t="s">
        <v>89</v>
      </c>
      <c r="AN536" s="18"/>
      <c r="AQ536" s="18"/>
      <c r="AR536" s="18"/>
      <c r="AS536" s="2"/>
      <c r="AT536" t="s">
        <v>90</v>
      </c>
      <c r="AU536" t="s">
        <v>91</v>
      </c>
      <c r="AV536" t="s">
        <v>90</v>
      </c>
      <c r="AW536" s="18">
        <v>0.82918000000000003</v>
      </c>
      <c r="AX536" s="13">
        <v>1</v>
      </c>
      <c r="AY536" s="11"/>
    </row>
    <row r="537" spans="1:51" hidden="1" x14ac:dyDescent="0.35">
      <c r="A537" s="14" t="str">
        <f>MatriceN[[#This Row],[ifrs_qualification]]&amp;"_"&amp;MatriceN[[#This Row],[underlying_nature]]</f>
        <v>ND_TRANSLAT</v>
      </c>
      <c r="B537" s="17" t="s">
        <v>146</v>
      </c>
      <c r="C537" s="17">
        <v>5361086</v>
      </c>
      <c r="D537" s="17" t="s">
        <v>79</v>
      </c>
      <c r="E537" s="17" t="s">
        <v>80</v>
      </c>
      <c r="F537" s="17">
        <v>0</v>
      </c>
      <c r="G537" s="17">
        <v>36612.020000000004</v>
      </c>
      <c r="H537" s="17">
        <v>0</v>
      </c>
      <c r="I537" s="17">
        <v>0</v>
      </c>
      <c r="J537" s="17">
        <v>0</v>
      </c>
      <c r="K537" s="10"/>
      <c r="L537" s="10"/>
      <c r="M537">
        <v>9300</v>
      </c>
      <c r="N537" t="s">
        <v>1</v>
      </c>
      <c r="O537" t="s">
        <v>81</v>
      </c>
      <c r="P537" t="s">
        <v>82</v>
      </c>
      <c r="Q537">
        <v>5361086</v>
      </c>
      <c r="R537" t="s">
        <v>147</v>
      </c>
      <c r="S537" t="s">
        <v>93</v>
      </c>
      <c r="T537" t="s">
        <v>85</v>
      </c>
      <c r="U537" t="s">
        <v>152</v>
      </c>
      <c r="W537" t="s">
        <v>153</v>
      </c>
      <c r="X537" s="7">
        <v>45359</v>
      </c>
      <c r="Y537" s="7">
        <v>45363</v>
      </c>
      <c r="Z537" s="7">
        <v>45450</v>
      </c>
      <c r="AA537" t="s">
        <v>18</v>
      </c>
      <c r="AB537" s="2">
        <v>24197000</v>
      </c>
      <c r="AC537" s="2">
        <v>24197000</v>
      </c>
      <c r="AD537" s="2" t="s">
        <v>0</v>
      </c>
      <c r="AE537" s="2">
        <v>22062861.600000001</v>
      </c>
      <c r="AF537" s="2">
        <v>22062861.600000001</v>
      </c>
      <c r="AG537">
        <v>1.0928800000000001</v>
      </c>
      <c r="AH537" s="18"/>
      <c r="AI537" t="s">
        <v>88</v>
      </c>
      <c r="AJ537" t="s">
        <v>89</v>
      </c>
      <c r="AN537" s="18"/>
      <c r="AQ537" s="18"/>
      <c r="AR537" s="18"/>
      <c r="AS537" s="2"/>
      <c r="AT537" t="s">
        <v>90</v>
      </c>
      <c r="AU537" t="s">
        <v>91</v>
      </c>
      <c r="AV537" t="s">
        <v>151</v>
      </c>
      <c r="AW537" s="18">
        <v>1.0388999999999999</v>
      </c>
      <c r="AX537" s="13">
        <v>1</v>
      </c>
      <c r="AY537" s="11"/>
    </row>
    <row r="538" spans="1:51" hidden="1" x14ac:dyDescent="0.35">
      <c r="A538" s="14" t="str">
        <f>MatriceN[[#This Row],[ifrs_qualification]]&amp;"_"&amp;MatriceN[[#This Row],[underlying_nature]]</f>
        <v>ND_TRANSLAT</v>
      </c>
      <c r="B538" s="17" t="s">
        <v>146</v>
      </c>
      <c r="C538" s="17">
        <v>5361087</v>
      </c>
      <c r="D538" s="17" t="s">
        <v>79</v>
      </c>
      <c r="E538" s="17" t="s">
        <v>80</v>
      </c>
      <c r="F538" s="17">
        <v>0</v>
      </c>
      <c r="G538" s="17">
        <v>554768.27</v>
      </c>
      <c r="H538" s="17">
        <v>0</v>
      </c>
      <c r="I538" s="17">
        <v>0</v>
      </c>
      <c r="J538" s="17">
        <v>0</v>
      </c>
      <c r="K538" s="10"/>
      <c r="L538" s="10"/>
      <c r="M538">
        <v>9300</v>
      </c>
      <c r="N538" t="s">
        <v>1</v>
      </c>
      <c r="O538" t="s">
        <v>81</v>
      </c>
      <c r="P538" t="s">
        <v>82</v>
      </c>
      <c r="Q538">
        <v>5361087</v>
      </c>
      <c r="R538" t="s">
        <v>147</v>
      </c>
      <c r="S538" t="s">
        <v>93</v>
      </c>
      <c r="T538" t="s">
        <v>85</v>
      </c>
      <c r="U538" t="s">
        <v>152</v>
      </c>
      <c r="W538" t="s">
        <v>153</v>
      </c>
      <c r="X538" s="7">
        <v>45359</v>
      </c>
      <c r="Y538" s="7">
        <v>45363</v>
      </c>
      <c r="Z538" s="7">
        <v>45455</v>
      </c>
      <c r="AA538" t="s">
        <v>18</v>
      </c>
      <c r="AB538" s="2">
        <v>43173000</v>
      </c>
      <c r="AC538" s="2">
        <v>43173000</v>
      </c>
      <c r="AD538" s="2" t="s">
        <v>0</v>
      </c>
      <c r="AE538" s="2">
        <v>39358374.530000001</v>
      </c>
      <c r="AF538" s="2">
        <v>39358374.530000001</v>
      </c>
      <c r="AG538">
        <v>1.0928500000000001</v>
      </c>
      <c r="AH538" s="18"/>
      <c r="AI538" t="s">
        <v>88</v>
      </c>
      <c r="AJ538" t="s">
        <v>89</v>
      </c>
      <c r="AN538" s="18"/>
      <c r="AQ538" s="18"/>
      <c r="AR538" s="18"/>
      <c r="AS538" s="2"/>
      <c r="AT538" t="s">
        <v>90</v>
      </c>
      <c r="AU538" t="s">
        <v>91</v>
      </c>
      <c r="AV538" t="s">
        <v>151</v>
      </c>
      <c r="AW538" s="18">
        <v>1.0388999999999999</v>
      </c>
      <c r="AX538" s="13">
        <v>1</v>
      </c>
      <c r="AY538" s="11"/>
    </row>
    <row r="539" spans="1:51" hidden="1" x14ac:dyDescent="0.35">
      <c r="A539" s="14" t="str">
        <f>MatriceN[[#This Row],[ifrs_qualification]]&amp;"_"&amp;MatriceN[[#This Row],[underlying_nature]]</f>
        <v>ND_OTHER</v>
      </c>
      <c r="B539" s="17" t="s">
        <v>78</v>
      </c>
      <c r="C539" s="17">
        <v>5361096</v>
      </c>
      <c r="D539" s="17" t="s">
        <v>79</v>
      </c>
      <c r="E539" s="17" t="s">
        <v>80</v>
      </c>
      <c r="F539" s="17">
        <v>0</v>
      </c>
      <c r="G539" s="17">
        <v>-4507.9799999999996</v>
      </c>
      <c r="H539" s="17">
        <v>0</v>
      </c>
      <c r="I539" s="17">
        <v>0</v>
      </c>
      <c r="J539" s="17">
        <v>0</v>
      </c>
      <c r="K539" s="10"/>
      <c r="L539" s="10"/>
      <c r="M539">
        <v>9300</v>
      </c>
      <c r="N539" t="s">
        <v>1</v>
      </c>
      <c r="O539" t="s">
        <v>81</v>
      </c>
      <c r="P539" t="s">
        <v>82</v>
      </c>
      <c r="Q539">
        <v>5361096</v>
      </c>
      <c r="R539" t="s">
        <v>136</v>
      </c>
      <c r="S539" t="s">
        <v>95</v>
      </c>
      <c r="T539" t="s">
        <v>85</v>
      </c>
      <c r="U539" t="s">
        <v>96</v>
      </c>
      <c r="W539" t="s">
        <v>2</v>
      </c>
      <c r="X539" s="7">
        <v>45359</v>
      </c>
      <c r="Y539" s="7">
        <v>45359</v>
      </c>
      <c r="Z539" s="7">
        <v>45365</v>
      </c>
      <c r="AA539" t="s">
        <v>0</v>
      </c>
      <c r="AB539" s="2">
        <v>7033837.9000000004</v>
      </c>
      <c r="AC539" s="2">
        <v>7033837.9000000004</v>
      </c>
      <c r="AD539" s="2" t="s">
        <v>18</v>
      </c>
      <c r="AE539" s="2">
        <v>7691392.7199999997</v>
      </c>
      <c r="AF539" s="2">
        <v>7691392.7199999997</v>
      </c>
      <c r="AG539">
        <v>1.0932317</v>
      </c>
      <c r="AH539" s="18"/>
      <c r="AI539" t="s">
        <v>88</v>
      </c>
      <c r="AJ539" t="s">
        <v>89</v>
      </c>
      <c r="AN539" s="18"/>
      <c r="AQ539" s="18"/>
      <c r="AR539" s="18"/>
      <c r="AS539" s="2"/>
      <c r="AT539" t="s">
        <v>90</v>
      </c>
      <c r="AU539" t="s">
        <v>91</v>
      </c>
      <c r="AV539" t="s">
        <v>92</v>
      </c>
      <c r="AW539" s="18">
        <v>1.0388999999999999</v>
      </c>
      <c r="AX539" s="13">
        <v>1</v>
      </c>
      <c r="AY539" s="11"/>
    </row>
    <row r="540" spans="1:51" hidden="1" x14ac:dyDescent="0.35">
      <c r="A540" s="14" t="str">
        <f>MatriceN[[#This Row],[ifrs_qualification]]&amp;"_"&amp;MatriceN[[#This Row],[underlying_nature]]</f>
        <v>ND_FINANCING</v>
      </c>
      <c r="B540" s="17" t="s">
        <v>113</v>
      </c>
      <c r="C540" s="17">
        <v>5362256</v>
      </c>
      <c r="D540" s="17" t="s">
        <v>79</v>
      </c>
      <c r="E540" s="17" t="s">
        <v>114</v>
      </c>
      <c r="F540" s="17">
        <v>0</v>
      </c>
      <c r="G540" s="17">
        <v>-454673.72</v>
      </c>
      <c r="H540" s="17">
        <v>0</v>
      </c>
      <c r="I540" s="17">
        <v>0</v>
      </c>
      <c r="J540" s="17">
        <v>0</v>
      </c>
      <c r="K540" s="10"/>
      <c r="L540" s="10"/>
      <c r="M540">
        <v>9300</v>
      </c>
      <c r="N540" t="s">
        <v>1</v>
      </c>
      <c r="O540" t="s">
        <v>81</v>
      </c>
      <c r="P540" t="s">
        <v>82</v>
      </c>
      <c r="Q540">
        <v>5362256</v>
      </c>
      <c r="R540" t="s">
        <v>115</v>
      </c>
      <c r="S540" t="s">
        <v>93</v>
      </c>
      <c r="T540" t="s">
        <v>116</v>
      </c>
      <c r="U540" t="s">
        <v>117</v>
      </c>
      <c r="V540" t="s">
        <v>118</v>
      </c>
      <c r="W540">
        <v>8101</v>
      </c>
      <c r="X540" s="7">
        <v>45362</v>
      </c>
      <c r="Y540" s="7">
        <v>45362</v>
      </c>
      <c r="Z540" s="7">
        <v>45363</v>
      </c>
      <c r="AA540" t="s">
        <v>24</v>
      </c>
      <c r="AB540" s="2">
        <v>132432000</v>
      </c>
      <c r="AC540" s="2">
        <v>132432000</v>
      </c>
      <c r="AD540" s="2" t="s">
        <v>0</v>
      </c>
      <c r="AE540" s="2">
        <v>155381561.38999999</v>
      </c>
      <c r="AF540" s="2">
        <v>155381561.38999999</v>
      </c>
      <c r="AG540">
        <v>0.85227379999999997</v>
      </c>
      <c r="AH540" s="18"/>
      <c r="AI540" t="s">
        <v>88</v>
      </c>
      <c r="AJ540" t="s">
        <v>89</v>
      </c>
      <c r="AN540" s="18"/>
      <c r="AQ540" s="18"/>
      <c r="AR540" s="18"/>
      <c r="AS540" s="2"/>
      <c r="AT540" t="s">
        <v>90</v>
      </c>
      <c r="AU540" t="s">
        <v>91</v>
      </c>
      <c r="AV540" t="s">
        <v>90</v>
      </c>
      <c r="AW540" s="18">
        <v>0.82918000000000003</v>
      </c>
      <c r="AX540" s="13">
        <v>1</v>
      </c>
      <c r="AY540" s="11"/>
    </row>
    <row r="541" spans="1:51" hidden="1" x14ac:dyDescent="0.35">
      <c r="A541" s="14" t="str">
        <f>MatriceN[[#This Row],[ifrs_qualification]]&amp;"_"&amp;MatriceN[[#This Row],[underlying_nature]]</f>
        <v>ND_OTHER</v>
      </c>
      <c r="B541" s="17" t="s">
        <v>78</v>
      </c>
      <c r="C541" s="17">
        <v>5362457</v>
      </c>
      <c r="D541" s="17" t="s">
        <v>79</v>
      </c>
      <c r="E541" s="17" t="s">
        <v>80</v>
      </c>
      <c r="F541" s="17">
        <v>0</v>
      </c>
      <c r="G541" s="17">
        <v>93044.189999999988</v>
      </c>
      <c r="H541" s="17">
        <v>0</v>
      </c>
      <c r="I541" s="17">
        <v>0</v>
      </c>
      <c r="J541" s="17">
        <v>0</v>
      </c>
      <c r="K541" s="10"/>
      <c r="L541" s="10"/>
      <c r="M541">
        <v>9300</v>
      </c>
      <c r="N541" t="s">
        <v>1</v>
      </c>
      <c r="O541" t="s">
        <v>81</v>
      </c>
      <c r="P541" t="s">
        <v>82</v>
      </c>
      <c r="Q541">
        <v>5362457</v>
      </c>
      <c r="R541" t="s">
        <v>136</v>
      </c>
      <c r="S541" t="s">
        <v>93</v>
      </c>
      <c r="T541" t="s">
        <v>85</v>
      </c>
      <c r="U541" t="s">
        <v>152</v>
      </c>
      <c r="W541" t="s">
        <v>153</v>
      </c>
      <c r="X541" s="7">
        <v>45362</v>
      </c>
      <c r="Y541" s="7">
        <v>45365</v>
      </c>
      <c r="Z541" s="7">
        <v>45379</v>
      </c>
      <c r="AA541" t="s">
        <v>18</v>
      </c>
      <c r="AB541" s="2">
        <v>9639882.6999999993</v>
      </c>
      <c r="AC541" s="2">
        <v>9639882.6999999993</v>
      </c>
      <c r="AD541" s="2" t="s">
        <v>0</v>
      </c>
      <c r="AE541" s="2">
        <v>8817994.4700000007</v>
      </c>
      <c r="AF541" s="2">
        <v>8817994.4700000007</v>
      </c>
      <c r="AG541">
        <v>1.0926119999999999</v>
      </c>
      <c r="AH541" s="18"/>
      <c r="AI541" t="s">
        <v>88</v>
      </c>
      <c r="AJ541" t="s">
        <v>89</v>
      </c>
      <c r="AN541" s="18"/>
      <c r="AQ541" s="18"/>
      <c r="AR541" s="18"/>
      <c r="AS541" s="2"/>
      <c r="AT541" t="s">
        <v>90</v>
      </c>
      <c r="AU541" t="s">
        <v>91</v>
      </c>
      <c r="AV541" t="s">
        <v>92</v>
      </c>
      <c r="AW541" s="18">
        <v>1.0388999999999999</v>
      </c>
      <c r="AX541" s="13">
        <v>1</v>
      </c>
      <c r="AY541" s="11"/>
    </row>
    <row r="542" spans="1:51" x14ac:dyDescent="0.35">
      <c r="A542" s="14" t="str">
        <f>MatriceN[[#This Row],[ifrs_qualification]]&amp;"_"&amp;MatriceN[[#This Row],[underlying_nature]]</f>
        <v>ND_OTHER</v>
      </c>
      <c r="B542" s="17" t="s">
        <v>78</v>
      </c>
      <c r="C542" s="17">
        <v>5362460</v>
      </c>
      <c r="D542" s="17" t="s">
        <v>79</v>
      </c>
      <c r="E542" s="17" t="s">
        <v>80</v>
      </c>
      <c r="F542" s="17">
        <v>0</v>
      </c>
      <c r="G542" s="17">
        <v>-444.6</v>
      </c>
      <c r="H542" s="17">
        <v>0</v>
      </c>
      <c r="I542" s="17">
        <v>0</v>
      </c>
      <c r="J542" s="17">
        <v>0</v>
      </c>
      <c r="K542" s="10"/>
      <c r="L542" s="10"/>
      <c r="M542">
        <v>9300</v>
      </c>
      <c r="N542" t="s">
        <v>1</v>
      </c>
      <c r="O542" t="s">
        <v>81</v>
      </c>
      <c r="P542" t="s">
        <v>82</v>
      </c>
      <c r="Q542">
        <v>5362460</v>
      </c>
      <c r="R542" t="s">
        <v>136</v>
      </c>
      <c r="S542" t="s">
        <v>84</v>
      </c>
      <c r="T542" t="s">
        <v>85</v>
      </c>
      <c r="U542" t="s">
        <v>141</v>
      </c>
      <c r="W542" t="s">
        <v>142</v>
      </c>
      <c r="X542" s="7">
        <v>45362</v>
      </c>
      <c r="Y542" s="7">
        <v>45364</v>
      </c>
      <c r="Z542" s="7">
        <v>45365</v>
      </c>
      <c r="AA542" t="s">
        <v>0</v>
      </c>
      <c r="AB542" s="2">
        <v>2428500.7999999998</v>
      </c>
      <c r="AC542" s="2">
        <v>2428500.7999999998</v>
      </c>
      <c r="AD542" s="2" t="s">
        <v>18</v>
      </c>
      <c r="AE542" s="2">
        <v>2653724.58</v>
      </c>
      <c r="AF542" s="2">
        <v>2653724.58</v>
      </c>
      <c r="AG542">
        <v>1.0927</v>
      </c>
      <c r="AH542" s="18"/>
      <c r="AI542" t="s">
        <v>88</v>
      </c>
      <c r="AJ542" t="s">
        <v>89</v>
      </c>
      <c r="AN542" s="18"/>
      <c r="AQ542" s="18"/>
      <c r="AR542" s="18"/>
      <c r="AS542" s="2"/>
      <c r="AT542" t="s">
        <v>90</v>
      </c>
      <c r="AU542" t="s">
        <v>91</v>
      </c>
      <c r="AV542" t="s">
        <v>92</v>
      </c>
      <c r="AW542" s="18">
        <v>1.0388999999999999</v>
      </c>
      <c r="AX542" s="13">
        <v>0</v>
      </c>
      <c r="AY542" s="11"/>
    </row>
    <row r="543" spans="1:51" hidden="1" x14ac:dyDescent="0.35">
      <c r="A543" s="14" t="str">
        <f>MatriceN[[#This Row],[ifrs_qualification]]&amp;"_"&amp;MatriceN[[#This Row],[underlying_nature]]</f>
        <v>ND_TRANSLAT</v>
      </c>
      <c r="B543" s="17" t="s">
        <v>146</v>
      </c>
      <c r="C543" s="17">
        <v>5363787</v>
      </c>
      <c r="D543" s="17" t="s">
        <v>79</v>
      </c>
      <c r="E543" s="17" t="s">
        <v>80</v>
      </c>
      <c r="F543" s="17">
        <v>0</v>
      </c>
      <c r="G543" s="17">
        <v>515659.43</v>
      </c>
      <c r="H543" s="17">
        <v>0</v>
      </c>
      <c r="I543" s="17">
        <v>0</v>
      </c>
      <c r="J543" s="17">
        <v>0</v>
      </c>
      <c r="K543" s="10"/>
      <c r="L543" s="10"/>
      <c r="M543">
        <v>9300</v>
      </c>
      <c r="N543" t="s">
        <v>1</v>
      </c>
      <c r="O543" t="s">
        <v>81</v>
      </c>
      <c r="P543" t="s">
        <v>82</v>
      </c>
      <c r="Q543">
        <v>5363787</v>
      </c>
      <c r="R543" t="s">
        <v>147</v>
      </c>
      <c r="S543" t="s">
        <v>93</v>
      </c>
      <c r="T543" t="s">
        <v>85</v>
      </c>
      <c r="U543" t="s">
        <v>102</v>
      </c>
      <c r="W543" t="s">
        <v>103</v>
      </c>
      <c r="X543" s="7">
        <v>45363</v>
      </c>
      <c r="Y543" s="7">
        <v>45365</v>
      </c>
      <c r="Z543" s="7">
        <v>45457</v>
      </c>
      <c r="AA543" t="s">
        <v>24</v>
      </c>
      <c r="AB543" s="2">
        <v>30527000</v>
      </c>
      <c r="AC543" s="2">
        <v>30527000</v>
      </c>
      <c r="AD543" s="2" t="s">
        <v>0</v>
      </c>
      <c r="AE543" s="2">
        <v>35639334.189999998</v>
      </c>
      <c r="AF543" s="2">
        <v>35639334.189999998</v>
      </c>
      <c r="AG543">
        <v>0.8538</v>
      </c>
      <c r="AH543" s="18"/>
      <c r="AI543" t="s">
        <v>88</v>
      </c>
      <c r="AJ543" t="s">
        <v>89</v>
      </c>
      <c r="AN543" s="18"/>
      <c r="AQ543" s="18"/>
      <c r="AR543" s="18"/>
      <c r="AS543" s="2"/>
      <c r="AT543" t="s">
        <v>90</v>
      </c>
      <c r="AU543" t="s">
        <v>91</v>
      </c>
      <c r="AV543" t="s">
        <v>151</v>
      </c>
      <c r="AW543" s="18">
        <v>0.82918000000000003</v>
      </c>
      <c r="AX543" s="13">
        <v>1</v>
      </c>
      <c r="AY543" s="11"/>
    </row>
    <row r="544" spans="1:51" hidden="1" x14ac:dyDescent="0.35">
      <c r="A544" s="14" t="str">
        <f>MatriceN[[#This Row],[ifrs_qualification]]&amp;"_"&amp;MatriceN[[#This Row],[underlying_nature]]</f>
        <v>ND_FINANCING</v>
      </c>
      <c r="B544" s="17" t="s">
        <v>113</v>
      </c>
      <c r="C544" s="17">
        <v>5363788</v>
      </c>
      <c r="D544" s="17" t="s">
        <v>79</v>
      </c>
      <c r="E544" s="17" t="s">
        <v>114</v>
      </c>
      <c r="F544" s="17">
        <v>0</v>
      </c>
      <c r="G544" s="17">
        <v>12694.660000000003</v>
      </c>
      <c r="H544" s="17">
        <v>0</v>
      </c>
      <c r="I544" s="17">
        <v>0</v>
      </c>
      <c r="J544" s="17">
        <v>0</v>
      </c>
      <c r="K544" s="10"/>
      <c r="L544" s="10"/>
      <c r="M544">
        <v>9300</v>
      </c>
      <c r="N544" t="s">
        <v>1</v>
      </c>
      <c r="O544" t="s">
        <v>81</v>
      </c>
      <c r="P544" t="s">
        <v>82</v>
      </c>
      <c r="Q544">
        <v>5363788</v>
      </c>
      <c r="R544" t="s">
        <v>115</v>
      </c>
      <c r="S544" t="s">
        <v>93</v>
      </c>
      <c r="T544" t="s">
        <v>116</v>
      </c>
      <c r="U544" t="s">
        <v>117</v>
      </c>
      <c r="V544" t="s">
        <v>118</v>
      </c>
      <c r="W544">
        <v>8101</v>
      </c>
      <c r="X544" s="7">
        <v>45363</v>
      </c>
      <c r="Y544" s="7">
        <v>45363</v>
      </c>
      <c r="Z544" s="7">
        <v>45364</v>
      </c>
      <c r="AA544" t="s">
        <v>24</v>
      </c>
      <c r="AB544" s="2">
        <v>132432000</v>
      </c>
      <c r="AC544" s="2">
        <v>132432000</v>
      </c>
      <c r="AD544" s="2" t="s">
        <v>0</v>
      </c>
      <c r="AE544" s="2">
        <v>155079572.66</v>
      </c>
      <c r="AF544" s="2">
        <v>155079572.66</v>
      </c>
      <c r="AG544">
        <v>0.85393330000000001</v>
      </c>
      <c r="AH544" s="18"/>
      <c r="AI544" t="s">
        <v>88</v>
      </c>
      <c r="AJ544" t="s">
        <v>89</v>
      </c>
      <c r="AN544" s="18"/>
      <c r="AQ544" s="18"/>
      <c r="AR544" s="18"/>
      <c r="AS544" s="2"/>
      <c r="AT544" t="s">
        <v>90</v>
      </c>
      <c r="AU544" t="s">
        <v>91</v>
      </c>
      <c r="AV544" t="s">
        <v>90</v>
      </c>
      <c r="AW544" s="18">
        <v>0.82918000000000003</v>
      </c>
      <c r="AX544" s="13">
        <v>1</v>
      </c>
      <c r="AY544" s="11"/>
    </row>
    <row r="545" spans="1:51" hidden="1" x14ac:dyDescent="0.35">
      <c r="A545" s="14" t="str">
        <f>MatriceN[[#This Row],[ifrs_qualification]]&amp;"_"&amp;MatriceN[[#This Row],[underlying_nature]]</f>
        <v>ND_FINANCING</v>
      </c>
      <c r="B545" s="17" t="s">
        <v>113</v>
      </c>
      <c r="C545" s="17">
        <v>5365085</v>
      </c>
      <c r="D545" s="17" t="s">
        <v>79</v>
      </c>
      <c r="E545" s="17" t="s">
        <v>114</v>
      </c>
      <c r="F545" s="17">
        <v>0</v>
      </c>
      <c r="G545" s="17">
        <v>60278.9</v>
      </c>
      <c r="H545" s="17">
        <v>0</v>
      </c>
      <c r="I545" s="17">
        <v>0</v>
      </c>
      <c r="J545" s="17">
        <v>0</v>
      </c>
      <c r="K545" s="10"/>
      <c r="L545" s="10"/>
      <c r="M545">
        <v>9300</v>
      </c>
      <c r="N545" t="s">
        <v>1</v>
      </c>
      <c r="O545" t="s">
        <v>81</v>
      </c>
      <c r="P545" t="s">
        <v>82</v>
      </c>
      <c r="Q545">
        <v>5365085</v>
      </c>
      <c r="R545" t="s">
        <v>115</v>
      </c>
      <c r="S545" t="s">
        <v>93</v>
      </c>
      <c r="T545" t="s">
        <v>116</v>
      </c>
      <c r="U545" t="s">
        <v>117</v>
      </c>
      <c r="V545" t="s">
        <v>118</v>
      </c>
      <c r="W545">
        <v>8101</v>
      </c>
      <c r="X545" s="7">
        <v>45364</v>
      </c>
      <c r="Y545" s="7">
        <v>45364</v>
      </c>
      <c r="Z545" s="7">
        <v>45365</v>
      </c>
      <c r="AA545" t="s">
        <v>24</v>
      </c>
      <c r="AB545" s="2">
        <v>141932000</v>
      </c>
      <c r="AC545" s="2">
        <v>141932000</v>
      </c>
      <c r="AD545" s="2" t="s">
        <v>0</v>
      </c>
      <c r="AE545" s="2">
        <v>166165239.41999999</v>
      </c>
      <c r="AF545" s="2">
        <v>166165239.41999999</v>
      </c>
      <c r="AG545">
        <v>0.85413360000000005</v>
      </c>
      <c r="AH545" s="18"/>
      <c r="AI545" t="s">
        <v>88</v>
      </c>
      <c r="AJ545" t="s">
        <v>89</v>
      </c>
      <c r="AN545" s="18"/>
      <c r="AQ545" s="18"/>
      <c r="AR545" s="18"/>
      <c r="AS545" s="2"/>
      <c r="AT545" t="s">
        <v>90</v>
      </c>
      <c r="AU545" t="s">
        <v>91</v>
      </c>
      <c r="AV545" t="s">
        <v>90</v>
      </c>
      <c r="AW545" s="18">
        <v>0.82918000000000003</v>
      </c>
      <c r="AX545" s="13">
        <v>1</v>
      </c>
      <c r="AY545" s="11"/>
    </row>
    <row r="546" spans="1:51" hidden="1" x14ac:dyDescent="0.35">
      <c r="A546" s="14" t="str">
        <f>MatriceN[[#This Row],[ifrs_qualification]]&amp;"_"&amp;MatriceN[[#This Row],[underlying_nature]]</f>
        <v>ND_FINANCING</v>
      </c>
      <c r="B546" s="17" t="s">
        <v>113</v>
      </c>
      <c r="C546" s="17">
        <v>5366463</v>
      </c>
      <c r="D546" s="17" t="s">
        <v>79</v>
      </c>
      <c r="E546" s="17" t="s">
        <v>114</v>
      </c>
      <c r="F546" s="17">
        <v>0</v>
      </c>
      <c r="G546" s="17">
        <v>19728.269999999997</v>
      </c>
      <c r="H546" s="17">
        <v>0</v>
      </c>
      <c r="I546" s="17">
        <v>0</v>
      </c>
      <c r="J546" s="17">
        <v>0</v>
      </c>
      <c r="K546" s="10"/>
      <c r="L546" s="10"/>
      <c r="M546">
        <v>9300</v>
      </c>
      <c r="N546" t="s">
        <v>1</v>
      </c>
      <c r="O546" t="s">
        <v>81</v>
      </c>
      <c r="P546" t="s">
        <v>82</v>
      </c>
      <c r="Q546">
        <v>5366463</v>
      </c>
      <c r="R546" t="s">
        <v>115</v>
      </c>
      <c r="S546" t="s">
        <v>93</v>
      </c>
      <c r="T546" t="s">
        <v>116</v>
      </c>
      <c r="U546" t="s">
        <v>117</v>
      </c>
      <c r="V546" t="s">
        <v>118</v>
      </c>
      <c r="W546">
        <v>8101</v>
      </c>
      <c r="X546" s="7">
        <v>45365</v>
      </c>
      <c r="Y546" s="7">
        <v>45365</v>
      </c>
      <c r="Z546" s="7">
        <v>45366</v>
      </c>
      <c r="AA546" t="s">
        <v>24</v>
      </c>
      <c r="AB546" s="2">
        <v>143932000</v>
      </c>
      <c r="AC546" s="2">
        <v>143932000</v>
      </c>
      <c r="AD546" s="2" t="s">
        <v>0</v>
      </c>
      <c r="AE546" s="2">
        <v>168547384.84</v>
      </c>
      <c r="AF546" s="2">
        <v>168547384.84</v>
      </c>
      <c r="AG546">
        <v>0.8539274</v>
      </c>
      <c r="AH546" s="18"/>
      <c r="AI546" t="s">
        <v>88</v>
      </c>
      <c r="AJ546" t="s">
        <v>89</v>
      </c>
      <c r="AN546" s="18"/>
      <c r="AQ546" s="18"/>
      <c r="AR546" s="18"/>
      <c r="AS546" s="2"/>
      <c r="AT546" t="s">
        <v>90</v>
      </c>
      <c r="AU546" t="s">
        <v>91</v>
      </c>
      <c r="AV546" t="s">
        <v>90</v>
      </c>
      <c r="AW546" s="18">
        <v>0.82918000000000003</v>
      </c>
      <c r="AX546" s="13">
        <v>1</v>
      </c>
      <c r="AY546" s="11"/>
    </row>
    <row r="547" spans="1:51" hidden="1" x14ac:dyDescent="0.35">
      <c r="A547" s="14" t="str">
        <f>MatriceN[[#This Row],[ifrs_qualification]]&amp;"_"&amp;MatriceN[[#This Row],[underlying_nature]]</f>
        <v>ND_FINANCING</v>
      </c>
      <c r="B547" s="17" t="s">
        <v>113</v>
      </c>
      <c r="C547" s="17">
        <v>5367770</v>
      </c>
      <c r="D547" s="17" t="s">
        <v>79</v>
      </c>
      <c r="E547" s="17" t="s">
        <v>114</v>
      </c>
      <c r="F547" s="17">
        <v>0</v>
      </c>
      <c r="G547" s="17">
        <v>-228485.8</v>
      </c>
      <c r="H547" s="17">
        <v>0</v>
      </c>
      <c r="I547" s="17">
        <v>0</v>
      </c>
      <c r="J547" s="17">
        <v>0</v>
      </c>
      <c r="K547" s="10"/>
      <c r="L547" s="10"/>
      <c r="M547">
        <v>9300</v>
      </c>
      <c r="N547" t="s">
        <v>1</v>
      </c>
      <c r="O547" t="s">
        <v>81</v>
      </c>
      <c r="P547" t="s">
        <v>82</v>
      </c>
      <c r="Q547">
        <v>5367770</v>
      </c>
      <c r="R547" t="s">
        <v>115</v>
      </c>
      <c r="S547" t="s">
        <v>93</v>
      </c>
      <c r="T547" t="s">
        <v>116</v>
      </c>
      <c r="U547" t="s">
        <v>117</v>
      </c>
      <c r="V547" t="s">
        <v>118</v>
      </c>
      <c r="W547">
        <v>8101</v>
      </c>
      <c r="X547" s="7">
        <v>45366</v>
      </c>
      <c r="Y547" s="7">
        <v>45366</v>
      </c>
      <c r="Z547" s="7">
        <v>45369</v>
      </c>
      <c r="AA547" t="s">
        <v>24</v>
      </c>
      <c r="AB547" s="2">
        <v>145132000</v>
      </c>
      <c r="AC547" s="2">
        <v>145132000</v>
      </c>
      <c r="AD547" s="2" t="s">
        <v>0</v>
      </c>
      <c r="AE547" s="2">
        <v>169935496.12</v>
      </c>
      <c r="AF547" s="2">
        <v>169935496.12</v>
      </c>
      <c r="AG547">
        <v>0.85396760000000005</v>
      </c>
      <c r="AH547" s="18"/>
      <c r="AI547" t="s">
        <v>88</v>
      </c>
      <c r="AJ547" t="s">
        <v>89</v>
      </c>
      <c r="AN547" s="18"/>
      <c r="AQ547" s="18"/>
      <c r="AR547" s="18"/>
      <c r="AS547" s="2"/>
      <c r="AT547" t="s">
        <v>90</v>
      </c>
      <c r="AU547" t="s">
        <v>91</v>
      </c>
      <c r="AV547" t="s">
        <v>90</v>
      </c>
      <c r="AW547" s="18">
        <v>0.82918000000000003</v>
      </c>
      <c r="AX547" s="13">
        <v>1</v>
      </c>
      <c r="AY547" s="11"/>
    </row>
    <row r="548" spans="1:51" hidden="1" x14ac:dyDescent="0.35">
      <c r="A548" s="14" t="str">
        <f>MatriceN[[#This Row],[ifrs_qualification]]&amp;"_"&amp;MatriceN[[#This Row],[underlying_nature]]</f>
        <v>ND_FINANCING</v>
      </c>
      <c r="B548" s="17" t="s">
        <v>113</v>
      </c>
      <c r="C548" s="17">
        <v>5369182</v>
      </c>
      <c r="D548" s="17" t="s">
        <v>79</v>
      </c>
      <c r="E548" s="17" t="s">
        <v>114</v>
      </c>
      <c r="F548" s="17">
        <v>0</v>
      </c>
      <c r="G548" s="17">
        <v>152094.16</v>
      </c>
      <c r="H548" s="17">
        <v>0</v>
      </c>
      <c r="I548" s="17">
        <v>0</v>
      </c>
      <c r="J548" s="17">
        <v>0</v>
      </c>
      <c r="K548" s="10"/>
      <c r="L548" s="10"/>
      <c r="M548">
        <v>9300</v>
      </c>
      <c r="N548" t="s">
        <v>1</v>
      </c>
      <c r="O548" t="s">
        <v>81</v>
      </c>
      <c r="P548" t="s">
        <v>82</v>
      </c>
      <c r="Q548">
        <v>5369182</v>
      </c>
      <c r="R548" t="s">
        <v>115</v>
      </c>
      <c r="S548" t="s">
        <v>93</v>
      </c>
      <c r="T548" t="s">
        <v>116</v>
      </c>
      <c r="U548" t="s">
        <v>117</v>
      </c>
      <c r="V548" t="s">
        <v>118</v>
      </c>
      <c r="W548">
        <v>8101</v>
      </c>
      <c r="X548" s="7">
        <v>45369</v>
      </c>
      <c r="Y548" s="7">
        <v>45369</v>
      </c>
      <c r="Z548" s="7">
        <v>45370</v>
      </c>
      <c r="AA548" t="s">
        <v>24</v>
      </c>
      <c r="AB548" s="2">
        <v>138932000</v>
      </c>
      <c r="AC548" s="2">
        <v>138932000</v>
      </c>
      <c r="AD548" s="2" t="s">
        <v>0</v>
      </c>
      <c r="AE548" s="2">
        <v>162491324.68000001</v>
      </c>
      <c r="AF548" s="2">
        <v>162491324.68000001</v>
      </c>
      <c r="AG548">
        <v>0.85498339999999995</v>
      </c>
      <c r="AH548" s="18"/>
      <c r="AI548" t="s">
        <v>88</v>
      </c>
      <c r="AJ548" t="s">
        <v>89</v>
      </c>
      <c r="AN548" s="18"/>
      <c r="AQ548" s="18"/>
      <c r="AR548" s="18"/>
      <c r="AS548" s="2"/>
      <c r="AT548" t="s">
        <v>90</v>
      </c>
      <c r="AU548" t="s">
        <v>91</v>
      </c>
      <c r="AV548" t="s">
        <v>90</v>
      </c>
      <c r="AW548" s="18">
        <v>0.82918000000000003</v>
      </c>
      <c r="AX548" s="13">
        <v>1</v>
      </c>
      <c r="AY548" s="11"/>
    </row>
    <row r="549" spans="1:51" hidden="1" x14ac:dyDescent="0.35">
      <c r="A549" s="14" t="str">
        <f>MatriceN[[#This Row],[ifrs_qualification]]&amp;"_"&amp;MatriceN[[#This Row],[underlying_nature]]</f>
        <v>ND_FINANCING</v>
      </c>
      <c r="B549" s="17" t="s">
        <v>113</v>
      </c>
      <c r="C549" s="17">
        <v>5370675</v>
      </c>
      <c r="D549" s="17" t="s">
        <v>79</v>
      </c>
      <c r="E549" s="17" t="s">
        <v>114</v>
      </c>
      <c r="F549" s="17">
        <v>0</v>
      </c>
      <c r="G549" s="17">
        <v>12938.239999999991</v>
      </c>
      <c r="H549" s="17">
        <v>0</v>
      </c>
      <c r="I549" s="17">
        <v>0</v>
      </c>
      <c r="J549" s="17">
        <v>0</v>
      </c>
      <c r="K549" s="10"/>
      <c r="L549" s="10"/>
      <c r="M549">
        <v>9300</v>
      </c>
      <c r="N549" t="s">
        <v>1</v>
      </c>
      <c r="O549" t="s">
        <v>81</v>
      </c>
      <c r="P549" t="s">
        <v>82</v>
      </c>
      <c r="Q549">
        <v>5370675</v>
      </c>
      <c r="R549" t="s">
        <v>115</v>
      </c>
      <c r="S549" t="s">
        <v>93</v>
      </c>
      <c r="T549" t="s">
        <v>116</v>
      </c>
      <c r="U549" t="s">
        <v>117</v>
      </c>
      <c r="V549" t="s">
        <v>118</v>
      </c>
      <c r="W549">
        <v>8101</v>
      </c>
      <c r="X549" s="7">
        <v>45370</v>
      </c>
      <c r="Y549" s="7">
        <v>45370</v>
      </c>
      <c r="Z549" s="7">
        <v>45371</v>
      </c>
      <c r="AA549" t="s">
        <v>24</v>
      </c>
      <c r="AB549" s="2">
        <v>134932000</v>
      </c>
      <c r="AC549" s="2">
        <v>134932000</v>
      </c>
      <c r="AD549" s="2" t="s">
        <v>0</v>
      </c>
      <c r="AE549" s="2">
        <v>157824194.19999999</v>
      </c>
      <c r="AF549" s="2">
        <v>157824194.19999999</v>
      </c>
      <c r="AG549">
        <v>0.85492230000000002</v>
      </c>
      <c r="AH549" s="18"/>
      <c r="AI549" t="s">
        <v>88</v>
      </c>
      <c r="AJ549" t="s">
        <v>89</v>
      </c>
      <c r="AN549" s="18"/>
      <c r="AQ549" s="18"/>
      <c r="AR549" s="18"/>
      <c r="AS549" s="2"/>
      <c r="AT549" t="s">
        <v>90</v>
      </c>
      <c r="AU549" t="s">
        <v>91</v>
      </c>
      <c r="AV549" t="s">
        <v>90</v>
      </c>
      <c r="AW549" s="18">
        <v>0.82918000000000003</v>
      </c>
      <c r="AX549" s="13">
        <v>1</v>
      </c>
      <c r="AY549" s="11"/>
    </row>
    <row r="550" spans="1:51" hidden="1" x14ac:dyDescent="0.35">
      <c r="A550" s="14" t="str">
        <f>MatriceN[[#This Row],[ifrs_qualification]]&amp;"_"&amp;MatriceN[[#This Row],[underlying_nature]]</f>
        <v>ND_TRANSLAT</v>
      </c>
      <c r="B550" s="17" t="s">
        <v>146</v>
      </c>
      <c r="C550" s="17">
        <v>5370796</v>
      </c>
      <c r="D550" s="17" t="s">
        <v>79</v>
      </c>
      <c r="E550" s="17" t="s">
        <v>80</v>
      </c>
      <c r="F550" s="17">
        <v>0</v>
      </c>
      <c r="G550" s="17">
        <v>1878634.77</v>
      </c>
      <c r="H550" s="17">
        <v>0</v>
      </c>
      <c r="I550" s="17">
        <v>0</v>
      </c>
      <c r="J550" s="17">
        <v>0</v>
      </c>
      <c r="K550" s="10"/>
      <c r="L550" s="10"/>
      <c r="M550">
        <v>9300</v>
      </c>
      <c r="N550" t="s">
        <v>1</v>
      </c>
      <c r="O550" t="s">
        <v>81</v>
      </c>
      <c r="P550" t="s">
        <v>82</v>
      </c>
      <c r="Q550">
        <v>5370796</v>
      </c>
      <c r="R550" t="s">
        <v>147</v>
      </c>
      <c r="S550" t="s">
        <v>93</v>
      </c>
      <c r="T550" t="s">
        <v>85</v>
      </c>
      <c r="U550" t="s">
        <v>109</v>
      </c>
      <c r="W550" t="s">
        <v>110</v>
      </c>
      <c r="X550" s="7">
        <v>45370</v>
      </c>
      <c r="Y550" s="7">
        <v>45372</v>
      </c>
      <c r="Z550" s="7">
        <v>45464</v>
      </c>
      <c r="AA550" t="s">
        <v>18</v>
      </c>
      <c r="AB550" s="2">
        <v>100000000</v>
      </c>
      <c r="AC550" s="2">
        <v>100000000</v>
      </c>
      <c r="AD550" s="2" t="s">
        <v>0</v>
      </c>
      <c r="AE550" s="2">
        <v>91904922.519999996</v>
      </c>
      <c r="AF550" s="2">
        <v>91904922.519999996</v>
      </c>
      <c r="AG550">
        <v>1.08403</v>
      </c>
      <c r="AH550" s="18"/>
      <c r="AI550" t="s">
        <v>88</v>
      </c>
      <c r="AJ550" t="s">
        <v>89</v>
      </c>
      <c r="AN550" s="18"/>
      <c r="AQ550" s="18"/>
      <c r="AR550" s="18"/>
      <c r="AS550" s="2"/>
      <c r="AT550" t="s">
        <v>90</v>
      </c>
      <c r="AU550" t="s">
        <v>91</v>
      </c>
      <c r="AV550" t="s">
        <v>151</v>
      </c>
      <c r="AW550" s="18">
        <v>1.0388999999999999</v>
      </c>
      <c r="AX550" s="13">
        <v>1</v>
      </c>
      <c r="AY550" s="11"/>
    </row>
    <row r="551" spans="1:51" hidden="1" x14ac:dyDescent="0.35">
      <c r="A551" s="14" t="str">
        <f>MatriceN[[#This Row],[ifrs_qualification]]&amp;"_"&amp;MatriceN[[#This Row],[underlying_nature]]</f>
        <v>ND_TRANSLAT</v>
      </c>
      <c r="B551" s="17" t="s">
        <v>146</v>
      </c>
      <c r="C551" s="17">
        <v>5370814</v>
      </c>
      <c r="D551" s="17" t="s">
        <v>79</v>
      </c>
      <c r="E551" s="17" t="s">
        <v>80</v>
      </c>
      <c r="F551" s="17">
        <v>0</v>
      </c>
      <c r="G551" s="17">
        <v>1424944.48</v>
      </c>
      <c r="H551" s="17">
        <v>0</v>
      </c>
      <c r="I551" s="17">
        <v>0</v>
      </c>
      <c r="J551" s="17">
        <v>0</v>
      </c>
      <c r="K551" s="10"/>
      <c r="L551" s="10"/>
      <c r="M551">
        <v>9300</v>
      </c>
      <c r="N551" t="s">
        <v>1</v>
      </c>
      <c r="O551" t="s">
        <v>81</v>
      </c>
      <c r="P551" t="s">
        <v>82</v>
      </c>
      <c r="Q551">
        <v>5370814</v>
      </c>
      <c r="R551" t="s">
        <v>147</v>
      </c>
      <c r="S551" t="s">
        <v>93</v>
      </c>
      <c r="T551" t="s">
        <v>85</v>
      </c>
      <c r="U551" t="s">
        <v>168</v>
      </c>
      <c r="W551" t="s">
        <v>3</v>
      </c>
      <c r="X551" s="7">
        <v>45370</v>
      </c>
      <c r="Y551" s="7">
        <v>45372</v>
      </c>
      <c r="Z551" s="7">
        <v>45464</v>
      </c>
      <c r="AA551" t="s">
        <v>18</v>
      </c>
      <c r="AB551" s="2">
        <v>75850000</v>
      </c>
      <c r="AC551" s="2">
        <v>75850000</v>
      </c>
      <c r="AD551" s="2" t="s">
        <v>0</v>
      </c>
      <c r="AE551" s="2">
        <v>69708506.319999993</v>
      </c>
      <c r="AF551" s="2">
        <v>69708506.319999993</v>
      </c>
      <c r="AG551">
        <v>1.08405</v>
      </c>
      <c r="AH551" s="18"/>
      <c r="AI551" t="s">
        <v>88</v>
      </c>
      <c r="AJ551" t="s">
        <v>89</v>
      </c>
      <c r="AN551" s="18"/>
      <c r="AQ551" s="18"/>
      <c r="AR551" s="18"/>
      <c r="AS551" s="2"/>
      <c r="AT551" t="s">
        <v>90</v>
      </c>
      <c r="AU551" t="s">
        <v>91</v>
      </c>
      <c r="AV551" t="s">
        <v>151</v>
      </c>
      <c r="AW551" s="18">
        <v>1.0388999999999999</v>
      </c>
      <c r="AX551" s="13">
        <v>1</v>
      </c>
      <c r="AY551" s="11"/>
    </row>
    <row r="552" spans="1:51" hidden="1" x14ac:dyDescent="0.35">
      <c r="A552" s="14" t="str">
        <f>MatriceN[[#This Row],[ifrs_qualification]]&amp;"_"&amp;MatriceN[[#This Row],[underlying_nature]]</f>
        <v>ND_TRANSLAT</v>
      </c>
      <c r="B552" s="17" t="s">
        <v>146</v>
      </c>
      <c r="C552" s="17">
        <v>5370898</v>
      </c>
      <c r="D552" s="17" t="s">
        <v>79</v>
      </c>
      <c r="E552" s="17" t="s">
        <v>80</v>
      </c>
      <c r="F552" s="17">
        <v>0</v>
      </c>
      <c r="G552" s="17">
        <v>655548.22</v>
      </c>
      <c r="H552" s="17">
        <v>0</v>
      </c>
      <c r="I552" s="17">
        <v>0</v>
      </c>
      <c r="J552" s="17">
        <v>0</v>
      </c>
      <c r="K552" s="10"/>
      <c r="L552" s="10"/>
      <c r="M552">
        <v>9300</v>
      </c>
      <c r="N552" t="s">
        <v>1</v>
      </c>
      <c r="O552" t="s">
        <v>81</v>
      </c>
      <c r="P552" t="s">
        <v>82</v>
      </c>
      <c r="Q552">
        <v>5370898</v>
      </c>
      <c r="R552" t="s">
        <v>147</v>
      </c>
      <c r="S552" t="s">
        <v>93</v>
      </c>
      <c r="T552" t="s">
        <v>85</v>
      </c>
      <c r="U552" t="s">
        <v>148</v>
      </c>
      <c r="W552" t="s">
        <v>149</v>
      </c>
      <c r="X552" s="7">
        <v>45370</v>
      </c>
      <c r="Y552" s="7">
        <v>45373</v>
      </c>
      <c r="Z552" s="7">
        <v>45467</v>
      </c>
      <c r="AA552" t="s">
        <v>24</v>
      </c>
      <c r="AB552" s="2">
        <v>44746000</v>
      </c>
      <c r="AC552" s="2">
        <v>44746000</v>
      </c>
      <c r="AD552" s="2" t="s">
        <v>0</v>
      </c>
      <c r="AE552" s="2">
        <v>52138413.700000003</v>
      </c>
      <c r="AF552" s="2">
        <v>52138413.700000003</v>
      </c>
      <c r="AG552">
        <v>0.85537920000000001</v>
      </c>
      <c r="AH552" s="18"/>
      <c r="AI552" t="s">
        <v>88</v>
      </c>
      <c r="AJ552" t="s">
        <v>89</v>
      </c>
      <c r="AN552" s="18"/>
      <c r="AQ552" s="18"/>
      <c r="AR552" s="18"/>
      <c r="AS552" s="2"/>
      <c r="AT552" t="s">
        <v>90</v>
      </c>
      <c r="AU552" t="s">
        <v>91</v>
      </c>
      <c r="AV552" t="s">
        <v>151</v>
      </c>
      <c r="AW552" s="18">
        <v>0.82918000000000003</v>
      </c>
      <c r="AX552" s="13">
        <v>1</v>
      </c>
      <c r="AY552" s="11"/>
    </row>
    <row r="553" spans="1:51" hidden="1" x14ac:dyDescent="0.35">
      <c r="A553" s="14" t="str">
        <f>MatriceN[[#This Row],[ifrs_qualification]]&amp;"_"&amp;MatriceN[[#This Row],[underlying_nature]]</f>
        <v>ND_FINANCING</v>
      </c>
      <c r="B553" s="17" t="s">
        <v>113</v>
      </c>
      <c r="C553" s="17">
        <v>5372381</v>
      </c>
      <c r="D553" s="17" t="s">
        <v>79</v>
      </c>
      <c r="E553" s="17" t="s">
        <v>114</v>
      </c>
      <c r="F553" s="17">
        <v>0</v>
      </c>
      <c r="G553" s="17">
        <v>-424030.25</v>
      </c>
      <c r="H553" s="17">
        <v>0</v>
      </c>
      <c r="I553" s="17">
        <v>0</v>
      </c>
      <c r="J553" s="17">
        <v>0</v>
      </c>
      <c r="K553" s="10"/>
      <c r="L553" s="10"/>
      <c r="M553">
        <v>9300</v>
      </c>
      <c r="N553" t="s">
        <v>1</v>
      </c>
      <c r="O553" t="s">
        <v>81</v>
      </c>
      <c r="P553" t="s">
        <v>82</v>
      </c>
      <c r="Q553">
        <v>5372381</v>
      </c>
      <c r="R553" t="s">
        <v>115</v>
      </c>
      <c r="S553" t="s">
        <v>93</v>
      </c>
      <c r="T553" t="s">
        <v>116</v>
      </c>
      <c r="U553" t="s">
        <v>117</v>
      </c>
      <c r="V553" t="s">
        <v>118</v>
      </c>
      <c r="W553">
        <v>8101</v>
      </c>
      <c r="X553" s="7">
        <v>45371</v>
      </c>
      <c r="Y553" s="7">
        <v>45371</v>
      </c>
      <c r="Z553" s="7">
        <v>45372</v>
      </c>
      <c r="AA553" t="s">
        <v>24</v>
      </c>
      <c r="AB553" s="2">
        <v>129332000</v>
      </c>
      <c r="AC553" s="2">
        <v>129332000</v>
      </c>
      <c r="AD553" s="2" t="s">
        <v>0</v>
      </c>
      <c r="AE553" s="2">
        <v>151334544.56999999</v>
      </c>
      <c r="AF553" s="2">
        <v>151334544.56999999</v>
      </c>
      <c r="AG553">
        <v>0.85457950000000005</v>
      </c>
      <c r="AH553" s="18"/>
      <c r="AI553" t="s">
        <v>88</v>
      </c>
      <c r="AJ553" t="s">
        <v>89</v>
      </c>
      <c r="AN553" s="18"/>
      <c r="AQ553" s="18"/>
      <c r="AR553" s="18"/>
      <c r="AS553" s="2"/>
      <c r="AT553" t="s">
        <v>90</v>
      </c>
      <c r="AU553" t="s">
        <v>91</v>
      </c>
      <c r="AV553" t="s">
        <v>90</v>
      </c>
      <c r="AW553" s="18">
        <v>0.82918000000000003</v>
      </c>
      <c r="AX553" s="13">
        <v>1</v>
      </c>
      <c r="AY553" s="11"/>
    </row>
    <row r="554" spans="1:51" hidden="1" x14ac:dyDescent="0.35">
      <c r="A554" s="14" t="str">
        <f>MatriceN[[#This Row],[ifrs_qualification]]&amp;"_"&amp;MatriceN[[#This Row],[underlying_nature]]</f>
        <v>ND_FINANCING</v>
      </c>
      <c r="B554" s="17" t="s">
        <v>113</v>
      </c>
      <c r="C554" s="17">
        <v>5373522</v>
      </c>
      <c r="D554" s="17" t="s">
        <v>79</v>
      </c>
      <c r="E554" s="17" t="s">
        <v>114</v>
      </c>
      <c r="F554" s="17">
        <v>0</v>
      </c>
      <c r="G554" s="17">
        <v>-205853.38</v>
      </c>
      <c r="H554" s="17">
        <v>0</v>
      </c>
      <c r="I554" s="17">
        <v>0</v>
      </c>
      <c r="J554" s="17">
        <v>0</v>
      </c>
      <c r="K554" s="10"/>
      <c r="L554" s="10"/>
      <c r="M554">
        <v>9300</v>
      </c>
      <c r="N554" t="s">
        <v>1</v>
      </c>
      <c r="O554" t="s">
        <v>81</v>
      </c>
      <c r="P554" t="s">
        <v>82</v>
      </c>
      <c r="Q554">
        <v>5373522</v>
      </c>
      <c r="R554" t="s">
        <v>115</v>
      </c>
      <c r="S554" t="s">
        <v>93</v>
      </c>
      <c r="T554" t="s">
        <v>116</v>
      </c>
      <c r="U554" t="s">
        <v>117</v>
      </c>
      <c r="V554" t="s">
        <v>118</v>
      </c>
      <c r="W554">
        <v>8101</v>
      </c>
      <c r="X554" s="7">
        <v>45372</v>
      </c>
      <c r="Y554" s="7">
        <v>45372</v>
      </c>
      <c r="Z554" s="7">
        <v>45373</v>
      </c>
      <c r="AA554" t="s">
        <v>24</v>
      </c>
      <c r="AB554" s="2">
        <v>129331242.39</v>
      </c>
      <c r="AC554" s="2">
        <v>129331242.39</v>
      </c>
      <c r="AD554" s="2" t="s">
        <v>0</v>
      </c>
      <c r="AE554" s="2">
        <v>151517707.58000001</v>
      </c>
      <c r="AF554" s="2">
        <v>151517707.58000001</v>
      </c>
      <c r="AG554">
        <v>0.85354209999999997</v>
      </c>
      <c r="AH554" s="18"/>
      <c r="AI554" t="s">
        <v>88</v>
      </c>
      <c r="AJ554" t="s">
        <v>89</v>
      </c>
      <c r="AN554" s="18"/>
      <c r="AQ554" s="18"/>
      <c r="AR554" s="18"/>
      <c r="AS554" s="2"/>
      <c r="AT554" t="s">
        <v>90</v>
      </c>
      <c r="AU554" t="s">
        <v>91</v>
      </c>
      <c r="AV554" t="s">
        <v>90</v>
      </c>
      <c r="AW554" s="18">
        <v>0.82918000000000003</v>
      </c>
      <c r="AX554" s="13">
        <v>1</v>
      </c>
      <c r="AY554" s="11"/>
    </row>
    <row r="555" spans="1:51" hidden="1" x14ac:dyDescent="0.35">
      <c r="A555" s="14" t="str">
        <f>MatriceN[[#This Row],[ifrs_qualification]]&amp;"_"&amp;MatriceN[[#This Row],[underlying_nature]]</f>
        <v>ND_FINANCING</v>
      </c>
      <c r="B555" s="17" t="s">
        <v>113</v>
      </c>
      <c r="C555" s="17">
        <v>5374916</v>
      </c>
      <c r="D555" s="17" t="s">
        <v>79</v>
      </c>
      <c r="E555" s="17" t="s">
        <v>114</v>
      </c>
      <c r="F555" s="17">
        <v>0</v>
      </c>
      <c r="G555" s="17">
        <v>130782.50000000003</v>
      </c>
      <c r="H555" s="17">
        <v>0</v>
      </c>
      <c r="I555" s="17">
        <v>0</v>
      </c>
      <c r="J555" s="17">
        <v>0</v>
      </c>
      <c r="K555" s="10"/>
      <c r="L555" s="10"/>
      <c r="M555">
        <v>9300</v>
      </c>
      <c r="N555" t="s">
        <v>1</v>
      </c>
      <c r="O555" t="s">
        <v>81</v>
      </c>
      <c r="P555" t="s">
        <v>82</v>
      </c>
      <c r="Q555">
        <v>5374916</v>
      </c>
      <c r="R555" t="s">
        <v>115</v>
      </c>
      <c r="S555" t="s">
        <v>93</v>
      </c>
      <c r="T555" t="s">
        <v>116</v>
      </c>
      <c r="U555" t="s">
        <v>117</v>
      </c>
      <c r="V555" t="s">
        <v>118</v>
      </c>
      <c r="W555">
        <v>8101</v>
      </c>
      <c r="X555" s="7">
        <v>45373</v>
      </c>
      <c r="Y555" s="7">
        <v>45373</v>
      </c>
      <c r="Z555" s="7">
        <v>45376</v>
      </c>
      <c r="AA555" t="s">
        <v>24</v>
      </c>
      <c r="AB555" s="2">
        <v>99131242.390000001</v>
      </c>
      <c r="AC555" s="2">
        <v>99131242.390000001</v>
      </c>
      <c r="AD555" s="2" t="s">
        <v>0</v>
      </c>
      <c r="AE555" s="2">
        <v>115343256.08</v>
      </c>
      <c r="AF555" s="2">
        <v>115343256.08</v>
      </c>
      <c r="AG555">
        <v>0.85935729999999999</v>
      </c>
      <c r="AH555" s="18"/>
      <c r="AI555" t="s">
        <v>88</v>
      </c>
      <c r="AJ555" t="s">
        <v>89</v>
      </c>
      <c r="AN555" s="18"/>
      <c r="AQ555" s="18"/>
      <c r="AR555" s="18"/>
      <c r="AS555" s="2"/>
      <c r="AT555" t="s">
        <v>90</v>
      </c>
      <c r="AU555" t="s">
        <v>91</v>
      </c>
      <c r="AV555" t="s">
        <v>90</v>
      </c>
      <c r="AW555" s="18">
        <v>0.82918000000000003</v>
      </c>
      <c r="AX555" s="13">
        <v>1</v>
      </c>
      <c r="AY555" s="11"/>
    </row>
    <row r="556" spans="1:51" hidden="1" x14ac:dyDescent="0.35">
      <c r="A556" s="14" t="str">
        <f>MatriceN[[#This Row],[ifrs_qualification]]&amp;"_"&amp;MatriceN[[#This Row],[underlying_nature]]</f>
        <v>ND_TRANSLAT</v>
      </c>
      <c r="B556" s="17" t="s">
        <v>146</v>
      </c>
      <c r="C556" s="17">
        <v>5377233</v>
      </c>
      <c r="D556" s="17" t="s">
        <v>79</v>
      </c>
      <c r="E556" s="17" t="s">
        <v>80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0"/>
      <c r="L556" s="10"/>
      <c r="M556">
        <v>9300</v>
      </c>
      <c r="N556" t="s">
        <v>1</v>
      </c>
      <c r="O556" t="s">
        <v>81</v>
      </c>
      <c r="P556" t="s">
        <v>82</v>
      </c>
      <c r="Q556">
        <v>5377233</v>
      </c>
      <c r="R556" t="s">
        <v>147</v>
      </c>
      <c r="S556" t="s">
        <v>156</v>
      </c>
      <c r="T556" t="s">
        <v>85</v>
      </c>
      <c r="U556" t="s">
        <v>102</v>
      </c>
      <c r="W556" t="s">
        <v>103</v>
      </c>
      <c r="X556" s="7">
        <v>45376</v>
      </c>
      <c r="Y556" s="7">
        <v>45378</v>
      </c>
      <c r="Z556" s="7">
        <v>45379</v>
      </c>
      <c r="AA556" t="s">
        <v>0</v>
      </c>
      <c r="AB556" s="2">
        <v>21252342.289999999</v>
      </c>
      <c r="AC556" s="2">
        <v>21252342.289999999</v>
      </c>
      <c r="AD556" s="2" t="s">
        <v>176</v>
      </c>
      <c r="AE556" s="2">
        <v>163320000</v>
      </c>
      <c r="AF556" s="2">
        <v>163320000</v>
      </c>
      <c r="AG556">
        <v>7.6848000000000001</v>
      </c>
      <c r="AH556" s="18"/>
      <c r="AI556" t="s">
        <v>88</v>
      </c>
      <c r="AJ556" t="s">
        <v>89</v>
      </c>
      <c r="AN556" s="18"/>
      <c r="AQ556" s="18"/>
      <c r="AR556" s="18"/>
      <c r="AS556" s="2"/>
      <c r="AT556" t="s">
        <v>90</v>
      </c>
      <c r="AU556" t="s">
        <v>91</v>
      </c>
      <c r="AV556" t="s">
        <v>151</v>
      </c>
      <c r="AW556" s="18">
        <v>7.5833000000000004</v>
      </c>
      <c r="AX556" s="13">
        <v>1</v>
      </c>
      <c r="AY556" s="11"/>
    </row>
    <row r="557" spans="1:51" hidden="1" x14ac:dyDescent="0.35">
      <c r="A557" s="14" t="str">
        <f>MatriceN[[#This Row],[ifrs_qualification]]&amp;"_"&amp;MatriceN[[#This Row],[underlying_nature]]</f>
        <v>ND_TRANSLAT</v>
      </c>
      <c r="B557" s="17" t="s">
        <v>146</v>
      </c>
      <c r="C557" s="17">
        <v>5377237</v>
      </c>
      <c r="D557" s="17" t="s">
        <v>79</v>
      </c>
      <c r="E557" s="17" t="s">
        <v>80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0"/>
      <c r="L557" s="10"/>
      <c r="M557">
        <v>9300</v>
      </c>
      <c r="N557" t="s">
        <v>1</v>
      </c>
      <c r="O557" t="s">
        <v>81</v>
      </c>
      <c r="P557" t="s">
        <v>82</v>
      </c>
      <c r="Q557">
        <v>5377237</v>
      </c>
      <c r="R557" t="s">
        <v>147</v>
      </c>
      <c r="S557" t="s">
        <v>154</v>
      </c>
      <c r="T557" t="s">
        <v>85</v>
      </c>
      <c r="U557" t="s">
        <v>102</v>
      </c>
      <c r="W557" t="s">
        <v>103</v>
      </c>
      <c r="X557" s="7">
        <v>45376</v>
      </c>
      <c r="Y557" s="7">
        <v>45378</v>
      </c>
      <c r="Z557" s="7">
        <v>45412</v>
      </c>
      <c r="AA557" t="s">
        <v>176</v>
      </c>
      <c r="AB557" s="2">
        <v>163320000</v>
      </c>
      <c r="AC557" s="2">
        <v>163320000</v>
      </c>
      <c r="AD557" s="2" t="s">
        <v>0</v>
      </c>
      <c r="AE557" s="2">
        <v>21139558.359999999</v>
      </c>
      <c r="AF557" s="2">
        <v>21139558.359999999</v>
      </c>
      <c r="AG557">
        <v>7.6848000000000001</v>
      </c>
      <c r="AH557" s="18"/>
      <c r="AI557" t="s">
        <v>88</v>
      </c>
      <c r="AJ557" t="s">
        <v>89</v>
      </c>
      <c r="AN557" s="18"/>
      <c r="AQ557" s="18"/>
      <c r="AR557" s="18"/>
      <c r="AS557" s="2"/>
      <c r="AT557" t="s">
        <v>90</v>
      </c>
      <c r="AU557" t="s">
        <v>91</v>
      </c>
      <c r="AV557" t="s">
        <v>151</v>
      </c>
      <c r="AW557" s="18">
        <v>7.5833000000000004</v>
      </c>
      <c r="AX557" s="13">
        <v>1</v>
      </c>
      <c r="AY557" s="11"/>
    </row>
    <row r="558" spans="1:51" hidden="1" x14ac:dyDescent="0.35">
      <c r="A558" s="14" t="str">
        <f>MatriceN[[#This Row],[ifrs_qualification]]&amp;"_"&amp;MatriceN[[#This Row],[underlying_nature]]</f>
        <v>ND_FINANCING</v>
      </c>
      <c r="B558" s="17" t="s">
        <v>113</v>
      </c>
      <c r="C558" s="17">
        <v>5377251</v>
      </c>
      <c r="D558" s="17" t="s">
        <v>79</v>
      </c>
      <c r="E558" s="17" t="s">
        <v>114</v>
      </c>
      <c r="F558" s="17">
        <v>0</v>
      </c>
      <c r="G558" s="17">
        <v>-209687.25</v>
      </c>
      <c r="H558" s="17">
        <v>0</v>
      </c>
      <c r="I558" s="17">
        <v>0</v>
      </c>
      <c r="J558" s="17">
        <v>0</v>
      </c>
      <c r="K558" s="10"/>
      <c r="L558" s="10"/>
      <c r="M558">
        <v>9300</v>
      </c>
      <c r="N558" t="s">
        <v>1</v>
      </c>
      <c r="O558" t="s">
        <v>81</v>
      </c>
      <c r="P558" t="s">
        <v>82</v>
      </c>
      <c r="Q558">
        <v>5377251</v>
      </c>
      <c r="R558" t="s">
        <v>115</v>
      </c>
      <c r="S558" t="s">
        <v>93</v>
      </c>
      <c r="T558" t="s">
        <v>116</v>
      </c>
      <c r="U558" t="s">
        <v>117</v>
      </c>
      <c r="V558" t="s">
        <v>118</v>
      </c>
      <c r="W558">
        <v>8101</v>
      </c>
      <c r="X558" s="7">
        <v>45376</v>
      </c>
      <c r="Y558" s="7">
        <v>45376</v>
      </c>
      <c r="Z558" s="7">
        <v>45377</v>
      </c>
      <c r="AA558" t="s">
        <v>24</v>
      </c>
      <c r="AB558" s="2">
        <v>104232000</v>
      </c>
      <c r="AC558" s="2">
        <v>104232000</v>
      </c>
      <c r="AD558" s="2" t="s">
        <v>0</v>
      </c>
      <c r="AE558" s="2">
        <v>121575895.70999999</v>
      </c>
      <c r="AF558" s="2">
        <v>121575895.70999999</v>
      </c>
      <c r="AG558">
        <v>0.85731190000000002</v>
      </c>
      <c r="AH558" s="18"/>
      <c r="AI558" t="s">
        <v>88</v>
      </c>
      <c r="AJ558" t="s">
        <v>89</v>
      </c>
      <c r="AN558" s="18"/>
      <c r="AQ558" s="18"/>
      <c r="AR558" s="18"/>
      <c r="AS558" s="2"/>
      <c r="AT558" t="s">
        <v>90</v>
      </c>
      <c r="AU558" t="s">
        <v>91</v>
      </c>
      <c r="AV558" t="s">
        <v>90</v>
      </c>
      <c r="AW558" s="18">
        <v>0.82918000000000003</v>
      </c>
      <c r="AX558" s="13">
        <v>1</v>
      </c>
      <c r="AY558" s="11"/>
    </row>
    <row r="559" spans="1:51" hidden="1" x14ac:dyDescent="0.35">
      <c r="A559" s="14" t="str">
        <f>MatriceN[[#This Row],[ifrs_qualification]]&amp;"_"&amp;MatriceN[[#This Row],[underlying_nature]]</f>
        <v>ND_OTHER</v>
      </c>
      <c r="B559" s="17" t="s">
        <v>113</v>
      </c>
      <c r="C559" s="17">
        <v>5377289</v>
      </c>
      <c r="D559" s="17" t="s">
        <v>79</v>
      </c>
      <c r="E559" s="17" t="s">
        <v>127</v>
      </c>
      <c r="F559" s="17">
        <v>0</v>
      </c>
      <c r="G559" s="17">
        <v>7960.7100000000009</v>
      </c>
      <c r="H559" s="17">
        <v>0</v>
      </c>
      <c r="I559" s="17">
        <v>0</v>
      </c>
      <c r="J559" s="17">
        <v>0</v>
      </c>
      <c r="K559" s="10"/>
      <c r="L559" s="10"/>
      <c r="M559">
        <v>9300</v>
      </c>
      <c r="N559" t="s">
        <v>1</v>
      </c>
      <c r="O559" t="s">
        <v>81</v>
      </c>
      <c r="P559" t="s">
        <v>82</v>
      </c>
      <c r="Q559">
        <v>5377289</v>
      </c>
      <c r="R559" t="s">
        <v>136</v>
      </c>
      <c r="S559" t="s">
        <v>95</v>
      </c>
      <c r="T559" t="s">
        <v>116</v>
      </c>
      <c r="U559" t="s">
        <v>144</v>
      </c>
      <c r="V559" t="s">
        <v>145</v>
      </c>
      <c r="W559">
        <v>8088</v>
      </c>
      <c r="X559" s="7">
        <v>45376</v>
      </c>
      <c r="Y559" s="7">
        <v>45379</v>
      </c>
      <c r="Z559" s="7">
        <v>45390</v>
      </c>
      <c r="AA559" t="s">
        <v>0</v>
      </c>
      <c r="AB559" s="2">
        <v>3063901.77</v>
      </c>
      <c r="AC559" s="2">
        <v>3063901.77</v>
      </c>
      <c r="AD559" s="2" t="s">
        <v>143</v>
      </c>
      <c r="AE559" s="2">
        <v>24049422.920000002</v>
      </c>
      <c r="AF559" s="2">
        <v>24049422.920000002</v>
      </c>
      <c r="AG559">
        <v>7.8510299999999997</v>
      </c>
      <c r="AH559" s="18"/>
      <c r="AI559" t="s">
        <v>88</v>
      </c>
      <c r="AJ559" t="s">
        <v>89</v>
      </c>
      <c r="AN559" s="18"/>
      <c r="AQ559" s="18"/>
      <c r="AR559" s="18"/>
      <c r="AS559" s="2"/>
      <c r="AT559" t="s">
        <v>90</v>
      </c>
      <c r="AU559" t="s">
        <v>91</v>
      </c>
      <c r="AV559" t="s">
        <v>90</v>
      </c>
      <c r="AW559" s="18">
        <v>7.6010999999999997</v>
      </c>
      <c r="AX559" s="13">
        <v>1</v>
      </c>
      <c r="AY559" s="11"/>
    </row>
    <row r="560" spans="1:51" hidden="1" x14ac:dyDescent="0.35">
      <c r="A560" s="14" t="str">
        <f>MatriceN[[#This Row],[ifrs_qualification]]&amp;"_"&amp;MatriceN[[#This Row],[underlying_nature]]</f>
        <v>ND_OTHER</v>
      </c>
      <c r="B560" s="17" t="s">
        <v>113</v>
      </c>
      <c r="C560" s="17">
        <v>5377291</v>
      </c>
      <c r="D560" s="17" t="s">
        <v>79</v>
      </c>
      <c r="E560" s="17" t="s">
        <v>127</v>
      </c>
      <c r="F560" s="17">
        <v>0</v>
      </c>
      <c r="G560" s="17">
        <v>-25552.649999999998</v>
      </c>
      <c r="H560" s="17">
        <v>0</v>
      </c>
      <c r="I560" s="17">
        <v>0</v>
      </c>
      <c r="J560" s="17">
        <v>0</v>
      </c>
      <c r="K560" s="10"/>
      <c r="L560" s="10"/>
      <c r="M560">
        <v>9300</v>
      </c>
      <c r="N560" t="s">
        <v>1</v>
      </c>
      <c r="O560" t="s">
        <v>81</v>
      </c>
      <c r="P560" t="s">
        <v>82</v>
      </c>
      <c r="Q560">
        <v>5377291</v>
      </c>
      <c r="R560" t="s">
        <v>136</v>
      </c>
      <c r="S560" t="s">
        <v>95</v>
      </c>
      <c r="T560" t="s">
        <v>116</v>
      </c>
      <c r="U560" t="s">
        <v>144</v>
      </c>
      <c r="V560" t="s">
        <v>145</v>
      </c>
      <c r="W560">
        <v>8088</v>
      </c>
      <c r="X560" s="7">
        <v>45376</v>
      </c>
      <c r="Y560" s="7">
        <v>45379</v>
      </c>
      <c r="Z560" s="7">
        <v>45412</v>
      </c>
      <c r="AA560" t="s">
        <v>0</v>
      </c>
      <c r="AB560" s="2">
        <v>2292950.9300000002</v>
      </c>
      <c r="AC560" s="2">
        <v>2292950.9300000002</v>
      </c>
      <c r="AD560" s="2" t="s">
        <v>143</v>
      </c>
      <c r="AE560" s="2">
        <v>18000000</v>
      </c>
      <c r="AF560" s="2">
        <v>18000000</v>
      </c>
      <c r="AG560">
        <v>7.8520918000000002</v>
      </c>
      <c r="AH560" s="18"/>
      <c r="AI560" t="s">
        <v>88</v>
      </c>
      <c r="AJ560" t="s">
        <v>89</v>
      </c>
      <c r="AN560" s="18"/>
      <c r="AQ560" s="18"/>
      <c r="AR560" s="18"/>
      <c r="AS560" s="2"/>
      <c r="AT560" t="s">
        <v>90</v>
      </c>
      <c r="AU560" t="s">
        <v>91</v>
      </c>
      <c r="AV560" t="s">
        <v>90</v>
      </c>
      <c r="AW560" s="18">
        <v>7.6010999999999997</v>
      </c>
      <c r="AX560" s="13">
        <v>1</v>
      </c>
      <c r="AY560" s="11"/>
    </row>
    <row r="561" spans="1:51" hidden="1" x14ac:dyDescent="0.35">
      <c r="A561" s="14" t="str">
        <f>MatriceN[[#This Row],[ifrs_qualification]]&amp;"_"&amp;MatriceN[[#This Row],[underlying_nature]]</f>
        <v>ND_OTHER</v>
      </c>
      <c r="B561" s="17" t="s">
        <v>113</v>
      </c>
      <c r="C561" s="17">
        <v>5377292</v>
      </c>
      <c r="D561" s="17" t="s">
        <v>79</v>
      </c>
      <c r="E561" s="17" t="s">
        <v>127</v>
      </c>
      <c r="F561" s="17">
        <v>0</v>
      </c>
      <c r="G561" s="17">
        <v>-7960.7100000000009</v>
      </c>
      <c r="H561" s="17">
        <v>0</v>
      </c>
      <c r="I561" s="17">
        <v>0</v>
      </c>
      <c r="J561" s="17">
        <v>0</v>
      </c>
      <c r="K561" s="10"/>
      <c r="L561" s="10"/>
      <c r="M561">
        <v>9300</v>
      </c>
      <c r="N561" t="s">
        <v>1</v>
      </c>
      <c r="O561" t="s">
        <v>81</v>
      </c>
      <c r="P561" t="s">
        <v>82</v>
      </c>
      <c r="Q561">
        <v>5377292</v>
      </c>
      <c r="R561" t="s">
        <v>136</v>
      </c>
      <c r="S561" t="s">
        <v>93</v>
      </c>
      <c r="T561" t="s">
        <v>85</v>
      </c>
      <c r="U561" t="s">
        <v>166</v>
      </c>
      <c r="W561" t="s">
        <v>5</v>
      </c>
      <c r="X561" s="7">
        <v>45376</v>
      </c>
      <c r="Y561" s="7">
        <v>45379</v>
      </c>
      <c r="Z561" s="7">
        <v>45390</v>
      </c>
      <c r="AA561" t="s">
        <v>143</v>
      </c>
      <c r="AB561" s="2">
        <v>24049422.920000002</v>
      </c>
      <c r="AC561" s="2">
        <v>24049422.920000002</v>
      </c>
      <c r="AD561" s="2" t="s">
        <v>0</v>
      </c>
      <c r="AE561" s="2">
        <v>3063901.77</v>
      </c>
      <c r="AF561" s="2">
        <v>3063901.77</v>
      </c>
      <c r="AG561">
        <v>7.8510299999999997</v>
      </c>
      <c r="AH561" s="18"/>
      <c r="AI561" t="s">
        <v>88</v>
      </c>
      <c r="AJ561" t="s">
        <v>89</v>
      </c>
      <c r="AN561" s="18"/>
      <c r="AQ561" s="18"/>
      <c r="AR561" s="18"/>
      <c r="AS561" s="2"/>
      <c r="AT561" t="s">
        <v>90</v>
      </c>
      <c r="AU561" t="s">
        <v>91</v>
      </c>
      <c r="AV561" t="s">
        <v>90</v>
      </c>
      <c r="AW561" s="18">
        <v>7.6010999999999997</v>
      </c>
      <c r="AX561" s="13">
        <v>1</v>
      </c>
      <c r="AY561" s="11"/>
    </row>
    <row r="562" spans="1:51" hidden="1" x14ac:dyDescent="0.35">
      <c r="A562" s="14" t="str">
        <f>MatriceN[[#This Row],[ifrs_qualification]]&amp;"_"&amp;MatriceN[[#This Row],[underlying_nature]]</f>
        <v>ND_OTHER</v>
      </c>
      <c r="B562" s="17" t="s">
        <v>113</v>
      </c>
      <c r="C562" s="17">
        <v>5377293</v>
      </c>
      <c r="D562" s="17" t="s">
        <v>79</v>
      </c>
      <c r="E562" s="17" t="s">
        <v>127</v>
      </c>
      <c r="F562" s="17">
        <v>0</v>
      </c>
      <c r="G562" s="17">
        <v>25552.649999999998</v>
      </c>
      <c r="H562" s="17">
        <v>0</v>
      </c>
      <c r="I562" s="17">
        <v>0</v>
      </c>
      <c r="J562" s="17">
        <v>0</v>
      </c>
      <c r="K562" s="10"/>
      <c r="L562" s="10"/>
      <c r="M562">
        <v>9300</v>
      </c>
      <c r="N562" t="s">
        <v>1</v>
      </c>
      <c r="O562" t="s">
        <v>81</v>
      </c>
      <c r="P562" t="s">
        <v>82</v>
      </c>
      <c r="Q562">
        <v>5377293</v>
      </c>
      <c r="R562" t="s">
        <v>136</v>
      </c>
      <c r="S562" t="s">
        <v>93</v>
      </c>
      <c r="T562" t="s">
        <v>85</v>
      </c>
      <c r="U562" t="s">
        <v>111</v>
      </c>
      <c r="W562" t="s">
        <v>10</v>
      </c>
      <c r="X562" s="7">
        <v>45376</v>
      </c>
      <c r="Y562" s="7">
        <v>45379</v>
      </c>
      <c r="Z562" s="7">
        <v>45412</v>
      </c>
      <c r="AA562" t="s">
        <v>143</v>
      </c>
      <c r="AB562" s="2">
        <v>18000000</v>
      </c>
      <c r="AC562" s="2">
        <v>18000000</v>
      </c>
      <c r="AD562" s="2" t="s">
        <v>0</v>
      </c>
      <c r="AE562" s="2">
        <v>2292950.9300000002</v>
      </c>
      <c r="AF562" s="2">
        <v>2292950.9300000002</v>
      </c>
      <c r="AG562">
        <v>7.8520918000000002</v>
      </c>
      <c r="AH562" s="18"/>
      <c r="AI562" t="s">
        <v>88</v>
      </c>
      <c r="AJ562" t="s">
        <v>89</v>
      </c>
      <c r="AN562" s="18"/>
      <c r="AQ562" s="18"/>
      <c r="AR562" s="18"/>
      <c r="AS562" s="2"/>
      <c r="AT562" t="s">
        <v>90</v>
      </c>
      <c r="AU562" t="s">
        <v>91</v>
      </c>
      <c r="AV562" t="s">
        <v>90</v>
      </c>
      <c r="AW562" s="18">
        <v>7.6010999999999997</v>
      </c>
      <c r="AX562" s="13">
        <v>1</v>
      </c>
      <c r="AY562" s="11"/>
    </row>
    <row r="563" spans="1:51" hidden="1" x14ac:dyDescent="0.35">
      <c r="A563" s="14" t="str">
        <f>MatriceN[[#This Row],[ifrs_qualification]]&amp;"_"&amp;MatriceN[[#This Row],[underlying_nature]]</f>
        <v>ND_FINANCING</v>
      </c>
      <c r="B563" s="17" t="s">
        <v>113</v>
      </c>
      <c r="C563" s="17">
        <v>5378810</v>
      </c>
      <c r="D563" s="17" t="s">
        <v>79</v>
      </c>
      <c r="E563" s="17" t="s">
        <v>114</v>
      </c>
      <c r="F563" s="17">
        <v>0</v>
      </c>
      <c r="G563" s="17">
        <v>105970.47999999998</v>
      </c>
      <c r="H563" s="17">
        <v>0</v>
      </c>
      <c r="I563" s="17">
        <v>0</v>
      </c>
      <c r="J563" s="17">
        <v>0</v>
      </c>
      <c r="K563" s="10"/>
      <c r="L563" s="10"/>
      <c r="M563">
        <v>9300</v>
      </c>
      <c r="N563" t="s">
        <v>1</v>
      </c>
      <c r="O563" t="s">
        <v>81</v>
      </c>
      <c r="P563" t="s">
        <v>82</v>
      </c>
      <c r="Q563">
        <v>5378810</v>
      </c>
      <c r="R563" t="s">
        <v>115</v>
      </c>
      <c r="S563" t="s">
        <v>93</v>
      </c>
      <c r="T563" t="s">
        <v>116</v>
      </c>
      <c r="U563" t="s">
        <v>117</v>
      </c>
      <c r="V563" t="s">
        <v>118</v>
      </c>
      <c r="W563">
        <v>8101</v>
      </c>
      <c r="X563" s="7">
        <v>45377</v>
      </c>
      <c r="Y563" s="7">
        <v>45377</v>
      </c>
      <c r="Z563" s="7">
        <v>45378</v>
      </c>
      <c r="AA563" t="s">
        <v>24</v>
      </c>
      <c r="AB563" s="2">
        <v>100031242.39</v>
      </c>
      <c r="AC563" s="2">
        <v>100031242.39</v>
      </c>
      <c r="AD563" s="2" t="s">
        <v>0</v>
      </c>
      <c r="AE563" s="2">
        <v>116668714.41</v>
      </c>
      <c r="AF563" s="2">
        <v>116668714.41</v>
      </c>
      <c r="AG563">
        <v>0.85736619999999997</v>
      </c>
      <c r="AH563" s="18"/>
      <c r="AI563" t="s">
        <v>88</v>
      </c>
      <c r="AJ563" t="s">
        <v>89</v>
      </c>
      <c r="AN563" s="18"/>
      <c r="AQ563" s="18"/>
      <c r="AR563" s="18"/>
      <c r="AS563" s="2"/>
      <c r="AT563" t="s">
        <v>90</v>
      </c>
      <c r="AU563" t="s">
        <v>91</v>
      </c>
      <c r="AV563" t="s">
        <v>90</v>
      </c>
      <c r="AW563" s="18">
        <v>0.82918000000000003</v>
      </c>
      <c r="AX563" s="13">
        <v>1</v>
      </c>
      <c r="AY563" s="11"/>
    </row>
    <row r="564" spans="1:51" hidden="1" x14ac:dyDescent="0.35">
      <c r="A564" s="14" t="str">
        <f>MatriceN[[#This Row],[ifrs_qualification]]&amp;"_"&amp;MatriceN[[#This Row],[underlying_nature]]</f>
        <v>ND_OTHER</v>
      </c>
      <c r="B564" s="17" t="s">
        <v>113</v>
      </c>
      <c r="C564" s="17">
        <v>5378909</v>
      </c>
      <c r="D564" s="17" t="s">
        <v>79</v>
      </c>
      <c r="E564" s="17" t="s">
        <v>127</v>
      </c>
      <c r="F564" s="17">
        <v>0</v>
      </c>
      <c r="G564" s="17">
        <v>-50980.85</v>
      </c>
      <c r="H564" s="17">
        <v>0</v>
      </c>
      <c r="I564" s="17">
        <v>0</v>
      </c>
      <c r="J564" s="17">
        <v>0</v>
      </c>
      <c r="K564" s="10"/>
      <c r="L564" s="10"/>
      <c r="M564">
        <v>9300</v>
      </c>
      <c r="N564" t="s">
        <v>1</v>
      </c>
      <c r="O564" t="s">
        <v>81</v>
      </c>
      <c r="P564" t="s">
        <v>82</v>
      </c>
      <c r="Q564">
        <v>5378909</v>
      </c>
      <c r="R564" t="s">
        <v>136</v>
      </c>
      <c r="S564" t="s">
        <v>95</v>
      </c>
      <c r="T564" t="s">
        <v>85</v>
      </c>
      <c r="U564" t="s">
        <v>97</v>
      </c>
      <c r="W564" t="s">
        <v>98</v>
      </c>
      <c r="X564" s="7">
        <v>45377</v>
      </c>
      <c r="Y564" s="7">
        <v>45379</v>
      </c>
      <c r="Z564" s="7">
        <v>45385</v>
      </c>
      <c r="AA564" t="s">
        <v>0</v>
      </c>
      <c r="AB564" s="2">
        <v>12426508.779999999</v>
      </c>
      <c r="AC564" s="2">
        <v>12426508.779999999</v>
      </c>
      <c r="AD564" s="2" t="s">
        <v>150</v>
      </c>
      <c r="AE564" s="2">
        <v>20592000</v>
      </c>
      <c r="AF564" s="2">
        <v>20592000</v>
      </c>
      <c r="AG564">
        <v>1.6569100000000001</v>
      </c>
      <c r="AH564" s="18"/>
      <c r="AI564" t="s">
        <v>88</v>
      </c>
      <c r="AJ564" t="s">
        <v>89</v>
      </c>
      <c r="AN564" s="18"/>
      <c r="AQ564" s="18"/>
      <c r="AR564" s="18"/>
      <c r="AS564" s="2"/>
      <c r="AT564" t="s">
        <v>90</v>
      </c>
      <c r="AU564" t="s">
        <v>91</v>
      </c>
      <c r="AV564" t="s">
        <v>90</v>
      </c>
      <c r="AW564" s="18">
        <v>1.6772</v>
      </c>
      <c r="AX564" s="13">
        <v>1</v>
      </c>
      <c r="AY564" s="11"/>
    </row>
    <row r="565" spans="1:51" hidden="1" x14ac:dyDescent="0.35">
      <c r="A565" s="14" t="str">
        <f>MatriceN[[#This Row],[ifrs_qualification]]&amp;"_"&amp;MatriceN[[#This Row],[underlying_nature]]</f>
        <v>ND_OTHER</v>
      </c>
      <c r="B565" s="17" t="s">
        <v>113</v>
      </c>
      <c r="C565" s="17">
        <v>5378910</v>
      </c>
      <c r="D565" s="17" t="s">
        <v>79</v>
      </c>
      <c r="E565" s="17" t="s">
        <v>127</v>
      </c>
      <c r="F565" s="17">
        <v>0</v>
      </c>
      <c r="G565" s="17">
        <v>22618.14</v>
      </c>
      <c r="H565" s="17">
        <v>0</v>
      </c>
      <c r="I565" s="17">
        <v>0</v>
      </c>
      <c r="J565" s="17">
        <v>0</v>
      </c>
      <c r="K565" s="10"/>
      <c r="L565" s="10"/>
      <c r="M565">
        <v>9300</v>
      </c>
      <c r="N565" t="s">
        <v>1</v>
      </c>
      <c r="O565" t="s">
        <v>81</v>
      </c>
      <c r="P565" t="s">
        <v>82</v>
      </c>
      <c r="Q565">
        <v>5378910</v>
      </c>
      <c r="R565" t="s">
        <v>136</v>
      </c>
      <c r="S565" t="s">
        <v>137</v>
      </c>
      <c r="T565" t="s">
        <v>116</v>
      </c>
      <c r="U565" t="s">
        <v>188</v>
      </c>
      <c r="V565" t="s">
        <v>189</v>
      </c>
      <c r="W565" t="s">
        <v>9</v>
      </c>
      <c r="X565" s="7">
        <v>45377</v>
      </c>
      <c r="Y565" s="7">
        <v>45379</v>
      </c>
      <c r="Z565" s="7">
        <v>45385</v>
      </c>
      <c r="AA565" t="s">
        <v>150</v>
      </c>
      <c r="AB565" s="2">
        <v>20592000</v>
      </c>
      <c r="AC565" s="2">
        <v>20592000</v>
      </c>
      <c r="AD565" s="2" t="s">
        <v>0</v>
      </c>
      <c r="AE565" s="2">
        <v>12426508.779999999</v>
      </c>
      <c r="AF565" s="2">
        <v>12426508.779999999</v>
      </c>
      <c r="AG565">
        <v>1.6569100000000001</v>
      </c>
      <c r="AH565" s="18"/>
      <c r="AI565" t="s">
        <v>88</v>
      </c>
      <c r="AJ565" t="s">
        <v>89</v>
      </c>
      <c r="AN565" s="18"/>
      <c r="AQ565" s="18"/>
      <c r="AR565" s="18"/>
      <c r="AS565" s="2"/>
      <c r="AT565" t="s">
        <v>90</v>
      </c>
      <c r="AU565" t="s">
        <v>91</v>
      </c>
      <c r="AV565" t="s">
        <v>90</v>
      </c>
      <c r="AW565" s="18">
        <v>1.6772</v>
      </c>
      <c r="AX565" s="13">
        <v>0</v>
      </c>
      <c r="AY565" s="11"/>
    </row>
    <row r="566" spans="1:51" hidden="1" x14ac:dyDescent="0.35">
      <c r="A566" s="14" t="str">
        <f>MatriceN[[#This Row],[ifrs_qualification]]&amp;"_"&amp;MatriceN[[#This Row],[underlying_nature]]</f>
        <v>ND_TRANSLAT</v>
      </c>
      <c r="B566" s="17" t="s">
        <v>146</v>
      </c>
      <c r="C566" s="17">
        <v>5378914</v>
      </c>
      <c r="D566" s="17" t="s">
        <v>79</v>
      </c>
      <c r="E566" s="17" t="s">
        <v>80</v>
      </c>
      <c r="F566" s="17">
        <v>0</v>
      </c>
      <c r="G566" s="17">
        <v>-43681.25</v>
      </c>
      <c r="H566" s="17">
        <v>0</v>
      </c>
      <c r="I566" s="17">
        <v>0</v>
      </c>
      <c r="J566" s="17">
        <v>0</v>
      </c>
      <c r="K566" s="10"/>
      <c r="L566" s="10"/>
      <c r="M566">
        <v>9300</v>
      </c>
      <c r="N566" t="s">
        <v>1</v>
      </c>
      <c r="O566" t="s">
        <v>81</v>
      </c>
      <c r="P566" t="s">
        <v>82</v>
      </c>
      <c r="Q566">
        <v>5378914</v>
      </c>
      <c r="R566" t="s">
        <v>147</v>
      </c>
      <c r="S566" t="s">
        <v>95</v>
      </c>
      <c r="T566" t="s">
        <v>85</v>
      </c>
      <c r="U566" t="s">
        <v>97</v>
      </c>
      <c r="W566" t="s">
        <v>98</v>
      </c>
      <c r="X566" s="7">
        <v>45377</v>
      </c>
      <c r="Y566" s="7">
        <v>45379</v>
      </c>
      <c r="Z566" s="7">
        <v>45642</v>
      </c>
      <c r="AA566" t="s">
        <v>0</v>
      </c>
      <c r="AB566" s="2">
        <v>18893180.510000002</v>
      </c>
      <c r="AC566" s="2">
        <v>18893180.510000002</v>
      </c>
      <c r="AD566" s="2" t="s">
        <v>150</v>
      </c>
      <c r="AE566" s="2">
        <v>31464000</v>
      </c>
      <c r="AF566" s="2">
        <v>31464000</v>
      </c>
      <c r="AG566">
        <v>1.6568799999999999</v>
      </c>
      <c r="AH566" s="18"/>
      <c r="AI566" t="s">
        <v>88</v>
      </c>
      <c r="AJ566" t="s">
        <v>89</v>
      </c>
      <c r="AN566" s="18"/>
      <c r="AQ566" s="18"/>
      <c r="AR566" s="18"/>
      <c r="AS566" s="2"/>
      <c r="AT566" t="s">
        <v>90</v>
      </c>
      <c r="AU566" t="s">
        <v>91</v>
      </c>
      <c r="AV566" t="s">
        <v>151</v>
      </c>
      <c r="AW566" s="18">
        <v>1.6772</v>
      </c>
      <c r="AX566" s="13">
        <v>1</v>
      </c>
      <c r="AY566" s="11"/>
    </row>
    <row r="567" spans="1:51" hidden="1" x14ac:dyDescent="0.35">
      <c r="A567" s="14" t="str">
        <f>MatriceN[[#This Row],[ifrs_qualification]]&amp;"_"&amp;MatriceN[[#This Row],[underlying_nature]]</f>
        <v>ND_FINANCING</v>
      </c>
      <c r="B567" s="17" t="s">
        <v>113</v>
      </c>
      <c r="C567" s="17">
        <v>5380100</v>
      </c>
      <c r="D567" s="17" t="s">
        <v>79</v>
      </c>
      <c r="E567" s="17" t="s">
        <v>114</v>
      </c>
      <c r="F567" s="17">
        <v>0</v>
      </c>
      <c r="G567" s="17">
        <v>339233.46</v>
      </c>
      <c r="H567" s="17">
        <v>0</v>
      </c>
      <c r="I567" s="17">
        <v>0</v>
      </c>
      <c r="J567" s="17">
        <v>0</v>
      </c>
      <c r="K567" s="10"/>
      <c r="L567" s="10"/>
      <c r="M567">
        <v>9300</v>
      </c>
      <c r="N567" t="s">
        <v>1</v>
      </c>
      <c r="O567" t="s">
        <v>81</v>
      </c>
      <c r="P567" t="s">
        <v>82</v>
      </c>
      <c r="Q567">
        <v>5380100</v>
      </c>
      <c r="R567" t="s">
        <v>115</v>
      </c>
      <c r="S567" t="s">
        <v>93</v>
      </c>
      <c r="T567" t="s">
        <v>116</v>
      </c>
      <c r="U567" t="s">
        <v>117</v>
      </c>
      <c r="V567" t="s">
        <v>118</v>
      </c>
      <c r="W567">
        <v>8101</v>
      </c>
      <c r="X567" s="7">
        <v>45378</v>
      </c>
      <c r="Y567" s="7">
        <v>45378</v>
      </c>
      <c r="Z567" s="7">
        <v>45379</v>
      </c>
      <c r="AA567" t="s">
        <v>24</v>
      </c>
      <c r="AB567" s="2">
        <v>96432000</v>
      </c>
      <c r="AC567" s="2">
        <v>96432000</v>
      </c>
      <c r="AD567" s="2" t="s">
        <v>0</v>
      </c>
      <c r="AE567" s="2">
        <v>112436832.11</v>
      </c>
      <c r="AF567" s="2">
        <v>112436832.11</v>
      </c>
      <c r="AG567">
        <v>0.85762519999999998</v>
      </c>
      <c r="AH567" s="18"/>
      <c r="AI567" t="s">
        <v>88</v>
      </c>
      <c r="AJ567" t="s">
        <v>89</v>
      </c>
      <c r="AN567" s="18"/>
      <c r="AQ567" s="18"/>
      <c r="AR567" s="18"/>
      <c r="AS567" s="2"/>
      <c r="AT567" t="s">
        <v>90</v>
      </c>
      <c r="AU567" t="s">
        <v>91</v>
      </c>
      <c r="AV567" t="s">
        <v>90</v>
      </c>
      <c r="AW567" s="18">
        <v>0.82918000000000003</v>
      </c>
      <c r="AX567" s="13">
        <v>1</v>
      </c>
      <c r="AY567" s="11"/>
    </row>
    <row r="568" spans="1:51" hidden="1" x14ac:dyDescent="0.35">
      <c r="A568" s="14" t="str">
        <f>MatriceN[[#This Row],[ifrs_qualification]]&amp;"_"&amp;MatriceN[[#This Row],[underlying_nature]]</f>
        <v>ND_OTHER</v>
      </c>
      <c r="B568" s="17" t="s">
        <v>113</v>
      </c>
      <c r="C568" s="17">
        <v>5380137</v>
      </c>
      <c r="D568" s="17" t="s">
        <v>79</v>
      </c>
      <c r="E568" s="17" t="s">
        <v>184</v>
      </c>
      <c r="F568" s="17">
        <v>0</v>
      </c>
      <c r="G568" s="17">
        <v>-623.5</v>
      </c>
      <c r="H568" s="17">
        <v>0</v>
      </c>
      <c r="I568" s="17">
        <v>0</v>
      </c>
      <c r="J568" s="17">
        <v>0</v>
      </c>
      <c r="K568" s="10"/>
      <c r="L568" s="10"/>
      <c r="M568">
        <v>9300</v>
      </c>
      <c r="N568" t="s">
        <v>1</v>
      </c>
      <c r="O568" t="s">
        <v>81</v>
      </c>
      <c r="P568" t="s">
        <v>82</v>
      </c>
      <c r="Q568">
        <v>5380137</v>
      </c>
      <c r="R568" t="s">
        <v>136</v>
      </c>
      <c r="S568" t="s">
        <v>95</v>
      </c>
      <c r="T568" t="s">
        <v>85</v>
      </c>
      <c r="U568" t="s">
        <v>100</v>
      </c>
      <c r="W568" t="s">
        <v>4</v>
      </c>
      <c r="X568" s="7">
        <v>45378</v>
      </c>
      <c r="Y568" s="7">
        <v>45379</v>
      </c>
      <c r="Z568" s="7">
        <v>45385</v>
      </c>
      <c r="AA568" t="s">
        <v>0</v>
      </c>
      <c r="AB568" s="2">
        <v>239658.05</v>
      </c>
      <c r="AC568" s="2">
        <v>239658.05</v>
      </c>
      <c r="AD568" s="2" t="s">
        <v>18</v>
      </c>
      <c r="AE568" s="2">
        <v>259588.37</v>
      </c>
      <c r="AF568" s="2">
        <v>259588.37</v>
      </c>
      <c r="AG568">
        <v>1.0828863</v>
      </c>
      <c r="AH568" s="18"/>
      <c r="AI568" t="s">
        <v>88</v>
      </c>
      <c r="AJ568" t="s">
        <v>89</v>
      </c>
      <c r="AN568" s="18"/>
      <c r="AQ568" s="18"/>
      <c r="AR568" s="18"/>
      <c r="AS568" s="2"/>
      <c r="AT568" t="s">
        <v>90</v>
      </c>
      <c r="AU568" t="s">
        <v>91</v>
      </c>
      <c r="AV568" t="s">
        <v>90</v>
      </c>
      <c r="AW568" s="18">
        <v>1.0388999999999999</v>
      </c>
      <c r="AX568" s="13">
        <v>1</v>
      </c>
      <c r="AY568" s="11"/>
    </row>
    <row r="569" spans="1:51" hidden="1" x14ac:dyDescent="0.35">
      <c r="A569" s="14" t="str">
        <f>MatriceN[[#This Row],[ifrs_qualification]]&amp;"_"&amp;MatriceN[[#This Row],[underlying_nature]]</f>
        <v>ND_OTHER</v>
      </c>
      <c r="B569" s="17" t="s">
        <v>113</v>
      </c>
      <c r="C569" s="17">
        <v>5380147</v>
      </c>
      <c r="D569" s="17" t="s">
        <v>79</v>
      </c>
      <c r="E569" s="17" t="s">
        <v>184</v>
      </c>
      <c r="F569" s="17">
        <v>0</v>
      </c>
      <c r="G569" s="17">
        <v>-7168.29</v>
      </c>
      <c r="H569" s="17">
        <v>0</v>
      </c>
      <c r="I569" s="17">
        <v>0</v>
      </c>
      <c r="J569" s="17">
        <v>0</v>
      </c>
      <c r="K569" s="10"/>
      <c r="L569" s="10"/>
      <c r="M569">
        <v>9300</v>
      </c>
      <c r="N569" t="s">
        <v>1</v>
      </c>
      <c r="O569" t="s">
        <v>81</v>
      </c>
      <c r="P569" t="s">
        <v>82</v>
      </c>
      <c r="Q569">
        <v>5380147</v>
      </c>
      <c r="R569" t="s">
        <v>136</v>
      </c>
      <c r="S569" t="s">
        <v>95</v>
      </c>
      <c r="T569" t="s">
        <v>85</v>
      </c>
      <c r="U569" t="s">
        <v>109</v>
      </c>
      <c r="W569" t="s">
        <v>110</v>
      </c>
      <c r="X569" s="7">
        <v>45378</v>
      </c>
      <c r="Y569" s="7">
        <v>45379</v>
      </c>
      <c r="Z569" s="7">
        <v>45394</v>
      </c>
      <c r="AA569" t="s">
        <v>0</v>
      </c>
      <c r="AB569" s="2">
        <v>479294.18</v>
      </c>
      <c r="AC569" s="2">
        <v>479294.18</v>
      </c>
      <c r="AD569" s="2" t="s">
        <v>18</v>
      </c>
      <c r="AE569" s="2">
        <v>519176.73</v>
      </c>
      <c r="AF569" s="2">
        <v>519176.73</v>
      </c>
      <c r="AG569">
        <v>1.082554</v>
      </c>
      <c r="AH569" s="18"/>
      <c r="AI569" t="s">
        <v>88</v>
      </c>
      <c r="AJ569" t="s">
        <v>89</v>
      </c>
      <c r="AN569" s="18"/>
      <c r="AQ569" s="18"/>
      <c r="AR569" s="18"/>
      <c r="AS569" s="2"/>
      <c r="AT569" t="s">
        <v>90</v>
      </c>
      <c r="AU569" t="s">
        <v>91</v>
      </c>
      <c r="AV569" t="s">
        <v>90</v>
      </c>
      <c r="AW569" s="18">
        <v>1.0388999999999999</v>
      </c>
      <c r="AX569" s="13">
        <v>1</v>
      </c>
      <c r="AY569" s="11"/>
    </row>
    <row r="570" spans="1:51" hidden="1" x14ac:dyDescent="0.35">
      <c r="A570" s="14" t="str">
        <f>MatriceN[[#This Row],[ifrs_qualification]]&amp;"_"&amp;MatriceN[[#This Row],[underlying_nature]]</f>
        <v>ND_OTHER</v>
      </c>
      <c r="B570" s="17" t="s">
        <v>113</v>
      </c>
      <c r="C570" s="17">
        <v>5380243</v>
      </c>
      <c r="D570" s="17" t="s">
        <v>79</v>
      </c>
      <c r="E570" s="17" t="s">
        <v>184</v>
      </c>
      <c r="F570" s="17">
        <v>0</v>
      </c>
      <c r="G570" s="17">
        <v>-4398.04</v>
      </c>
      <c r="H570" s="17">
        <v>0</v>
      </c>
      <c r="I570" s="17">
        <v>0</v>
      </c>
      <c r="J570" s="17">
        <v>0</v>
      </c>
      <c r="K570" s="10"/>
      <c r="L570" s="10"/>
      <c r="M570">
        <v>9300</v>
      </c>
      <c r="N570" t="s">
        <v>1</v>
      </c>
      <c r="O570" t="s">
        <v>81</v>
      </c>
      <c r="P570" t="s">
        <v>82</v>
      </c>
      <c r="Q570">
        <v>5380243</v>
      </c>
      <c r="R570" t="s">
        <v>136</v>
      </c>
      <c r="S570" t="s">
        <v>95</v>
      </c>
      <c r="T570" t="s">
        <v>85</v>
      </c>
      <c r="U570" t="s">
        <v>109</v>
      </c>
      <c r="W570" t="s">
        <v>110</v>
      </c>
      <c r="X570" s="7">
        <v>45378</v>
      </c>
      <c r="Y570" s="7">
        <v>45379</v>
      </c>
      <c r="Z570" s="7">
        <v>45399</v>
      </c>
      <c r="AA570" t="s">
        <v>0</v>
      </c>
      <c r="AB570" s="2">
        <v>269846.93</v>
      </c>
      <c r="AC570" s="2">
        <v>269846.93</v>
      </c>
      <c r="AD570" s="2" t="s">
        <v>18</v>
      </c>
      <c r="AE570" s="2">
        <v>292374.56</v>
      </c>
      <c r="AF570" s="2">
        <v>292374.56</v>
      </c>
      <c r="AG570">
        <v>1.082614</v>
      </c>
      <c r="AH570" s="18"/>
      <c r="AI570" t="s">
        <v>88</v>
      </c>
      <c r="AJ570" t="s">
        <v>89</v>
      </c>
      <c r="AN570" s="18"/>
      <c r="AQ570" s="18"/>
      <c r="AR570" s="18"/>
      <c r="AS570" s="2"/>
      <c r="AT570" t="s">
        <v>90</v>
      </c>
      <c r="AU570" t="s">
        <v>91</v>
      </c>
      <c r="AV570" t="s">
        <v>90</v>
      </c>
      <c r="AW570" s="18">
        <v>1.0388999999999999</v>
      </c>
      <c r="AX570" s="13">
        <v>1</v>
      </c>
      <c r="AY570" s="11"/>
    </row>
    <row r="571" spans="1:51" hidden="1" x14ac:dyDescent="0.35">
      <c r="A571" s="14" t="str">
        <f>MatriceN[[#This Row],[ifrs_qualification]]&amp;"_"&amp;MatriceN[[#This Row],[underlying_nature]]</f>
        <v>ND_OTHER</v>
      </c>
      <c r="B571" s="17" t="s">
        <v>78</v>
      </c>
      <c r="C571" s="17">
        <v>5380551</v>
      </c>
      <c r="D571" s="17" t="s">
        <v>79</v>
      </c>
      <c r="E571" s="17" t="s">
        <v>80</v>
      </c>
      <c r="F571" s="17">
        <v>0</v>
      </c>
      <c r="G571" s="17">
        <v>133098.1</v>
      </c>
      <c r="H571" s="17">
        <v>0</v>
      </c>
      <c r="I571" s="17">
        <v>0</v>
      </c>
      <c r="J571" s="17">
        <v>0</v>
      </c>
      <c r="K571" s="10"/>
      <c r="L571" s="10"/>
      <c r="M571">
        <v>9300</v>
      </c>
      <c r="N571" t="s">
        <v>1</v>
      </c>
      <c r="O571" t="s">
        <v>81</v>
      </c>
      <c r="P571" t="s">
        <v>82</v>
      </c>
      <c r="Q571">
        <v>5380551</v>
      </c>
      <c r="R571" t="s">
        <v>136</v>
      </c>
      <c r="S571" t="s">
        <v>93</v>
      </c>
      <c r="T571" t="s">
        <v>85</v>
      </c>
      <c r="U571" t="s">
        <v>96</v>
      </c>
      <c r="W571" t="s">
        <v>2</v>
      </c>
      <c r="X571" s="7">
        <v>45378</v>
      </c>
      <c r="Y571" s="7">
        <v>45379</v>
      </c>
      <c r="Z571" s="7">
        <v>45394</v>
      </c>
      <c r="AA571" t="s">
        <v>18</v>
      </c>
      <c r="AB571" s="2">
        <v>9639882.6999999993</v>
      </c>
      <c r="AC571" s="2">
        <v>9639882.6999999993</v>
      </c>
      <c r="AD571" s="2" t="s">
        <v>0</v>
      </c>
      <c r="AE571" s="2">
        <v>8909416.5600000005</v>
      </c>
      <c r="AF571" s="2">
        <v>8909416.5600000005</v>
      </c>
      <c r="AG571">
        <v>1.0813374</v>
      </c>
      <c r="AH571" s="18"/>
      <c r="AI571" t="s">
        <v>88</v>
      </c>
      <c r="AJ571" t="s">
        <v>89</v>
      </c>
      <c r="AN571" s="18"/>
      <c r="AQ571" s="18"/>
      <c r="AR571" s="18"/>
      <c r="AS571" s="2"/>
      <c r="AT571" t="s">
        <v>90</v>
      </c>
      <c r="AU571" t="s">
        <v>91</v>
      </c>
      <c r="AV571" t="s">
        <v>92</v>
      </c>
      <c r="AW571" s="18">
        <v>1.0388999999999999</v>
      </c>
      <c r="AX571" s="13">
        <v>1</v>
      </c>
      <c r="AY571" s="11"/>
    </row>
    <row r="572" spans="1:51" hidden="1" x14ac:dyDescent="0.35">
      <c r="A572" s="14" t="str">
        <f>MatriceN[[#This Row],[ifrs_qualification]]&amp;"_"&amp;MatriceN[[#This Row],[underlying_nature]]</f>
        <v>ND_OTHER</v>
      </c>
      <c r="B572" s="17" t="s">
        <v>113</v>
      </c>
      <c r="C572" s="17">
        <v>5380585</v>
      </c>
      <c r="D572" s="17" t="s">
        <v>79</v>
      </c>
      <c r="E572" s="17" t="s">
        <v>127</v>
      </c>
      <c r="F572" s="17">
        <v>0</v>
      </c>
      <c r="G572" s="17">
        <v>-759467.5</v>
      </c>
      <c r="H572" s="17">
        <v>0</v>
      </c>
      <c r="I572" s="17">
        <v>0</v>
      </c>
      <c r="J572" s="17">
        <v>0</v>
      </c>
      <c r="K572" s="10"/>
      <c r="L572" s="10"/>
      <c r="M572">
        <v>9300</v>
      </c>
      <c r="N572" t="s">
        <v>1</v>
      </c>
      <c r="O572" t="s">
        <v>81</v>
      </c>
      <c r="P572" t="s">
        <v>82</v>
      </c>
      <c r="Q572">
        <v>5380585</v>
      </c>
      <c r="R572" t="s">
        <v>136</v>
      </c>
      <c r="S572" t="s">
        <v>84</v>
      </c>
      <c r="T572" t="s">
        <v>116</v>
      </c>
      <c r="U572" t="s">
        <v>277</v>
      </c>
      <c r="V572" t="s">
        <v>183</v>
      </c>
      <c r="W572">
        <v>9717</v>
      </c>
      <c r="X572" s="7">
        <v>45378</v>
      </c>
      <c r="Y572" s="7">
        <v>45380</v>
      </c>
      <c r="Z572" s="7">
        <v>45399</v>
      </c>
      <c r="AA572" t="s">
        <v>0</v>
      </c>
      <c r="AB572" s="2">
        <v>44384180.18</v>
      </c>
      <c r="AC572" s="2">
        <v>44384180.18</v>
      </c>
      <c r="AD572" s="2" t="s">
        <v>280</v>
      </c>
      <c r="AE572" s="2">
        <v>176406806</v>
      </c>
      <c r="AF572" s="2">
        <v>176406806</v>
      </c>
      <c r="AG572">
        <v>3.9722900000000001</v>
      </c>
      <c r="AH572" s="18"/>
      <c r="AI572" t="s">
        <v>88</v>
      </c>
      <c r="AJ572" t="s">
        <v>89</v>
      </c>
      <c r="AN572" s="18"/>
      <c r="AQ572" s="18"/>
      <c r="AR572" s="18"/>
      <c r="AS572" s="2"/>
      <c r="AT572" t="s">
        <v>90</v>
      </c>
      <c r="AU572" t="s">
        <v>91</v>
      </c>
      <c r="AV572" t="s">
        <v>90</v>
      </c>
      <c r="AW572" s="18">
        <v>3.8022999999999998</v>
      </c>
      <c r="AX572" s="13">
        <v>0</v>
      </c>
      <c r="AY572" s="11"/>
    </row>
    <row r="573" spans="1:51" hidden="1" x14ac:dyDescent="0.35">
      <c r="A573" s="14" t="str">
        <f>MatriceN[[#This Row],[ifrs_qualification]]&amp;"_"&amp;MatriceN[[#This Row],[underlying_nature]]</f>
        <v>ND_OTHER</v>
      </c>
      <c r="B573" s="17" t="s">
        <v>113</v>
      </c>
      <c r="C573" s="17">
        <v>5380587</v>
      </c>
      <c r="D573" s="17" t="s">
        <v>79</v>
      </c>
      <c r="E573" s="17" t="s">
        <v>127</v>
      </c>
      <c r="F573" s="17">
        <v>0</v>
      </c>
      <c r="G573" s="17">
        <v>759467.5</v>
      </c>
      <c r="H573" s="17">
        <v>0</v>
      </c>
      <c r="I573" s="17">
        <v>0</v>
      </c>
      <c r="J573" s="17">
        <v>0</v>
      </c>
      <c r="K573" s="10"/>
      <c r="L573" s="10"/>
      <c r="M573">
        <v>9300</v>
      </c>
      <c r="N573" t="s">
        <v>1</v>
      </c>
      <c r="O573" t="s">
        <v>81</v>
      </c>
      <c r="P573" t="s">
        <v>82</v>
      </c>
      <c r="Q573">
        <v>5380587</v>
      </c>
      <c r="R573" t="s">
        <v>136</v>
      </c>
      <c r="S573" t="s">
        <v>137</v>
      </c>
      <c r="T573" t="s">
        <v>85</v>
      </c>
      <c r="U573" t="s">
        <v>86</v>
      </c>
      <c r="W573" t="s">
        <v>87</v>
      </c>
      <c r="X573" s="7">
        <v>45378</v>
      </c>
      <c r="Y573" s="7">
        <v>45380</v>
      </c>
      <c r="Z573" s="7">
        <v>45399</v>
      </c>
      <c r="AA573" t="s">
        <v>280</v>
      </c>
      <c r="AB573" s="2">
        <v>176406806</v>
      </c>
      <c r="AC573" s="2">
        <v>176406806</v>
      </c>
      <c r="AD573" s="2" t="s">
        <v>0</v>
      </c>
      <c r="AE573" s="2">
        <v>44384180.18</v>
      </c>
      <c r="AF573" s="2">
        <v>44384180.18</v>
      </c>
      <c r="AG573">
        <v>3.9722900000000001</v>
      </c>
      <c r="AH573" s="18"/>
      <c r="AI573" t="s">
        <v>88</v>
      </c>
      <c r="AJ573" t="s">
        <v>89</v>
      </c>
      <c r="AN573" s="18"/>
      <c r="AQ573" s="18"/>
      <c r="AR573" s="18"/>
      <c r="AS573" s="2"/>
      <c r="AT573" t="s">
        <v>90</v>
      </c>
      <c r="AU573" t="s">
        <v>91</v>
      </c>
      <c r="AV573" t="s">
        <v>90</v>
      </c>
      <c r="AW573" s="18">
        <v>3.8022999999999998</v>
      </c>
      <c r="AX573" s="13">
        <v>0</v>
      </c>
      <c r="AY573" s="11"/>
    </row>
    <row r="574" spans="1:51" hidden="1" x14ac:dyDescent="0.35">
      <c r="A574" s="14" t="str">
        <f>MatriceN[[#This Row],[ifrs_qualification]]&amp;"_"&amp;MatriceN[[#This Row],[underlying_nature]]</f>
        <v>ND_OTHER</v>
      </c>
      <c r="B574" s="17" t="s">
        <v>113</v>
      </c>
      <c r="C574" s="17">
        <v>5380593</v>
      </c>
      <c r="D574" s="17" t="s">
        <v>79</v>
      </c>
      <c r="E574" s="17" t="s">
        <v>184</v>
      </c>
      <c r="F574" s="17">
        <v>0</v>
      </c>
      <c r="G574" s="17">
        <v>623.5</v>
      </c>
      <c r="H574" s="17">
        <v>0</v>
      </c>
      <c r="I574" s="17">
        <v>0</v>
      </c>
      <c r="J574" s="17">
        <v>0</v>
      </c>
      <c r="K574" s="10"/>
      <c r="L574" s="10"/>
      <c r="M574">
        <v>9300</v>
      </c>
      <c r="N574" t="s">
        <v>1</v>
      </c>
      <c r="O574" t="s">
        <v>81</v>
      </c>
      <c r="P574" t="s">
        <v>82</v>
      </c>
      <c r="Q574">
        <v>5380593</v>
      </c>
      <c r="R574" t="s">
        <v>136</v>
      </c>
      <c r="S574" t="s">
        <v>93</v>
      </c>
      <c r="T574" t="s">
        <v>116</v>
      </c>
      <c r="U574" t="s">
        <v>191</v>
      </c>
      <c r="V574" t="s">
        <v>192</v>
      </c>
      <c r="W574" t="s">
        <v>14</v>
      </c>
      <c r="X574" s="7">
        <v>45378</v>
      </c>
      <c r="Y574" s="7">
        <v>45379</v>
      </c>
      <c r="Z574" s="7">
        <v>45385</v>
      </c>
      <c r="AA574" t="s">
        <v>18</v>
      </c>
      <c r="AB574" s="2">
        <v>259588.37</v>
      </c>
      <c r="AC574" s="2">
        <v>259588.37</v>
      </c>
      <c r="AD574" s="2" t="s">
        <v>0</v>
      </c>
      <c r="AE574" s="2">
        <v>239658.05</v>
      </c>
      <c r="AF574" s="2">
        <v>239658.05</v>
      </c>
      <c r="AG574">
        <v>1.0828863</v>
      </c>
      <c r="AH574" s="18"/>
      <c r="AI574" t="s">
        <v>88</v>
      </c>
      <c r="AJ574" t="s">
        <v>89</v>
      </c>
      <c r="AN574" s="18"/>
      <c r="AQ574" s="18"/>
      <c r="AR574" s="18"/>
      <c r="AS574" s="2"/>
      <c r="AT574" t="s">
        <v>90</v>
      </c>
      <c r="AU574" t="s">
        <v>91</v>
      </c>
      <c r="AV574" t="s">
        <v>90</v>
      </c>
      <c r="AW574" s="18">
        <v>1.0388999999999999</v>
      </c>
      <c r="AX574" s="13">
        <v>1</v>
      </c>
      <c r="AY574" s="11"/>
    </row>
    <row r="575" spans="1:51" hidden="1" x14ac:dyDescent="0.35">
      <c r="A575" s="14" t="str">
        <f>MatriceN[[#This Row],[ifrs_qualification]]&amp;"_"&amp;MatriceN[[#This Row],[underlying_nature]]</f>
        <v>ND_TRANSLAT</v>
      </c>
      <c r="B575" s="17" t="s">
        <v>146</v>
      </c>
      <c r="C575" s="17">
        <v>5380601</v>
      </c>
      <c r="D575" s="17" t="s">
        <v>79</v>
      </c>
      <c r="E575" s="17" t="s">
        <v>80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0"/>
      <c r="L575" s="10"/>
      <c r="M575">
        <v>9300</v>
      </c>
      <c r="N575" t="s">
        <v>1</v>
      </c>
      <c r="O575" t="s">
        <v>81</v>
      </c>
      <c r="P575" t="s">
        <v>82</v>
      </c>
      <c r="Q575">
        <v>5380601</v>
      </c>
      <c r="R575" t="s">
        <v>147</v>
      </c>
      <c r="S575" t="s">
        <v>179</v>
      </c>
      <c r="T575" t="s">
        <v>85</v>
      </c>
      <c r="U575" t="s">
        <v>141</v>
      </c>
      <c r="W575" t="s">
        <v>142</v>
      </c>
      <c r="X575" s="7">
        <v>45378</v>
      </c>
      <c r="Y575" s="7">
        <v>45377</v>
      </c>
      <c r="Z575" s="7">
        <v>45379</v>
      </c>
      <c r="AA575" t="s">
        <v>0</v>
      </c>
      <c r="AB575" s="2">
        <v>21143116.059999999</v>
      </c>
      <c r="AC575" s="2">
        <v>21143116.059999999</v>
      </c>
      <c r="AD575" s="2" t="s">
        <v>176</v>
      </c>
      <c r="AE575" s="2">
        <v>163320000</v>
      </c>
      <c r="AF575" s="2">
        <v>163320000</v>
      </c>
      <c r="AG575">
        <v>7.6821000000000002</v>
      </c>
      <c r="AH575" s="18"/>
      <c r="AI575" t="s">
        <v>88</v>
      </c>
      <c r="AJ575" t="s">
        <v>89</v>
      </c>
      <c r="AN575" s="18"/>
      <c r="AQ575" s="18"/>
      <c r="AR575" s="18"/>
      <c r="AS575" s="2"/>
      <c r="AT575" t="s">
        <v>90</v>
      </c>
      <c r="AU575" t="s">
        <v>91</v>
      </c>
      <c r="AV575" t="s">
        <v>151</v>
      </c>
      <c r="AW575" s="18">
        <v>7.5833000000000004</v>
      </c>
      <c r="AX575" s="13">
        <v>1</v>
      </c>
      <c r="AY575" s="11"/>
    </row>
    <row r="576" spans="1:51" hidden="1" x14ac:dyDescent="0.35">
      <c r="A576" s="14" t="str">
        <f>MatriceN[[#This Row],[ifrs_qualification]]&amp;"_"&amp;MatriceN[[#This Row],[underlying_nature]]</f>
        <v>ND_TRANSLAT</v>
      </c>
      <c r="B576" s="17" t="s">
        <v>146</v>
      </c>
      <c r="C576" s="17">
        <v>5380602</v>
      </c>
      <c r="D576" s="17" t="s">
        <v>79</v>
      </c>
      <c r="E576" s="17" t="s">
        <v>80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0"/>
      <c r="L576" s="10"/>
      <c r="M576">
        <v>9300</v>
      </c>
      <c r="N576" t="s">
        <v>1</v>
      </c>
      <c r="O576" t="s">
        <v>81</v>
      </c>
      <c r="P576" t="s">
        <v>82</v>
      </c>
      <c r="Q576">
        <v>5380602</v>
      </c>
      <c r="R576" t="s">
        <v>147</v>
      </c>
      <c r="S576" t="s">
        <v>180</v>
      </c>
      <c r="T576" t="s">
        <v>85</v>
      </c>
      <c r="U576" t="s">
        <v>102</v>
      </c>
      <c r="W576" t="s">
        <v>103</v>
      </c>
      <c r="X576" s="7">
        <v>45378</v>
      </c>
      <c r="Y576" s="7">
        <v>45377</v>
      </c>
      <c r="Z576" s="7">
        <v>45379</v>
      </c>
      <c r="AA576" t="s">
        <v>176</v>
      </c>
      <c r="AB576" s="2">
        <v>163320000</v>
      </c>
      <c r="AC576" s="2">
        <v>163320000</v>
      </c>
      <c r="AD576" s="2" t="s">
        <v>0</v>
      </c>
      <c r="AE576" s="2">
        <v>21252342.289999999</v>
      </c>
      <c r="AF576" s="2">
        <v>21252342.289999999</v>
      </c>
      <c r="AG576">
        <v>7.6821000000000002</v>
      </c>
      <c r="AH576" s="18"/>
      <c r="AI576" t="s">
        <v>88</v>
      </c>
      <c r="AJ576" t="s">
        <v>89</v>
      </c>
      <c r="AN576" s="18"/>
      <c r="AQ576" s="18"/>
      <c r="AR576" s="18"/>
      <c r="AS576" s="2"/>
      <c r="AT576" t="s">
        <v>90</v>
      </c>
      <c r="AU576" t="s">
        <v>91</v>
      </c>
      <c r="AV576" t="s">
        <v>90</v>
      </c>
      <c r="AW576" s="18">
        <v>7.5833000000000004</v>
      </c>
      <c r="AX576" s="13">
        <v>1</v>
      </c>
      <c r="AY576" s="11"/>
    </row>
    <row r="577" spans="1:51" hidden="1" x14ac:dyDescent="0.35">
      <c r="A577" s="14" t="str">
        <f>MatriceN[[#This Row],[ifrs_qualification]]&amp;"_"&amp;MatriceN[[#This Row],[underlying_nature]]</f>
        <v>ND_OTHER</v>
      </c>
      <c r="B577" s="17" t="s">
        <v>113</v>
      </c>
      <c r="C577" s="17">
        <v>5380603</v>
      </c>
      <c r="D577" s="17" t="s">
        <v>79</v>
      </c>
      <c r="E577" s="17" t="s">
        <v>184</v>
      </c>
      <c r="F577" s="17">
        <v>0</v>
      </c>
      <c r="G577" s="17">
        <v>7168.29</v>
      </c>
      <c r="H577" s="17">
        <v>0</v>
      </c>
      <c r="I577" s="17">
        <v>0</v>
      </c>
      <c r="J577" s="17">
        <v>0</v>
      </c>
      <c r="K577" s="10"/>
      <c r="L577" s="10"/>
      <c r="M577">
        <v>9300</v>
      </c>
      <c r="N577" t="s">
        <v>1</v>
      </c>
      <c r="O577" t="s">
        <v>81</v>
      </c>
      <c r="P577" t="s">
        <v>82</v>
      </c>
      <c r="Q577">
        <v>5380603</v>
      </c>
      <c r="R577" t="s">
        <v>136</v>
      </c>
      <c r="S577" t="s">
        <v>93</v>
      </c>
      <c r="T577" t="s">
        <v>116</v>
      </c>
      <c r="U577" t="s">
        <v>191</v>
      </c>
      <c r="V577" t="s">
        <v>192</v>
      </c>
      <c r="W577" t="s">
        <v>14</v>
      </c>
      <c r="X577" s="7">
        <v>45378</v>
      </c>
      <c r="Y577" s="7">
        <v>45379</v>
      </c>
      <c r="Z577" s="7">
        <v>45394</v>
      </c>
      <c r="AA577" t="s">
        <v>18</v>
      </c>
      <c r="AB577" s="2">
        <v>519176.73</v>
      </c>
      <c r="AC577" s="2">
        <v>519176.73</v>
      </c>
      <c r="AD577" s="2" t="s">
        <v>0</v>
      </c>
      <c r="AE577" s="2">
        <v>479294.18</v>
      </c>
      <c r="AF577" s="2">
        <v>479294.18</v>
      </c>
      <c r="AG577">
        <v>1.082554</v>
      </c>
      <c r="AH577" s="18"/>
      <c r="AI577" t="s">
        <v>88</v>
      </c>
      <c r="AJ577" t="s">
        <v>89</v>
      </c>
      <c r="AN577" s="18"/>
      <c r="AQ577" s="18"/>
      <c r="AR577" s="18"/>
      <c r="AS577" s="2"/>
      <c r="AT577" t="s">
        <v>90</v>
      </c>
      <c r="AU577" t="s">
        <v>91</v>
      </c>
      <c r="AV577" t="s">
        <v>90</v>
      </c>
      <c r="AW577" s="18">
        <v>1.0388999999999999</v>
      </c>
      <c r="AX577" s="13">
        <v>1</v>
      </c>
      <c r="AY577" s="11"/>
    </row>
    <row r="578" spans="1:51" hidden="1" x14ac:dyDescent="0.35">
      <c r="A578" s="14" t="str">
        <f>MatriceN[[#This Row],[ifrs_qualification]]&amp;"_"&amp;MatriceN[[#This Row],[underlying_nature]]</f>
        <v>ND_OTHER</v>
      </c>
      <c r="B578" s="17" t="s">
        <v>113</v>
      </c>
      <c r="C578" s="17">
        <v>5380617</v>
      </c>
      <c r="D578" s="17" t="s">
        <v>79</v>
      </c>
      <c r="E578" s="17" t="s">
        <v>184</v>
      </c>
      <c r="F578" s="17">
        <v>0</v>
      </c>
      <c r="G578" s="17">
        <v>4398.04</v>
      </c>
      <c r="H578" s="17">
        <v>0</v>
      </c>
      <c r="I578" s="17">
        <v>0</v>
      </c>
      <c r="J578" s="17">
        <v>0</v>
      </c>
      <c r="K578" s="10"/>
      <c r="L578" s="10"/>
      <c r="M578">
        <v>9300</v>
      </c>
      <c r="N578" t="s">
        <v>1</v>
      </c>
      <c r="O578" t="s">
        <v>81</v>
      </c>
      <c r="P578" t="s">
        <v>82</v>
      </c>
      <c r="Q578">
        <v>5380617</v>
      </c>
      <c r="R578" t="s">
        <v>136</v>
      </c>
      <c r="S578" t="s">
        <v>93</v>
      </c>
      <c r="T578" t="s">
        <v>116</v>
      </c>
      <c r="U578" t="s">
        <v>191</v>
      </c>
      <c r="V578" t="s">
        <v>192</v>
      </c>
      <c r="W578" t="s">
        <v>14</v>
      </c>
      <c r="X578" s="7">
        <v>45378</v>
      </c>
      <c r="Y578" s="7">
        <v>45379</v>
      </c>
      <c r="Z578" s="7">
        <v>45399</v>
      </c>
      <c r="AA578" t="s">
        <v>18</v>
      </c>
      <c r="AB578" s="2">
        <v>292374.56</v>
      </c>
      <c r="AC578" s="2">
        <v>292374.56</v>
      </c>
      <c r="AD578" s="2" t="s">
        <v>0</v>
      </c>
      <c r="AE578" s="2">
        <v>269846.93</v>
      </c>
      <c r="AF578" s="2">
        <v>269846.93</v>
      </c>
      <c r="AG578">
        <v>1.082614</v>
      </c>
      <c r="AH578" s="18"/>
      <c r="AI578" t="s">
        <v>88</v>
      </c>
      <c r="AJ578" t="s">
        <v>89</v>
      </c>
      <c r="AN578" s="18"/>
      <c r="AQ578" s="18"/>
      <c r="AR578" s="18"/>
      <c r="AS578" s="2"/>
      <c r="AT578" t="s">
        <v>90</v>
      </c>
      <c r="AU578" t="s">
        <v>91</v>
      </c>
      <c r="AV578" t="s">
        <v>90</v>
      </c>
      <c r="AW578" s="18">
        <v>1.0388999999999999</v>
      </c>
      <c r="AX578" s="13">
        <v>1</v>
      </c>
      <c r="AY578" s="11"/>
    </row>
    <row r="579" spans="1:51" hidden="1" x14ac:dyDescent="0.35">
      <c r="A579" s="14" t="str">
        <f>MatriceN[[#This Row],[ifrs_qualification]]&amp;"_"&amp;MatriceN[[#This Row],[underlying_nature]]</f>
        <v>ND_OTHER</v>
      </c>
      <c r="B579" s="17" t="s">
        <v>113</v>
      </c>
      <c r="C579" s="17">
        <v>5380707</v>
      </c>
      <c r="D579" s="17" t="s">
        <v>79</v>
      </c>
      <c r="E579" s="17" t="s">
        <v>184</v>
      </c>
      <c r="F579" s="17">
        <v>0</v>
      </c>
      <c r="G579" s="17">
        <v>-3629.71</v>
      </c>
      <c r="H579" s="17">
        <v>0</v>
      </c>
      <c r="I579" s="17">
        <v>0</v>
      </c>
      <c r="J579" s="17">
        <v>0</v>
      </c>
      <c r="K579" s="10"/>
      <c r="L579" s="10"/>
      <c r="M579">
        <v>9300</v>
      </c>
      <c r="N579" t="s">
        <v>1</v>
      </c>
      <c r="O579" t="s">
        <v>81</v>
      </c>
      <c r="P579" t="s">
        <v>82</v>
      </c>
      <c r="Q579">
        <v>5380707</v>
      </c>
      <c r="R579" t="s">
        <v>136</v>
      </c>
      <c r="S579" t="s">
        <v>95</v>
      </c>
      <c r="T579" t="s">
        <v>85</v>
      </c>
      <c r="U579" t="s">
        <v>96</v>
      </c>
      <c r="W579" t="s">
        <v>2</v>
      </c>
      <c r="X579" s="7">
        <v>45378</v>
      </c>
      <c r="Y579" s="7">
        <v>45379</v>
      </c>
      <c r="Z579" s="7">
        <v>45399</v>
      </c>
      <c r="AA579" t="s">
        <v>0</v>
      </c>
      <c r="AB579" s="2">
        <v>222852.63</v>
      </c>
      <c r="AC579" s="2">
        <v>222852.63</v>
      </c>
      <c r="AD579" s="2" t="s">
        <v>18</v>
      </c>
      <c r="AE579" s="2">
        <v>241297.27</v>
      </c>
      <c r="AF579" s="2">
        <v>241297.27</v>
      </c>
      <c r="AG579">
        <v>1.081898</v>
      </c>
      <c r="AH579" s="18"/>
      <c r="AI579" t="s">
        <v>88</v>
      </c>
      <c r="AJ579" t="s">
        <v>89</v>
      </c>
      <c r="AN579" s="18"/>
      <c r="AQ579" s="18"/>
      <c r="AR579" s="18"/>
      <c r="AS579" s="2"/>
      <c r="AT579" t="s">
        <v>90</v>
      </c>
      <c r="AU579" t="s">
        <v>91</v>
      </c>
      <c r="AV579" t="s">
        <v>90</v>
      </c>
      <c r="AW579" s="18">
        <v>1.0388999999999999</v>
      </c>
      <c r="AX579" s="13">
        <v>1</v>
      </c>
      <c r="AY579" s="11"/>
    </row>
    <row r="580" spans="1:51" hidden="1" x14ac:dyDescent="0.35">
      <c r="A580" s="14" t="str">
        <f>MatriceN[[#This Row],[ifrs_qualification]]&amp;"_"&amp;MatriceN[[#This Row],[underlying_nature]]</f>
        <v>ND_OTHER</v>
      </c>
      <c r="B580" s="17" t="s">
        <v>113</v>
      </c>
      <c r="C580" s="17">
        <v>5380708</v>
      </c>
      <c r="D580" s="17" t="s">
        <v>79</v>
      </c>
      <c r="E580" s="17" t="s">
        <v>184</v>
      </c>
      <c r="F580" s="17">
        <v>0</v>
      </c>
      <c r="G580" s="17">
        <v>-8864.3799999999992</v>
      </c>
      <c r="H580" s="17">
        <v>0</v>
      </c>
      <c r="I580" s="17">
        <v>0</v>
      </c>
      <c r="J580" s="17">
        <v>0</v>
      </c>
      <c r="K580" s="10"/>
      <c r="L580" s="10"/>
      <c r="M580">
        <v>9300</v>
      </c>
      <c r="N580" t="s">
        <v>1</v>
      </c>
      <c r="O580" t="s">
        <v>81</v>
      </c>
      <c r="P580" t="s">
        <v>82</v>
      </c>
      <c r="Q580">
        <v>5380708</v>
      </c>
      <c r="R580" t="s">
        <v>136</v>
      </c>
      <c r="S580" t="s">
        <v>93</v>
      </c>
      <c r="T580" t="s">
        <v>85</v>
      </c>
      <c r="U580" t="s">
        <v>96</v>
      </c>
      <c r="W580" t="s">
        <v>2</v>
      </c>
      <c r="X580" s="7">
        <v>45378</v>
      </c>
      <c r="Y580" s="7">
        <v>45399</v>
      </c>
      <c r="Z580" s="7">
        <v>45433</v>
      </c>
      <c r="AA580" t="s">
        <v>18</v>
      </c>
      <c r="AB580" s="2">
        <v>453304.2</v>
      </c>
      <c r="AC580" s="2">
        <v>453304.2</v>
      </c>
      <c r="AD580" s="2" t="s">
        <v>0</v>
      </c>
      <c r="AE580" s="2">
        <v>417978.19</v>
      </c>
      <c r="AF580" s="2">
        <v>417978.19</v>
      </c>
      <c r="AG580">
        <v>1.0830362</v>
      </c>
      <c r="AH580" s="18"/>
      <c r="AI580" t="s">
        <v>88</v>
      </c>
      <c r="AJ580" t="s">
        <v>89</v>
      </c>
      <c r="AN580" s="18"/>
      <c r="AQ580" s="18"/>
      <c r="AR580" s="18"/>
      <c r="AS580" s="2"/>
      <c r="AT580" t="s">
        <v>90</v>
      </c>
      <c r="AU580" t="s">
        <v>91</v>
      </c>
      <c r="AV580" t="s">
        <v>90</v>
      </c>
      <c r="AW580" s="18">
        <v>1.0388999999999999</v>
      </c>
      <c r="AX580" s="13">
        <v>1</v>
      </c>
      <c r="AY580" s="11"/>
    </row>
    <row r="581" spans="1:51" hidden="1" x14ac:dyDescent="0.35">
      <c r="A581" s="14" t="str">
        <f>MatriceN[[#This Row],[ifrs_qualification]]&amp;"_"&amp;MatriceN[[#This Row],[underlying_nature]]</f>
        <v>ND_OTHER</v>
      </c>
      <c r="B581" s="17" t="s">
        <v>113</v>
      </c>
      <c r="C581" s="17">
        <v>5380709</v>
      </c>
      <c r="D581" s="17" t="s">
        <v>79</v>
      </c>
      <c r="E581" s="17" t="s">
        <v>184</v>
      </c>
      <c r="F581" s="17">
        <v>0</v>
      </c>
      <c r="G581" s="17">
        <v>-6681.52</v>
      </c>
      <c r="H581" s="17">
        <v>0</v>
      </c>
      <c r="I581" s="17">
        <v>0</v>
      </c>
      <c r="J581" s="17">
        <v>0</v>
      </c>
      <c r="K581" s="10"/>
      <c r="L581" s="10"/>
      <c r="M581">
        <v>9300</v>
      </c>
      <c r="N581" t="s">
        <v>1</v>
      </c>
      <c r="O581" t="s">
        <v>81</v>
      </c>
      <c r="P581" t="s">
        <v>82</v>
      </c>
      <c r="Q581">
        <v>5380709</v>
      </c>
      <c r="R581" t="s">
        <v>136</v>
      </c>
      <c r="S581" t="s">
        <v>93</v>
      </c>
      <c r="T581" t="s">
        <v>85</v>
      </c>
      <c r="U581" t="s">
        <v>141</v>
      </c>
      <c r="W581" t="s">
        <v>142</v>
      </c>
      <c r="X581" s="7">
        <v>45378</v>
      </c>
      <c r="Y581" s="7">
        <v>45414</v>
      </c>
      <c r="Z581" s="7">
        <v>45433</v>
      </c>
      <c r="AA581" t="s">
        <v>18</v>
      </c>
      <c r="AB581" s="2">
        <v>467799.3</v>
      </c>
      <c r="AC581" s="2">
        <v>467799.3</v>
      </c>
      <c r="AD581" s="2" t="s">
        <v>0</v>
      </c>
      <c r="AE581" s="2">
        <v>431303.72</v>
      </c>
      <c r="AF581" s="2">
        <v>431303.72</v>
      </c>
      <c r="AG581">
        <v>1.0838041</v>
      </c>
      <c r="AH581" s="18"/>
      <c r="AI581" t="s">
        <v>88</v>
      </c>
      <c r="AJ581" t="s">
        <v>89</v>
      </c>
      <c r="AN581" s="18"/>
      <c r="AQ581" s="18"/>
      <c r="AR581" s="18"/>
      <c r="AS581" s="2"/>
      <c r="AT581" t="s">
        <v>90</v>
      </c>
      <c r="AU581" t="s">
        <v>91</v>
      </c>
      <c r="AV581" t="s">
        <v>90</v>
      </c>
      <c r="AW581" s="18">
        <v>1.0388999999999999</v>
      </c>
      <c r="AX581" s="13">
        <v>1</v>
      </c>
      <c r="AY581" s="11"/>
    </row>
    <row r="582" spans="1:51" hidden="1" x14ac:dyDescent="0.35">
      <c r="A582" s="14" t="str">
        <f>MatriceN[[#This Row],[ifrs_qualification]]&amp;"_"&amp;MatriceN[[#This Row],[underlying_nature]]</f>
        <v>ND_OTHER</v>
      </c>
      <c r="B582" s="17" t="s">
        <v>113</v>
      </c>
      <c r="C582" s="17">
        <v>5380710</v>
      </c>
      <c r="D582" s="17" t="s">
        <v>79</v>
      </c>
      <c r="E582" s="17" t="s">
        <v>184</v>
      </c>
      <c r="F582" s="17">
        <v>0</v>
      </c>
      <c r="G582" s="17">
        <v>-1192.4499999999998</v>
      </c>
      <c r="H582" s="17">
        <v>0</v>
      </c>
      <c r="I582" s="17">
        <v>0</v>
      </c>
      <c r="J582" s="17">
        <v>0</v>
      </c>
      <c r="K582" s="10"/>
      <c r="L582" s="10"/>
      <c r="M582">
        <v>9300</v>
      </c>
      <c r="N582" t="s">
        <v>1</v>
      </c>
      <c r="O582" t="s">
        <v>81</v>
      </c>
      <c r="P582" t="s">
        <v>82</v>
      </c>
      <c r="Q582">
        <v>5380710</v>
      </c>
      <c r="R582" t="s">
        <v>136</v>
      </c>
      <c r="S582" t="s">
        <v>93</v>
      </c>
      <c r="T582" t="s">
        <v>85</v>
      </c>
      <c r="U582" t="s">
        <v>141</v>
      </c>
      <c r="W582" t="s">
        <v>142</v>
      </c>
      <c r="X582" s="7">
        <v>45378</v>
      </c>
      <c r="Y582" s="7">
        <v>45418</v>
      </c>
      <c r="Z582" s="7">
        <v>45433</v>
      </c>
      <c r="AA582" t="s">
        <v>18</v>
      </c>
      <c r="AB582" s="2">
        <v>158637.32999999999</v>
      </c>
      <c r="AC582" s="2">
        <v>158637.32999999999</v>
      </c>
      <c r="AD582" s="2" t="s">
        <v>0</v>
      </c>
      <c r="AE582" s="2">
        <v>146301.75</v>
      </c>
      <c r="AF582" s="2">
        <v>146301.75</v>
      </c>
      <c r="AG582">
        <v>1.0836743</v>
      </c>
      <c r="AH582" s="18"/>
      <c r="AI582" t="s">
        <v>88</v>
      </c>
      <c r="AJ582" t="s">
        <v>89</v>
      </c>
      <c r="AN582" s="18"/>
      <c r="AQ582" s="18"/>
      <c r="AR582" s="18"/>
      <c r="AS582" s="2"/>
      <c r="AT582" t="s">
        <v>90</v>
      </c>
      <c r="AU582" t="s">
        <v>91</v>
      </c>
      <c r="AV582" t="s">
        <v>90</v>
      </c>
      <c r="AW582" s="18">
        <v>1.0388999999999999</v>
      </c>
      <c r="AX582" s="13">
        <v>1</v>
      </c>
      <c r="AY582" s="11"/>
    </row>
    <row r="583" spans="1:51" hidden="1" x14ac:dyDescent="0.35">
      <c r="A583" s="14" t="str">
        <f>MatriceN[[#This Row],[ifrs_qualification]]&amp;"_"&amp;MatriceN[[#This Row],[underlying_nature]]</f>
        <v>ND_OTHER</v>
      </c>
      <c r="B583" s="17" t="s">
        <v>113</v>
      </c>
      <c r="C583" s="17">
        <v>5380718</v>
      </c>
      <c r="D583" s="17" t="s">
        <v>79</v>
      </c>
      <c r="E583" s="17" t="s">
        <v>184</v>
      </c>
      <c r="F583" s="17">
        <v>0</v>
      </c>
      <c r="G583" s="17">
        <v>3629.71</v>
      </c>
      <c r="H583" s="17">
        <v>0</v>
      </c>
      <c r="I583" s="17">
        <v>0</v>
      </c>
      <c r="J583" s="17">
        <v>0</v>
      </c>
      <c r="K583" s="10"/>
      <c r="L583" s="10"/>
      <c r="M583">
        <v>9300</v>
      </c>
      <c r="N583" t="s">
        <v>1</v>
      </c>
      <c r="O583" t="s">
        <v>81</v>
      </c>
      <c r="P583" t="s">
        <v>82</v>
      </c>
      <c r="Q583">
        <v>5380718</v>
      </c>
      <c r="R583" t="s">
        <v>136</v>
      </c>
      <c r="S583" t="s">
        <v>93</v>
      </c>
      <c r="T583" t="s">
        <v>116</v>
      </c>
      <c r="U583" t="s">
        <v>191</v>
      </c>
      <c r="V583" t="s">
        <v>192</v>
      </c>
      <c r="W583" t="s">
        <v>14</v>
      </c>
      <c r="X583" s="7">
        <v>45378</v>
      </c>
      <c r="Y583" s="7">
        <v>45379</v>
      </c>
      <c r="Z583" s="7">
        <v>45399</v>
      </c>
      <c r="AA583" t="s">
        <v>18</v>
      </c>
      <c r="AB583" s="2">
        <v>241297.27</v>
      </c>
      <c r="AC583" s="2">
        <v>241297.27</v>
      </c>
      <c r="AD583" s="2" t="s">
        <v>0</v>
      </c>
      <c r="AE583" s="2">
        <v>222852.63</v>
      </c>
      <c r="AF583" s="2">
        <v>222852.63</v>
      </c>
      <c r="AG583">
        <v>1.081898</v>
      </c>
      <c r="AH583" s="18"/>
      <c r="AI583" t="s">
        <v>88</v>
      </c>
      <c r="AJ583" t="s">
        <v>89</v>
      </c>
      <c r="AN583" s="18"/>
      <c r="AQ583" s="18"/>
      <c r="AR583" s="18"/>
      <c r="AS583" s="2"/>
      <c r="AT583" t="s">
        <v>90</v>
      </c>
      <c r="AU583" t="s">
        <v>91</v>
      </c>
      <c r="AV583" t="s">
        <v>90</v>
      </c>
      <c r="AW583" s="18">
        <v>1.0388999999999999</v>
      </c>
      <c r="AX583" s="13">
        <v>1</v>
      </c>
      <c r="AY583" s="11"/>
    </row>
    <row r="584" spans="1:51" hidden="1" x14ac:dyDescent="0.35">
      <c r="A584" s="14" t="str">
        <f>MatriceN[[#This Row],[ifrs_qualification]]&amp;"_"&amp;MatriceN[[#This Row],[underlying_nature]]</f>
        <v>ND_OTHER</v>
      </c>
      <c r="B584" s="17" t="s">
        <v>113</v>
      </c>
      <c r="C584" s="17">
        <v>5380722</v>
      </c>
      <c r="D584" s="17" t="s">
        <v>79</v>
      </c>
      <c r="E584" s="17" t="s">
        <v>184</v>
      </c>
      <c r="F584" s="17">
        <v>0</v>
      </c>
      <c r="G584" s="17">
        <v>8864.3799999999992</v>
      </c>
      <c r="H584" s="17">
        <v>0</v>
      </c>
      <c r="I584" s="17">
        <v>0</v>
      </c>
      <c r="J584" s="17">
        <v>0</v>
      </c>
      <c r="K584" s="10"/>
      <c r="L584" s="10"/>
      <c r="M584">
        <v>9300</v>
      </c>
      <c r="N584" t="s">
        <v>1</v>
      </c>
      <c r="O584" t="s">
        <v>81</v>
      </c>
      <c r="P584" t="s">
        <v>82</v>
      </c>
      <c r="Q584">
        <v>5380722</v>
      </c>
      <c r="R584" t="s">
        <v>136</v>
      </c>
      <c r="S584" t="s">
        <v>95</v>
      </c>
      <c r="T584" t="s">
        <v>116</v>
      </c>
      <c r="U584" t="s">
        <v>191</v>
      </c>
      <c r="V584" t="s">
        <v>192</v>
      </c>
      <c r="W584" t="s">
        <v>14</v>
      </c>
      <c r="X584" s="7">
        <v>45378</v>
      </c>
      <c r="Y584" s="7">
        <v>45399</v>
      </c>
      <c r="Z584" s="7">
        <v>45433</v>
      </c>
      <c r="AA584" t="s">
        <v>0</v>
      </c>
      <c r="AB584" s="2">
        <v>417978.19</v>
      </c>
      <c r="AC584" s="2">
        <v>417978.19</v>
      </c>
      <c r="AD584" s="2" t="s">
        <v>18</v>
      </c>
      <c r="AE584" s="2">
        <v>453304.2</v>
      </c>
      <c r="AF584" s="2">
        <v>453304.2</v>
      </c>
      <c r="AG584">
        <v>1.0830362</v>
      </c>
      <c r="AH584" s="18"/>
      <c r="AI584" t="s">
        <v>88</v>
      </c>
      <c r="AJ584" t="s">
        <v>89</v>
      </c>
      <c r="AN584" s="18"/>
      <c r="AQ584" s="18"/>
      <c r="AR584" s="18"/>
      <c r="AS584" s="2"/>
      <c r="AT584" t="s">
        <v>90</v>
      </c>
      <c r="AU584" t="s">
        <v>91</v>
      </c>
      <c r="AV584" t="s">
        <v>90</v>
      </c>
      <c r="AW584" s="18">
        <v>1.0388999999999999</v>
      </c>
      <c r="AX584" s="13">
        <v>1</v>
      </c>
      <c r="AY584" s="11"/>
    </row>
    <row r="585" spans="1:51" hidden="1" x14ac:dyDescent="0.35">
      <c r="A585" s="14" t="str">
        <f>MatriceN[[#This Row],[ifrs_qualification]]&amp;"_"&amp;MatriceN[[#This Row],[underlying_nature]]</f>
        <v>ND_OTHER</v>
      </c>
      <c r="B585" s="17" t="s">
        <v>113</v>
      </c>
      <c r="C585" s="17">
        <v>5380725</v>
      </c>
      <c r="D585" s="17" t="s">
        <v>79</v>
      </c>
      <c r="E585" s="17" t="s">
        <v>184</v>
      </c>
      <c r="F585" s="17">
        <v>0</v>
      </c>
      <c r="G585" s="17">
        <v>6681.52</v>
      </c>
      <c r="H585" s="17">
        <v>0</v>
      </c>
      <c r="I585" s="17">
        <v>0</v>
      </c>
      <c r="J585" s="17">
        <v>0</v>
      </c>
      <c r="K585" s="10"/>
      <c r="L585" s="10"/>
      <c r="M585">
        <v>9300</v>
      </c>
      <c r="N585" t="s">
        <v>1</v>
      </c>
      <c r="O585" t="s">
        <v>81</v>
      </c>
      <c r="P585" t="s">
        <v>82</v>
      </c>
      <c r="Q585">
        <v>5380725</v>
      </c>
      <c r="R585" t="s">
        <v>136</v>
      </c>
      <c r="S585" t="s">
        <v>95</v>
      </c>
      <c r="T585" t="s">
        <v>116</v>
      </c>
      <c r="U585" t="s">
        <v>191</v>
      </c>
      <c r="V585" t="s">
        <v>192</v>
      </c>
      <c r="W585" t="s">
        <v>14</v>
      </c>
      <c r="X585" s="7">
        <v>45378</v>
      </c>
      <c r="Y585" s="7">
        <v>45414</v>
      </c>
      <c r="Z585" s="7">
        <v>45433</v>
      </c>
      <c r="AA585" t="s">
        <v>0</v>
      </c>
      <c r="AB585" s="2">
        <v>431303.72</v>
      </c>
      <c r="AC585" s="2">
        <v>431303.72</v>
      </c>
      <c r="AD585" s="2" t="s">
        <v>18</v>
      </c>
      <c r="AE585" s="2">
        <v>467799.3</v>
      </c>
      <c r="AF585" s="2">
        <v>467799.3</v>
      </c>
      <c r="AG585">
        <v>1.0838041</v>
      </c>
      <c r="AH585" s="18"/>
      <c r="AI585" t="s">
        <v>88</v>
      </c>
      <c r="AJ585" t="s">
        <v>89</v>
      </c>
      <c r="AN585" s="18"/>
      <c r="AQ585" s="18"/>
      <c r="AR585" s="18"/>
      <c r="AS585" s="2"/>
      <c r="AT585" t="s">
        <v>90</v>
      </c>
      <c r="AU585" t="s">
        <v>91</v>
      </c>
      <c r="AV585" t="s">
        <v>90</v>
      </c>
      <c r="AW585" s="18">
        <v>1.0388999999999999</v>
      </c>
      <c r="AX585" s="13">
        <v>1</v>
      </c>
      <c r="AY585" s="11"/>
    </row>
    <row r="586" spans="1:51" hidden="1" x14ac:dyDescent="0.35">
      <c r="A586" s="14" t="str">
        <f>MatriceN[[#This Row],[ifrs_qualification]]&amp;"_"&amp;MatriceN[[#This Row],[underlying_nature]]</f>
        <v>ND_OTHER</v>
      </c>
      <c r="B586" s="17" t="s">
        <v>113</v>
      </c>
      <c r="C586" s="17">
        <v>5380727</v>
      </c>
      <c r="D586" s="17" t="s">
        <v>79</v>
      </c>
      <c r="E586" s="17" t="s">
        <v>184</v>
      </c>
      <c r="F586" s="17">
        <v>0</v>
      </c>
      <c r="G586" s="17">
        <v>1192.4499999999998</v>
      </c>
      <c r="H586" s="17">
        <v>0</v>
      </c>
      <c r="I586" s="17">
        <v>0</v>
      </c>
      <c r="J586" s="17">
        <v>0</v>
      </c>
      <c r="K586" s="10"/>
      <c r="L586" s="10"/>
      <c r="M586">
        <v>9300</v>
      </c>
      <c r="N586" t="s">
        <v>1</v>
      </c>
      <c r="O586" t="s">
        <v>81</v>
      </c>
      <c r="P586" t="s">
        <v>82</v>
      </c>
      <c r="Q586">
        <v>5380727</v>
      </c>
      <c r="R586" t="s">
        <v>136</v>
      </c>
      <c r="S586" t="s">
        <v>95</v>
      </c>
      <c r="T586" t="s">
        <v>116</v>
      </c>
      <c r="U586" t="s">
        <v>191</v>
      </c>
      <c r="V586" t="s">
        <v>192</v>
      </c>
      <c r="W586" t="s">
        <v>14</v>
      </c>
      <c r="X586" s="7">
        <v>45378</v>
      </c>
      <c r="Y586" s="7">
        <v>45418</v>
      </c>
      <c r="Z586" s="7">
        <v>45433</v>
      </c>
      <c r="AA586" t="s">
        <v>0</v>
      </c>
      <c r="AB586" s="2">
        <v>146301.75</v>
      </c>
      <c r="AC586" s="2">
        <v>146301.75</v>
      </c>
      <c r="AD586" s="2" t="s">
        <v>18</v>
      </c>
      <c r="AE586" s="2">
        <v>158637.32999999999</v>
      </c>
      <c r="AF586" s="2">
        <v>158637.32999999999</v>
      </c>
      <c r="AG586">
        <v>1.0836743</v>
      </c>
      <c r="AH586" s="18"/>
      <c r="AI586" t="s">
        <v>88</v>
      </c>
      <c r="AJ586" t="s">
        <v>89</v>
      </c>
      <c r="AN586" s="18"/>
      <c r="AQ586" s="18"/>
      <c r="AR586" s="18"/>
      <c r="AS586" s="2"/>
      <c r="AT586" t="s">
        <v>90</v>
      </c>
      <c r="AU586" t="s">
        <v>91</v>
      </c>
      <c r="AV586" t="s">
        <v>90</v>
      </c>
      <c r="AW586" s="18">
        <v>1.0388999999999999</v>
      </c>
      <c r="AX586" s="13">
        <v>1</v>
      </c>
      <c r="AY586" s="11"/>
    </row>
    <row r="587" spans="1:51" hidden="1" x14ac:dyDescent="0.35">
      <c r="A587" s="14" t="str">
        <f>MatriceN[[#This Row],[ifrs_qualification]]&amp;"_"&amp;MatriceN[[#This Row],[underlying_nature]]</f>
        <v>ND_FINANCING</v>
      </c>
      <c r="B587" s="17" t="s">
        <v>113</v>
      </c>
      <c r="C587" s="17">
        <v>5381890</v>
      </c>
      <c r="D587" s="17" t="s">
        <v>79</v>
      </c>
      <c r="E587" s="17" t="s">
        <v>114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0"/>
      <c r="L587" s="10"/>
      <c r="M587">
        <v>9300</v>
      </c>
      <c r="N587" t="s">
        <v>1</v>
      </c>
      <c r="O587" t="s">
        <v>81</v>
      </c>
      <c r="P587" t="s">
        <v>82</v>
      </c>
      <c r="Q587">
        <v>5381890</v>
      </c>
      <c r="R587" t="s">
        <v>115</v>
      </c>
      <c r="S587" t="s">
        <v>93</v>
      </c>
      <c r="T587" t="s">
        <v>116</v>
      </c>
      <c r="U587" t="s">
        <v>117</v>
      </c>
      <c r="V587" t="s">
        <v>118</v>
      </c>
      <c r="W587">
        <v>8101</v>
      </c>
      <c r="X587" s="7">
        <v>45379</v>
      </c>
      <c r="Y587" s="7">
        <v>45379</v>
      </c>
      <c r="Z587" s="7">
        <v>45384</v>
      </c>
      <c r="AA587" t="s">
        <v>24</v>
      </c>
      <c r="AB587" s="2">
        <v>102654000</v>
      </c>
      <c r="AC587" s="2">
        <v>102654000</v>
      </c>
      <c r="AD587" s="2" t="s">
        <v>0</v>
      </c>
      <c r="AE587" s="2">
        <v>119949409.38</v>
      </c>
      <c r="AF587" s="2">
        <v>119949409.38</v>
      </c>
      <c r="AG587">
        <v>0.85568129999999998</v>
      </c>
      <c r="AH587" s="18"/>
      <c r="AI587" t="s">
        <v>88</v>
      </c>
      <c r="AJ587" t="s">
        <v>89</v>
      </c>
      <c r="AN587" s="18"/>
      <c r="AQ587" s="18"/>
      <c r="AR587" s="18"/>
      <c r="AS587" s="2"/>
      <c r="AT587" t="s">
        <v>90</v>
      </c>
      <c r="AU587" t="s">
        <v>91</v>
      </c>
      <c r="AV587" t="s">
        <v>90</v>
      </c>
      <c r="AW587" s="18">
        <v>0.82918000000000003</v>
      </c>
      <c r="AX587" s="13">
        <v>1</v>
      </c>
      <c r="AY587" s="11"/>
    </row>
    <row r="588" spans="1:51" hidden="1" x14ac:dyDescent="0.35">
      <c r="A588" s="14" t="str">
        <f>MatriceN[[#This Row],[ifrs_qualification]]&amp;"_"&amp;MatriceN[[#This Row],[underlying_nature]]</f>
        <v>ND_TRANSLAT</v>
      </c>
      <c r="B588" s="17" t="s">
        <v>146</v>
      </c>
      <c r="C588" s="17">
        <v>5382024</v>
      </c>
      <c r="D588" s="17" t="s">
        <v>79</v>
      </c>
      <c r="E588" s="17" t="s">
        <v>80</v>
      </c>
      <c r="F588" s="17">
        <v>0</v>
      </c>
      <c r="G588" s="17">
        <v>279056.98</v>
      </c>
      <c r="H588" s="17">
        <v>0</v>
      </c>
      <c r="I588" s="17">
        <v>0</v>
      </c>
      <c r="J588" s="17">
        <v>0</v>
      </c>
      <c r="K588" s="10"/>
      <c r="L588" s="10"/>
      <c r="M588">
        <v>9300</v>
      </c>
      <c r="N588" t="s">
        <v>1</v>
      </c>
      <c r="O588" t="s">
        <v>81</v>
      </c>
      <c r="P588" t="s">
        <v>82</v>
      </c>
      <c r="Q588">
        <v>5382024</v>
      </c>
      <c r="R588" t="s">
        <v>147</v>
      </c>
      <c r="S588" t="s">
        <v>93</v>
      </c>
      <c r="T588" t="s">
        <v>85</v>
      </c>
      <c r="U588" t="s">
        <v>168</v>
      </c>
      <c r="W588" t="s">
        <v>3</v>
      </c>
      <c r="X588" s="7">
        <v>45379</v>
      </c>
      <c r="Y588" s="7">
        <v>45387</v>
      </c>
      <c r="Z588" s="7">
        <v>45476</v>
      </c>
      <c r="AA588" t="s">
        <v>18</v>
      </c>
      <c r="AB588" s="2">
        <v>39211700</v>
      </c>
      <c r="AC588" s="2">
        <v>39211700</v>
      </c>
      <c r="AD588" s="2" t="s">
        <v>0</v>
      </c>
      <c r="AE588" s="2">
        <v>36247941.439999998</v>
      </c>
      <c r="AF588" s="2">
        <v>36247941.439999998</v>
      </c>
      <c r="AG588">
        <v>1.0778038999999999</v>
      </c>
      <c r="AH588" s="18"/>
      <c r="AI588" t="s">
        <v>88</v>
      </c>
      <c r="AJ588" t="s">
        <v>89</v>
      </c>
      <c r="AN588" s="18"/>
      <c r="AQ588" s="18"/>
      <c r="AR588" s="18"/>
      <c r="AS588" s="2"/>
      <c r="AT588" t="s">
        <v>90</v>
      </c>
      <c r="AU588" t="s">
        <v>91</v>
      </c>
      <c r="AV588" t="s">
        <v>151</v>
      </c>
      <c r="AW588" s="18">
        <v>1.0388999999999999</v>
      </c>
      <c r="AX588" s="13">
        <v>1</v>
      </c>
      <c r="AY588" s="11"/>
    </row>
    <row r="589" spans="1:51" hidden="1" x14ac:dyDescent="0.35">
      <c r="A589" s="14" t="str">
        <f>MatriceN[[#This Row],[ifrs_qualification]]&amp;"_"&amp;MatriceN[[#This Row],[underlying_nature]]</f>
        <v>ND_TRANSLAT</v>
      </c>
      <c r="B589" s="17" t="s">
        <v>146</v>
      </c>
      <c r="C589" s="17">
        <v>5382025</v>
      </c>
      <c r="D589" s="17" t="s">
        <v>79</v>
      </c>
      <c r="E589" s="17" t="s">
        <v>80</v>
      </c>
      <c r="F589" s="17">
        <v>0</v>
      </c>
      <c r="G589" s="17">
        <v>355833.81</v>
      </c>
      <c r="H589" s="17">
        <v>0</v>
      </c>
      <c r="I589" s="17">
        <v>0</v>
      </c>
      <c r="J589" s="17">
        <v>0</v>
      </c>
      <c r="K589" s="10"/>
      <c r="L589" s="10"/>
      <c r="M589">
        <v>9300</v>
      </c>
      <c r="N589" t="s">
        <v>1</v>
      </c>
      <c r="O589" t="s">
        <v>81</v>
      </c>
      <c r="P589" t="s">
        <v>82</v>
      </c>
      <c r="Q589">
        <v>5382025</v>
      </c>
      <c r="R589" t="s">
        <v>147</v>
      </c>
      <c r="S589" t="s">
        <v>93</v>
      </c>
      <c r="T589" t="s">
        <v>85</v>
      </c>
      <c r="U589" t="s">
        <v>102</v>
      </c>
      <c r="W589" t="s">
        <v>103</v>
      </c>
      <c r="X589" s="7">
        <v>45379</v>
      </c>
      <c r="Y589" s="7">
        <v>45387</v>
      </c>
      <c r="Z589" s="7">
        <v>45476</v>
      </c>
      <c r="AA589" t="s">
        <v>18</v>
      </c>
      <c r="AB589" s="2">
        <v>50000000</v>
      </c>
      <c r="AC589" s="2">
        <v>50000000</v>
      </c>
      <c r="AD589" s="2" t="s">
        <v>0</v>
      </c>
      <c r="AE589" s="2">
        <v>46221746.609999999</v>
      </c>
      <c r="AF589" s="2">
        <v>46221746.609999999</v>
      </c>
      <c r="AG589">
        <v>1.0777836000000001</v>
      </c>
      <c r="AH589" s="18"/>
      <c r="AI589" t="s">
        <v>88</v>
      </c>
      <c r="AJ589" t="s">
        <v>89</v>
      </c>
      <c r="AN589" s="18"/>
      <c r="AQ589" s="18"/>
      <c r="AR589" s="18"/>
      <c r="AS589" s="2"/>
      <c r="AT589" t="s">
        <v>90</v>
      </c>
      <c r="AU589" t="s">
        <v>91</v>
      </c>
      <c r="AV589" t="s">
        <v>151</v>
      </c>
      <c r="AW589" s="18">
        <v>1.0388999999999999</v>
      </c>
      <c r="AX589" s="13">
        <v>1</v>
      </c>
      <c r="AY589" s="11"/>
    </row>
    <row r="590" spans="1:51" hidden="1" x14ac:dyDescent="0.35">
      <c r="A590" s="14" t="str">
        <f>MatriceN[[#This Row],[ifrs_qualification]]&amp;"_"&amp;MatriceN[[#This Row],[underlying_nature]]</f>
        <v>ND_FINANCING</v>
      </c>
      <c r="B590" s="17" t="s">
        <v>113</v>
      </c>
      <c r="C590" s="17">
        <v>5384602</v>
      </c>
      <c r="D590" s="17" t="s">
        <v>79</v>
      </c>
      <c r="E590" s="17" t="s">
        <v>114</v>
      </c>
      <c r="F590" s="17">
        <v>0</v>
      </c>
      <c r="G590" s="17">
        <v>-279888.57</v>
      </c>
      <c r="H590" s="17">
        <v>0</v>
      </c>
      <c r="I590" s="17">
        <v>0</v>
      </c>
      <c r="J590" s="17">
        <v>0</v>
      </c>
      <c r="K590" s="10"/>
      <c r="L590" s="10"/>
      <c r="M590">
        <v>9300</v>
      </c>
      <c r="N590" t="s">
        <v>1</v>
      </c>
      <c r="O590" t="s">
        <v>81</v>
      </c>
      <c r="P590" t="s">
        <v>82</v>
      </c>
      <c r="Q590">
        <v>5384602</v>
      </c>
      <c r="R590" t="s">
        <v>115</v>
      </c>
      <c r="S590" t="s">
        <v>93</v>
      </c>
      <c r="T590" t="s">
        <v>116</v>
      </c>
      <c r="U590" t="s">
        <v>117</v>
      </c>
      <c r="V590" t="s">
        <v>118</v>
      </c>
      <c r="W590">
        <v>8101</v>
      </c>
      <c r="X590" s="7">
        <v>45384</v>
      </c>
      <c r="Y590" s="7">
        <v>45384</v>
      </c>
      <c r="Z590" s="7">
        <v>45385</v>
      </c>
      <c r="AA590" t="s">
        <v>24</v>
      </c>
      <c r="AB590" s="2">
        <v>101053818.98</v>
      </c>
      <c r="AC590" s="2">
        <v>101053818.98</v>
      </c>
      <c r="AD590" s="2" t="s">
        <v>0</v>
      </c>
      <c r="AE590" s="2">
        <v>118169321.73999999</v>
      </c>
      <c r="AF590" s="2">
        <v>118169321.73999999</v>
      </c>
      <c r="AG590">
        <v>0.85513229999999996</v>
      </c>
      <c r="AH590" s="18"/>
      <c r="AI590" t="s">
        <v>88</v>
      </c>
      <c r="AJ590" t="s">
        <v>89</v>
      </c>
      <c r="AN590" s="18"/>
      <c r="AQ590" s="18"/>
      <c r="AR590" s="18"/>
      <c r="AS590" s="2"/>
      <c r="AT590" t="s">
        <v>90</v>
      </c>
      <c r="AU590" t="s">
        <v>91</v>
      </c>
      <c r="AV590" t="s">
        <v>90</v>
      </c>
      <c r="AW590" s="18">
        <v>0.82918000000000003</v>
      </c>
      <c r="AX590" s="13">
        <v>1</v>
      </c>
      <c r="AY590" s="11"/>
    </row>
    <row r="591" spans="1:51" hidden="1" x14ac:dyDescent="0.35">
      <c r="A591" s="14" t="str">
        <f>MatriceN[[#This Row],[ifrs_qualification]]&amp;"_"&amp;MatriceN[[#This Row],[underlying_nature]]</f>
        <v>ND_FINANCING</v>
      </c>
      <c r="B591" s="17" t="s">
        <v>113</v>
      </c>
      <c r="C591" s="17">
        <v>5384836</v>
      </c>
      <c r="D591" s="17" t="s">
        <v>79</v>
      </c>
      <c r="E591" s="17" t="s">
        <v>167</v>
      </c>
      <c r="F591" s="17">
        <v>0</v>
      </c>
      <c r="G591" s="17">
        <v>222538.33999999997</v>
      </c>
      <c r="H591" s="17">
        <v>0</v>
      </c>
      <c r="I591" s="17">
        <v>0</v>
      </c>
      <c r="J591" s="17">
        <v>0</v>
      </c>
      <c r="K591" s="10"/>
      <c r="L591" s="10"/>
      <c r="M591">
        <v>9300</v>
      </c>
      <c r="N591" t="s">
        <v>1</v>
      </c>
      <c r="O591" t="s">
        <v>81</v>
      </c>
      <c r="P591" t="s">
        <v>82</v>
      </c>
      <c r="Q591">
        <v>5384836</v>
      </c>
      <c r="R591" t="s">
        <v>115</v>
      </c>
      <c r="S591" t="s">
        <v>95</v>
      </c>
      <c r="T591" t="s">
        <v>85</v>
      </c>
      <c r="U591" t="s">
        <v>251</v>
      </c>
      <c r="W591" t="s">
        <v>252</v>
      </c>
      <c r="X591" s="7">
        <v>45384</v>
      </c>
      <c r="Y591" s="7">
        <v>45385</v>
      </c>
      <c r="Z591" s="7">
        <v>45481</v>
      </c>
      <c r="AA591" t="s">
        <v>0</v>
      </c>
      <c r="AB591" s="2">
        <v>46267550.439999998</v>
      </c>
      <c r="AC591" s="2">
        <v>46267550.439999998</v>
      </c>
      <c r="AD591" s="2" t="s">
        <v>18</v>
      </c>
      <c r="AE591" s="2">
        <v>50000000</v>
      </c>
      <c r="AF591" s="2">
        <v>50000000</v>
      </c>
      <c r="AG591">
        <v>1.0763699</v>
      </c>
      <c r="AH591" s="18"/>
      <c r="AI591" t="s">
        <v>88</v>
      </c>
      <c r="AJ591" t="s">
        <v>89</v>
      </c>
      <c r="AN591" s="18"/>
      <c r="AQ591" s="18"/>
      <c r="AR591" s="18"/>
      <c r="AS591" s="2"/>
      <c r="AT591" t="s">
        <v>90</v>
      </c>
      <c r="AU591" t="s">
        <v>91</v>
      </c>
      <c r="AV591" t="s">
        <v>90</v>
      </c>
      <c r="AW591" s="18">
        <v>1.0388999999999999</v>
      </c>
      <c r="AX591" s="13">
        <v>1</v>
      </c>
      <c r="AY591" s="11"/>
    </row>
    <row r="592" spans="1:51" hidden="1" x14ac:dyDescent="0.35">
      <c r="A592" s="14" t="str">
        <f>MatriceN[[#This Row],[ifrs_qualification]]&amp;"_"&amp;MatriceN[[#This Row],[underlying_nature]]</f>
        <v>ND_FINANCING</v>
      </c>
      <c r="B592" s="17" t="s">
        <v>113</v>
      </c>
      <c r="C592" s="17">
        <v>5387251</v>
      </c>
      <c r="D592" s="17" t="s">
        <v>79</v>
      </c>
      <c r="E592" s="17" t="s">
        <v>114</v>
      </c>
      <c r="F592" s="17">
        <v>0</v>
      </c>
      <c r="G592" s="17">
        <v>-106845.91</v>
      </c>
      <c r="H592" s="17">
        <v>0</v>
      </c>
      <c r="I592" s="17">
        <v>0</v>
      </c>
      <c r="J592" s="17">
        <v>0</v>
      </c>
      <c r="K592" s="10"/>
      <c r="L592" s="10"/>
      <c r="M592">
        <v>9300</v>
      </c>
      <c r="N592" t="s">
        <v>1</v>
      </c>
      <c r="O592" t="s">
        <v>81</v>
      </c>
      <c r="P592" t="s">
        <v>82</v>
      </c>
      <c r="Q592">
        <v>5387251</v>
      </c>
      <c r="R592" t="s">
        <v>115</v>
      </c>
      <c r="S592" t="s">
        <v>93</v>
      </c>
      <c r="T592" t="s">
        <v>116</v>
      </c>
      <c r="U592" t="s">
        <v>117</v>
      </c>
      <c r="V592" t="s">
        <v>118</v>
      </c>
      <c r="W592">
        <v>8101</v>
      </c>
      <c r="X592" s="7">
        <v>45385</v>
      </c>
      <c r="Y592" s="7">
        <v>45385</v>
      </c>
      <c r="Z592" s="7">
        <v>45386</v>
      </c>
      <c r="AA592" t="s">
        <v>24</v>
      </c>
      <c r="AB592" s="2">
        <v>104753818.98</v>
      </c>
      <c r="AC592" s="2">
        <v>104753818.98</v>
      </c>
      <c r="AD592" s="2" t="s">
        <v>0</v>
      </c>
      <c r="AE592" s="2">
        <v>122314213.79000001</v>
      </c>
      <c r="AF592" s="2">
        <v>122314213.79000001</v>
      </c>
      <c r="AG592">
        <v>0.8564041</v>
      </c>
      <c r="AH592" s="18"/>
      <c r="AI592" t="s">
        <v>88</v>
      </c>
      <c r="AJ592" t="s">
        <v>89</v>
      </c>
      <c r="AN592" s="18"/>
      <c r="AQ592" s="18"/>
      <c r="AR592" s="18"/>
      <c r="AS592" s="2"/>
      <c r="AT592" t="s">
        <v>90</v>
      </c>
      <c r="AU592" t="s">
        <v>91</v>
      </c>
      <c r="AV592" t="s">
        <v>90</v>
      </c>
      <c r="AW592" s="18">
        <v>0.82918000000000003</v>
      </c>
      <c r="AX592" s="13">
        <v>1</v>
      </c>
      <c r="AY592" s="11"/>
    </row>
    <row r="593" spans="1:51" hidden="1" x14ac:dyDescent="0.35">
      <c r="A593" s="14" t="str">
        <f>MatriceN[[#This Row],[ifrs_qualification]]&amp;"_"&amp;MatriceN[[#This Row],[underlying_nature]]</f>
        <v>ND_FINANCING</v>
      </c>
      <c r="B593" s="17" t="s">
        <v>113</v>
      </c>
      <c r="C593" s="17">
        <v>5389536</v>
      </c>
      <c r="D593" s="17" t="s">
        <v>79</v>
      </c>
      <c r="E593" s="17" t="s">
        <v>114</v>
      </c>
      <c r="F593" s="17">
        <v>0</v>
      </c>
      <c r="G593" s="17">
        <v>23066.589999999997</v>
      </c>
      <c r="H593" s="17">
        <v>0</v>
      </c>
      <c r="I593" s="17">
        <v>0</v>
      </c>
      <c r="J593" s="17">
        <v>0</v>
      </c>
      <c r="K593" s="10"/>
      <c r="L593" s="10"/>
      <c r="M593">
        <v>9300</v>
      </c>
      <c r="N593" t="s">
        <v>1</v>
      </c>
      <c r="O593" t="s">
        <v>81</v>
      </c>
      <c r="P593" t="s">
        <v>82</v>
      </c>
      <c r="Q593">
        <v>5389536</v>
      </c>
      <c r="R593" t="s">
        <v>115</v>
      </c>
      <c r="S593" t="s">
        <v>93</v>
      </c>
      <c r="T593" t="s">
        <v>116</v>
      </c>
      <c r="U593" t="s">
        <v>117</v>
      </c>
      <c r="V593" t="s">
        <v>118</v>
      </c>
      <c r="W593">
        <v>8101</v>
      </c>
      <c r="X593" s="7">
        <v>45386</v>
      </c>
      <c r="Y593" s="7">
        <v>45386</v>
      </c>
      <c r="Z593" s="7">
        <v>45387</v>
      </c>
      <c r="AA593" t="s">
        <v>24</v>
      </c>
      <c r="AB593" s="2">
        <v>113153818.98</v>
      </c>
      <c r="AC593" s="2">
        <v>113153818.98</v>
      </c>
      <c r="AD593" s="2" t="s">
        <v>0</v>
      </c>
      <c r="AE593" s="2">
        <v>131942265.67</v>
      </c>
      <c r="AF593" s="2">
        <v>131942265.67</v>
      </c>
      <c r="AG593">
        <v>0.85757269999999997</v>
      </c>
      <c r="AH593" s="18"/>
      <c r="AI593" t="s">
        <v>88</v>
      </c>
      <c r="AJ593" t="s">
        <v>89</v>
      </c>
      <c r="AN593" s="18"/>
      <c r="AQ593" s="18"/>
      <c r="AR593" s="18"/>
      <c r="AS593" s="2"/>
      <c r="AT593" t="s">
        <v>90</v>
      </c>
      <c r="AU593" t="s">
        <v>91</v>
      </c>
      <c r="AV593" t="s">
        <v>90</v>
      </c>
      <c r="AW593" s="18">
        <v>0.82918000000000003</v>
      </c>
      <c r="AX593" s="13">
        <v>1</v>
      </c>
      <c r="AY593" s="11"/>
    </row>
    <row r="594" spans="1:51" hidden="1" x14ac:dyDescent="0.35">
      <c r="A594" s="14" t="str">
        <f>MatriceN[[#This Row],[ifrs_qualification]]&amp;"_"&amp;MatriceN[[#This Row],[underlying_nature]]</f>
        <v>ND_FINANCING</v>
      </c>
      <c r="B594" s="17" t="s">
        <v>113</v>
      </c>
      <c r="C594" s="17">
        <v>5391549</v>
      </c>
      <c r="D594" s="17" t="s">
        <v>79</v>
      </c>
      <c r="E594" s="17" t="s">
        <v>114</v>
      </c>
      <c r="F594" s="17">
        <v>0</v>
      </c>
      <c r="G594" s="17">
        <v>-34755.009999999995</v>
      </c>
      <c r="H594" s="17">
        <v>0</v>
      </c>
      <c r="I594" s="17">
        <v>0</v>
      </c>
      <c r="J594" s="17">
        <v>0</v>
      </c>
      <c r="K594" s="10"/>
      <c r="L594" s="10"/>
      <c r="M594">
        <v>9300</v>
      </c>
      <c r="N594" t="s">
        <v>1</v>
      </c>
      <c r="O594" t="s">
        <v>81</v>
      </c>
      <c r="P594" t="s">
        <v>82</v>
      </c>
      <c r="Q594">
        <v>5391549</v>
      </c>
      <c r="R594" t="s">
        <v>115</v>
      </c>
      <c r="S594" t="s">
        <v>93</v>
      </c>
      <c r="T594" t="s">
        <v>116</v>
      </c>
      <c r="U594" t="s">
        <v>117</v>
      </c>
      <c r="V594" t="s">
        <v>118</v>
      </c>
      <c r="W594">
        <v>8101</v>
      </c>
      <c r="X594" s="7">
        <v>45387</v>
      </c>
      <c r="Y594" s="7">
        <v>45387</v>
      </c>
      <c r="Z594" s="7">
        <v>45390</v>
      </c>
      <c r="AA594" t="s">
        <v>24</v>
      </c>
      <c r="AB594" s="2">
        <v>116253818.98</v>
      </c>
      <c r="AC594" s="2">
        <v>116253818.98</v>
      </c>
      <c r="AD594" s="2" t="s">
        <v>0</v>
      </c>
      <c r="AE594" s="2">
        <v>135557000.25999999</v>
      </c>
      <c r="AF594" s="2">
        <v>135557000.25999999</v>
      </c>
      <c r="AG594">
        <v>0.85757269999999997</v>
      </c>
      <c r="AH594" s="18"/>
      <c r="AI594" t="s">
        <v>88</v>
      </c>
      <c r="AJ594" t="s">
        <v>89</v>
      </c>
      <c r="AN594" s="18"/>
      <c r="AQ594" s="18"/>
      <c r="AR594" s="18"/>
      <c r="AS594" s="2"/>
      <c r="AT594" t="s">
        <v>90</v>
      </c>
      <c r="AU594" t="s">
        <v>91</v>
      </c>
      <c r="AV594" t="s">
        <v>90</v>
      </c>
      <c r="AW594" s="18">
        <v>0.82918000000000003</v>
      </c>
      <c r="AX594" s="13">
        <v>1</v>
      </c>
      <c r="AY594" s="11"/>
    </row>
    <row r="595" spans="1:51" hidden="1" x14ac:dyDescent="0.35">
      <c r="A595" s="14" t="str">
        <f>MatriceN[[#This Row],[ifrs_qualification]]&amp;"_"&amp;MatriceN[[#This Row],[underlying_nature]]</f>
        <v>ND_OTHER</v>
      </c>
      <c r="B595" s="17" t="s">
        <v>113</v>
      </c>
      <c r="C595" s="17">
        <v>5391718</v>
      </c>
      <c r="D595" s="17" t="s">
        <v>79</v>
      </c>
      <c r="E595" s="17" t="s">
        <v>114</v>
      </c>
      <c r="F595" s="17">
        <v>0</v>
      </c>
      <c r="G595" s="17">
        <v>23651.3</v>
      </c>
      <c r="H595" s="17">
        <v>0</v>
      </c>
      <c r="I595" s="17">
        <v>0</v>
      </c>
      <c r="J595" s="17">
        <v>0</v>
      </c>
      <c r="K595" s="10"/>
      <c r="L595" s="10"/>
      <c r="M595">
        <v>9300</v>
      </c>
      <c r="N595" t="s">
        <v>1</v>
      </c>
      <c r="O595" t="s">
        <v>81</v>
      </c>
      <c r="P595" t="s">
        <v>82</v>
      </c>
      <c r="Q595">
        <v>5391718</v>
      </c>
      <c r="R595" t="s">
        <v>136</v>
      </c>
      <c r="S595" t="s">
        <v>93</v>
      </c>
      <c r="T595" t="s">
        <v>85</v>
      </c>
      <c r="U595" t="s">
        <v>148</v>
      </c>
      <c r="W595" t="s">
        <v>149</v>
      </c>
      <c r="X595" s="7">
        <v>45387</v>
      </c>
      <c r="Y595" s="7">
        <v>45390</v>
      </c>
      <c r="Z595" s="7">
        <v>45392</v>
      </c>
      <c r="AA595" t="s">
        <v>143</v>
      </c>
      <c r="AB595" s="2">
        <v>24049422.920000002</v>
      </c>
      <c r="AC595" s="2">
        <v>24049422.920000002</v>
      </c>
      <c r="AD595" s="2" t="s">
        <v>0</v>
      </c>
      <c r="AE595" s="2">
        <v>3064527.23</v>
      </c>
      <c r="AF595" s="2">
        <v>3064527.23</v>
      </c>
      <c r="AG595">
        <v>7.8468960000000001</v>
      </c>
      <c r="AH595" s="18"/>
      <c r="AI595" t="s">
        <v>88</v>
      </c>
      <c r="AJ595" t="s">
        <v>89</v>
      </c>
      <c r="AN595" s="18"/>
      <c r="AQ595" s="18"/>
      <c r="AR595" s="18"/>
      <c r="AS595" s="2"/>
      <c r="AT595" t="s">
        <v>90</v>
      </c>
      <c r="AU595" t="s">
        <v>91</v>
      </c>
      <c r="AV595" t="s">
        <v>90</v>
      </c>
      <c r="AW595" s="18">
        <v>7.6010999999999997</v>
      </c>
      <c r="AX595" s="13">
        <v>1</v>
      </c>
      <c r="AY595" s="11"/>
    </row>
    <row r="596" spans="1:51" hidden="1" x14ac:dyDescent="0.35">
      <c r="A596" s="14" t="str">
        <f>MatriceN[[#This Row],[ifrs_qualification]]&amp;"_"&amp;MatriceN[[#This Row],[underlying_nature]]</f>
        <v>ND_OTHER</v>
      </c>
      <c r="B596" s="17" t="s">
        <v>113</v>
      </c>
      <c r="C596" s="17">
        <v>5391720</v>
      </c>
      <c r="D596" s="17" t="s">
        <v>79</v>
      </c>
      <c r="E596" s="17" t="s">
        <v>184</v>
      </c>
      <c r="F596" s="17">
        <v>0</v>
      </c>
      <c r="G596" s="17">
        <v>-23651.3</v>
      </c>
      <c r="H596" s="17">
        <v>0</v>
      </c>
      <c r="I596" s="17">
        <v>0</v>
      </c>
      <c r="J596" s="17">
        <v>0</v>
      </c>
      <c r="K596" s="10"/>
      <c r="L596" s="10"/>
      <c r="M596">
        <v>9300</v>
      </c>
      <c r="N596" t="s">
        <v>1</v>
      </c>
      <c r="O596" t="s">
        <v>81</v>
      </c>
      <c r="P596" t="s">
        <v>82</v>
      </c>
      <c r="Q596">
        <v>5391720</v>
      </c>
      <c r="R596" t="s">
        <v>136</v>
      </c>
      <c r="S596" t="s">
        <v>95</v>
      </c>
      <c r="T596" t="s">
        <v>116</v>
      </c>
      <c r="U596" t="s">
        <v>144</v>
      </c>
      <c r="V596" t="s">
        <v>145</v>
      </c>
      <c r="W596">
        <v>8088</v>
      </c>
      <c r="X596" s="7">
        <v>45387</v>
      </c>
      <c r="Y596" s="7">
        <v>45390</v>
      </c>
      <c r="Z596" s="7">
        <v>45392</v>
      </c>
      <c r="AA596" t="s">
        <v>0</v>
      </c>
      <c r="AB596" s="2">
        <v>3064527.23</v>
      </c>
      <c r="AC596" s="2">
        <v>3064527.23</v>
      </c>
      <c r="AD596" s="2" t="s">
        <v>143</v>
      </c>
      <c r="AE596" s="2">
        <v>24049422.920000002</v>
      </c>
      <c r="AF596" s="2">
        <v>24049422.920000002</v>
      </c>
      <c r="AG596">
        <v>7.8468960000000001</v>
      </c>
      <c r="AH596" s="18"/>
      <c r="AI596" t="s">
        <v>88</v>
      </c>
      <c r="AJ596" t="s">
        <v>89</v>
      </c>
      <c r="AN596" s="18"/>
      <c r="AQ596" s="18"/>
      <c r="AR596" s="18"/>
      <c r="AS596" s="2"/>
      <c r="AT596" t="s">
        <v>90</v>
      </c>
      <c r="AU596" t="s">
        <v>91</v>
      </c>
      <c r="AV596" t="s">
        <v>90</v>
      </c>
      <c r="AW596" s="18">
        <v>7.6010999999999997</v>
      </c>
      <c r="AX596" s="13">
        <v>1</v>
      </c>
      <c r="AY596" s="11"/>
    </row>
    <row r="597" spans="1:51" hidden="1" x14ac:dyDescent="0.35">
      <c r="A597" s="14" t="str">
        <f>MatriceN[[#This Row],[ifrs_qualification]]&amp;"_"&amp;MatriceN[[#This Row],[underlying_nature]]</f>
        <v>ND_FINANCING</v>
      </c>
      <c r="B597" s="17" t="s">
        <v>113</v>
      </c>
      <c r="C597" s="17">
        <v>5393517</v>
      </c>
      <c r="D597" s="17" t="s">
        <v>79</v>
      </c>
      <c r="E597" s="17" t="s">
        <v>181</v>
      </c>
      <c r="F597" s="17">
        <v>0</v>
      </c>
      <c r="G597" s="17">
        <v>-3833.57</v>
      </c>
      <c r="H597" s="17">
        <v>0</v>
      </c>
      <c r="I597" s="17">
        <v>0</v>
      </c>
      <c r="J597" s="17">
        <v>0</v>
      </c>
      <c r="K597" s="10"/>
      <c r="L597" s="10"/>
      <c r="M597">
        <v>9300</v>
      </c>
      <c r="N597" t="s">
        <v>1</v>
      </c>
      <c r="O597" t="s">
        <v>81</v>
      </c>
      <c r="P597" t="s">
        <v>82</v>
      </c>
      <c r="Q597">
        <v>5393517</v>
      </c>
      <c r="R597" t="s">
        <v>115</v>
      </c>
      <c r="S597" t="s">
        <v>137</v>
      </c>
      <c r="T597" t="s">
        <v>85</v>
      </c>
      <c r="U597" t="s">
        <v>99</v>
      </c>
      <c r="W597" t="s">
        <v>25</v>
      </c>
      <c r="X597" s="7">
        <v>45387</v>
      </c>
      <c r="Y597" s="7">
        <v>45391</v>
      </c>
      <c r="Z597" s="7">
        <v>45392</v>
      </c>
      <c r="AA597" t="s">
        <v>18</v>
      </c>
      <c r="AB597" s="2">
        <v>1790000</v>
      </c>
      <c r="AC597" s="2">
        <v>1790000</v>
      </c>
      <c r="AD597" s="2" t="s">
        <v>0</v>
      </c>
      <c r="AE597" s="2">
        <v>1652020.29</v>
      </c>
      <c r="AF597" s="2">
        <v>1652020.29</v>
      </c>
      <c r="AG597">
        <v>1.08348</v>
      </c>
      <c r="AH597" s="18"/>
      <c r="AI597" t="s">
        <v>88</v>
      </c>
      <c r="AJ597" t="s">
        <v>89</v>
      </c>
      <c r="AN597" s="18"/>
      <c r="AQ597" s="18"/>
      <c r="AR597" s="18"/>
      <c r="AS597" s="2"/>
      <c r="AT597" t="s">
        <v>90</v>
      </c>
      <c r="AU597" t="s">
        <v>91</v>
      </c>
      <c r="AV597" t="s">
        <v>90</v>
      </c>
      <c r="AW597" s="18">
        <v>1.0388999999999999</v>
      </c>
      <c r="AX597" s="13">
        <v>0</v>
      </c>
      <c r="AY597" s="11"/>
    </row>
    <row r="598" spans="1:51" hidden="1" x14ac:dyDescent="0.35">
      <c r="A598" s="14" t="str">
        <f>MatriceN[[#This Row],[ifrs_qualification]]&amp;"_"&amp;MatriceN[[#This Row],[underlying_nature]]</f>
        <v>ND_FINANCING</v>
      </c>
      <c r="B598" s="17" t="s">
        <v>113</v>
      </c>
      <c r="C598" s="17">
        <v>5393729</v>
      </c>
      <c r="D598" s="17" t="s">
        <v>79</v>
      </c>
      <c r="E598" s="17" t="s">
        <v>114</v>
      </c>
      <c r="F598" s="17">
        <v>0</v>
      </c>
      <c r="G598" s="17">
        <v>205565.23</v>
      </c>
      <c r="H598" s="17">
        <v>0</v>
      </c>
      <c r="I598" s="17">
        <v>0</v>
      </c>
      <c r="J598" s="17">
        <v>0</v>
      </c>
      <c r="K598" s="10"/>
      <c r="L598" s="10"/>
      <c r="M598">
        <v>9300</v>
      </c>
      <c r="N598" t="s">
        <v>1</v>
      </c>
      <c r="O598" t="s">
        <v>81</v>
      </c>
      <c r="P598" t="s">
        <v>82</v>
      </c>
      <c r="Q598">
        <v>5393729</v>
      </c>
      <c r="R598" t="s">
        <v>115</v>
      </c>
      <c r="S598" t="s">
        <v>93</v>
      </c>
      <c r="T598" t="s">
        <v>116</v>
      </c>
      <c r="U598" t="s">
        <v>117</v>
      </c>
      <c r="V598" t="s">
        <v>118</v>
      </c>
      <c r="W598">
        <v>8101</v>
      </c>
      <c r="X598" s="7">
        <v>45390</v>
      </c>
      <c r="Y598" s="7">
        <v>45390</v>
      </c>
      <c r="Z598" s="7">
        <v>45391</v>
      </c>
      <c r="AA598" t="s">
        <v>24</v>
      </c>
      <c r="AB598" s="2">
        <v>114454000</v>
      </c>
      <c r="AC598" s="2">
        <v>114454000</v>
      </c>
      <c r="AD598" s="2" t="s">
        <v>0</v>
      </c>
      <c r="AE598" s="2">
        <v>133455018.59999999</v>
      </c>
      <c r="AF598" s="2">
        <v>133455018.59999999</v>
      </c>
      <c r="AG598">
        <v>0.85759419999999997</v>
      </c>
      <c r="AH598" s="18"/>
      <c r="AI598" t="s">
        <v>88</v>
      </c>
      <c r="AJ598" t="s">
        <v>89</v>
      </c>
      <c r="AN598" s="18"/>
      <c r="AQ598" s="18"/>
      <c r="AR598" s="18"/>
      <c r="AS598" s="2"/>
      <c r="AT598" t="s">
        <v>90</v>
      </c>
      <c r="AU598" t="s">
        <v>91</v>
      </c>
      <c r="AV598" t="s">
        <v>90</v>
      </c>
      <c r="AW598" s="18">
        <v>0.82918000000000003</v>
      </c>
      <c r="AX598" s="13">
        <v>1</v>
      </c>
      <c r="AY598" s="11"/>
    </row>
    <row r="599" spans="1:51" hidden="1" x14ac:dyDescent="0.35">
      <c r="A599" s="14" t="str">
        <f>MatriceN[[#This Row],[ifrs_qualification]]&amp;"_"&amp;MatriceN[[#This Row],[underlying_nature]]</f>
        <v>ND_TRANSLAT</v>
      </c>
      <c r="B599" s="17" t="s">
        <v>146</v>
      </c>
      <c r="C599" s="17">
        <v>5393738</v>
      </c>
      <c r="D599" s="17" t="s">
        <v>79</v>
      </c>
      <c r="E599" s="17" t="s">
        <v>80</v>
      </c>
      <c r="F599" s="17">
        <v>0</v>
      </c>
      <c r="G599" s="17">
        <v>-2258144.35</v>
      </c>
      <c r="H599" s="17">
        <v>0</v>
      </c>
      <c r="I599" s="17">
        <v>0</v>
      </c>
      <c r="J599" s="17">
        <v>0</v>
      </c>
      <c r="K599" s="10"/>
      <c r="L599" s="10"/>
      <c r="M599">
        <v>9300</v>
      </c>
      <c r="N599" t="s">
        <v>1</v>
      </c>
      <c r="O599" t="s">
        <v>81</v>
      </c>
      <c r="P599" t="s">
        <v>82</v>
      </c>
      <c r="Q599">
        <v>5393738</v>
      </c>
      <c r="R599" t="s">
        <v>147</v>
      </c>
      <c r="S599" t="s">
        <v>95</v>
      </c>
      <c r="T599" t="s">
        <v>85</v>
      </c>
      <c r="U599" t="s">
        <v>96</v>
      </c>
      <c r="W599" t="s">
        <v>2</v>
      </c>
      <c r="X599" s="7">
        <v>45390</v>
      </c>
      <c r="Y599" s="7">
        <v>45393</v>
      </c>
      <c r="Z599" s="7">
        <v>45401</v>
      </c>
      <c r="AA599" t="s">
        <v>0</v>
      </c>
      <c r="AB599" s="2">
        <v>312812892.33999997</v>
      </c>
      <c r="AC599" s="2">
        <v>312812892.33999997</v>
      </c>
      <c r="AD599" s="2" t="s">
        <v>18</v>
      </c>
      <c r="AE599" s="2">
        <v>339601250</v>
      </c>
      <c r="AF599" s="2">
        <v>339601250</v>
      </c>
      <c r="AG599">
        <v>1.0852999999999999</v>
      </c>
      <c r="AH599" s="18"/>
      <c r="AI599" t="s">
        <v>88</v>
      </c>
      <c r="AJ599" t="s">
        <v>89</v>
      </c>
      <c r="AN599" s="18"/>
      <c r="AQ599" s="18"/>
      <c r="AR599" s="18"/>
      <c r="AS599" s="2"/>
      <c r="AT599" t="s">
        <v>90</v>
      </c>
      <c r="AU599" t="s">
        <v>91</v>
      </c>
      <c r="AV599" t="s">
        <v>151</v>
      </c>
      <c r="AW599" s="18">
        <v>1.0388999999999999</v>
      </c>
      <c r="AX599" s="13">
        <v>1</v>
      </c>
      <c r="AY599" s="11"/>
    </row>
    <row r="600" spans="1:51" hidden="1" x14ac:dyDescent="0.35">
      <c r="A600" s="14" t="str">
        <f>MatriceN[[#This Row],[ifrs_qualification]]&amp;"_"&amp;MatriceN[[#This Row],[underlying_nature]]</f>
        <v>ND_TRANSLAT</v>
      </c>
      <c r="B600" s="17" t="s">
        <v>146</v>
      </c>
      <c r="C600" s="17">
        <v>5393739</v>
      </c>
      <c r="D600" s="17" t="s">
        <v>79</v>
      </c>
      <c r="E600" s="17" t="s">
        <v>80</v>
      </c>
      <c r="F600" s="17">
        <v>0</v>
      </c>
      <c r="G600" s="17">
        <v>-2258144.3500000006</v>
      </c>
      <c r="H600" s="17">
        <v>0</v>
      </c>
      <c r="I600" s="17">
        <v>0</v>
      </c>
      <c r="J600" s="17">
        <v>0</v>
      </c>
      <c r="K600" s="10"/>
      <c r="L600" s="10"/>
      <c r="M600">
        <v>9300</v>
      </c>
      <c r="N600" t="s">
        <v>1</v>
      </c>
      <c r="O600" t="s">
        <v>81</v>
      </c>
      <c r="P600" t="s">
        <v>82</v>
      </c>
      <c r="Q600">
        <v>5393739</v>
      </c>
      <c r="R600" t="s">
        <v>147</v>
      </c>
      <c r="S600" t="s">
        <v>95</v>
      </c>
      <c r="T600" t="s">
        <v>85</v>
      </c>
      <c r="U600" t="s">
        <v>99</v>
      </c>
      <c r="W600" t="s">
        <v>25</v>
      </c>
      <c r="X600" s="7">
        <v>45390</v>
      </c>
      <c r="Y600" s="7">
        <v>45393</v>
      </c>
      <c r="Z600" s="7">
        <v>45401</v>
      </c>
      <c r="AA600" t="s">
        <v>0</v>
      </c>
      <c r="AB600" s="2">
        <v>312755275.42000002</v>
      </c>
      <c r="AC600" s="2">
        <v>312755275.42000002</v>
      </c>
      <c r="AD600" s="2" t="s">
        <v>18</v>
      </c>
      <c r="AE600" s="2">
        <v>339601250</v>
      </c>
      <c r="AF600" s="2">
        <v>339601250</v>
      </c>
      <c r="AG600">
        <v>1.0854999999999999</v>
      </c>
      <c r="AH600" s="18"/>
      <c r="AI600" t="s">
        <v>88</v>
      </c>
      <c r="AJ600" t="s">
        <v>89</v>
      </c>
      <c r="AN600" s="18"/>
      <c r="AQ600" s="18"/>
      <c r="AR600" s="18"/>
      <c r="AS600" s="2"/>
      <c r="AT600" t="s">
        <v>90</v>
      </c>
      <c r="AU600" t="s">
        <v>91</v>
      </c>
      <c r="AV600" t="s">
        <v>151</v>
      </c>
      <c r="AW600" s="18">
        <v>1.0388999999999999</v>
      </c>
      <c r="AX600" s="13">
        <v>1</v>
      </c>
      <c r="AY600" s="11"/>
    </row>
    <row r="601" spans="1:51" hidden="1" x14ac:dyDescent="0.35">
      <c r="A601" s="14" t="str">
        <f>MatriceN[[#This Row],[ifrs_qualification]]&amp;"_"&amp;MatriceN[[#This Row],[underlying_nature]]</f>
        <v>ND_FINANCING</v>
      </c>
      <c r="B601" s="17" t="s">
        <v>113</v>
      </c>
      <c r="C601" s="17">
        <v>5395414</v>
      </c>
      <c r="D601" s="17" t="s">
        <v>79</v>
      </c>
      <c r="E601" s="17" t="s">
        <v>114</v>
      </c>
      <c r="F601" s="17">
        <v>0</v>
      </c>
      <c r="G601" s="17">
        <v>223761.59999999998</v>
      </c>
      <c r="H601" s="17">
        <v>0</v>
      </c>
      <c r="I601" s="17">
        <v>0</v>
      </c>
      <c r="J601" s="17">
        <v>0</v>
      </c>
      <c r="K601" s="10"/>
      <c r="L601" s="10"/>
      <c r="M601">
        <v>9300</v>
      </c>
      <c r="N601" t="s">
        <v>1</v>
      </c>
      <c r="O601" t="s">
        <v>81</v>
      </c>
      <c r="P601" t="s">
        <v>82</v>
      </c>
      <c r="Q601">
        <v>5395414</v>
      </c>
      <c r="R601" t="s">
        <v>115</v>
      </c>
      <c r="S601" t="s">
        <v>93</v>
      </c>
      <c r="T601" t="s">
        <v>116</v>
      </c>
      <c r="U601" t="s">
        <v>117</v>
      </c>
      <c r="V601" t="s">
        <v>118</v>
      </c>
      <c r="W601">
        <v>8101</v>
      </c>
      <c r="X601" s="7">
        <v>45391</v>
      </c>
      <c r="Y601" s="7">
        <v>45391</v>
      </c>
      <c r="Z601" s="7">
        <v>45392</v>
      </c>
      <c r="AA601" t="s">
        <v>24</v>
      </c>
      <c r="AB601" s="2">
        <v>110754000</v>
      </c>
      <c r="AC601" s="2">
        <v>110754000</v>
      </c>
      <c r="AD601" s="2" t="s">
        <v>0</v>
      </c>
      <c r="AE601" s="2">
        <v>129145297.73</v>
      </c>
      <c r="AF601" s="2">
        <v>129145297.73</v>
      </c>
      <c r="AG601">
        <v>0.85756429999999995</v>
      </c>
      <c r="AH601" s="18"/>
      <c r="AI601" t="s">
        <v>88</v>
      </c>
      <c r="AJ601" t="s">
        <v>89</v>
      </c>
      <c r="AN601" s="18"/>
      <c r="AQ601" s="18"/>
      <c r="AR601" s="18"/>
      <c r="AS601" s="2"/>
      <c r="AT601" t="s">
        <v>90</v>
      </c>
      <c r="AU601" t="s">
        <v>91</v>
      </c>
      <c r="AV601" t="s">
        <v>90</v>
      </c>
      <c r="AW601" s="18">
        <v>0.82918000000000003</v>
      </c>
      <c r="AX601" s="13">
        <v>1</v>
      </c>
      <c r="AY601" s="11"/>
    </row>
    <row r="602" spans="1:51" hidden="1" x14ac:dyDescent="0.35">
      <c r="A602" s="14" t="str">
        <f>MatriceN[[#This Row],[ifrs_qualification]]&amp;"_"&amp;MatriceN[[#This Row],[underlying_nature]]</f>
        <v>ND_OTHER</v>
      </c>
      <c r="B602" s="17" t="s">
        <v>78</v>
      </c>
      <c r="C602" s="17">
        <v>5395430</v>
      </c>
      <c r="D602" s="17" t="s">
        <v>79</v>
      </c>
      <c r="E602" s="17" t="s">
        <v>80</v>
      </c>
      <c r="F602" s="17">
        <v>0</v>
      </c>
      <c r="G602" s="17">
        <v>-30859.35</v>
      </c>
      <c r="H602" s="17">
        <v>0</v>
      </c>
      <c r="I602" s="17">
        <v>0</v>
      </c>
      <c r="J602" s="17">
        <v>0</v>
      </c>
      <c r="K602" s="10"/>
      <c r="L602" s="10"/>
      <c r="M602">
        <v>9300</v>
      </c>
      <c r="N602" t="s">
        <v>1</v>
      </c>
      <c r="O602" t="s">
        <v>81</v>
      </c>
      <c r="P602" t="s">
        <v>82</v>
      </c>
      <c r="Q602">
        <v>5395430</v>
      </c>
      <c r="R602" t="s">
        <v>136</v>
      </c>
      <c r="S602" t="s">
        <v>95</v>
      </c>
      <c r="T602" t="s">
        <v>116</v>
      </c>
      <c r="U602" t="s">
        <v>144</v>
      </c>
      <c r="V602" t="s">
        <v>145</v>
      </c>
      <c r="W602">
        <v>8088</v>
      </c>
      <c r="X602" s="7">
        <v>45391</v>
      </c>
      <c r="Y602" s="7">
        <v>45392</v>
      </c>
      <c r="Z602" s="7">
        <v>45394</v>
      </c>
      <c r="AA602" t="s">
        <v>0</v>
      </c>
      <c r="AB602" s="2">
        <v>3057757.34</v>
      </c>
      <c r="AC602" s="2">
        <v>3057757.34</v>
      </c>
      <c r="AD602" s="2" t="s">
        <v>143</v>
      </c>
      <c r="AE602" s="2">
        <v>24049422.920000002</v>
      </c>
      <c r="AF602" s="2">
        <v>24049422.920000002</v>
      </c>
      <c r="AG602">
        <v>7.8640283000000002</v>
      </c>
      <c r="AH602" s="18"/>
      <c r="AI602" t="s">
        <v>88</v>
      </c>
      <c r="AJ602" t="s">
        <v>89</v>
      </c>
      <c r="AN602" s="18"/>
      <c r="AQ602" s="18"/>
      <c r="AR602" s="18"/>
      <c r="AS602" s="2"/>
      <c r="AT602" t="s">
        <v>90</v>
      </c>
      <c r="AU602" t="s">
        <v>91</v>
      </c>
      <c r="AV602" t="s">
        <v>90</v>
      </c>
      <c r="AW602" s="18">
        <v>7.6010999999999997</v>
      </c>
      <c r="AX602" s="13">
        <v>1</v>
      </c>
      <c r="AY602" s="11"/>
    </row>
    <row r="603" spans="1:51" hidden="1" x14ac:dyDescent="0.35">
      <c r="A603" s="14" t="str">
        <f>MatriceN[[#This Row],[ifrs_qualification]]&amp;"_"&amp;MatriceN[[#This Row],[underlying_nature]]</f>
        <v>ND_OTHER</v>
      </c>
      <c r="B603" s="17" t="s">
        <v>113</v>
      </c>
      <c r="C603" s="17">
        <v>5395437</v>
      </c>
      <c r="D603" s="17" t="s">
        <v>79</v>
      </c>
      <c r="E603" s="17" t="s">
        <v>114</v>
      </c>
      <c r="F603" s="17">
        <v>0</v>
      </c>
      <c r="G603" s="17">
        <v>30859.35</v>
      </c>
      <c r="H603" s="17">
        <v>0</v>
      </c>
      <c r="I603" s="17">
        <v>0</v>
      </c>
      <c r="J603" s="17">
        <v>0</v>
      </c>
      <c r="K603" s="10"/>
      <c r="L603" s="10"/>
      <c r="M603">
        <v>9300</v>
      </c>
      <c r="N603" t="s">
        <v>1</v>
      </c>
      <c r="O603" t="s">
        <v>81</v>
      </c>
      <c r="P603" t="s">
        <v>82</v>
      </c>
      <c r="Q603">
        <v>5395437</v>
      </c>
      <c r="R603" t="s">
        <v>136</v>
      </c>
      <c r="S603" t="s">
        <v>93</v>
      </c>
      <c r="T603" t="s">
        <v>85</v>
      </c>
      <c r="U603" t="s">
        <v>97</v>
      </c>
      <c r="W603" t="s">
        <v>98</v>
      </c>
      <c r="X603" s="7">
        <v>45391</v>
      </c>
      <c r="Y603" s="7">
        <v>45392</v>
      </c>
      <c r="Z603" s="7">
        <v>45394</v>
      </c>
      <c r="AA603" t="s">
        <v>143</v>
      </c>
      <c r="AB603" s="2">
        <v>24049422.920000002</v>
      </c>
      <c r="AC603" s="2">
        <v>24049422.920000002</v>
      </c>
      <c r="AD603" s="2" t="s">
        <v>0</v>
      </c>
      <c r="AE603" s="2">
        <v>3057757.34</v>
      </c>
      <c r="AF603" s="2">
        <v>3057757.34</v>
      </c>
      <c r="AG603">
        <v>7.8640283000000002</v>
      </c>
      <c r="AH603" s="18"/>
      <c r="AI603" t="s">
        <v>88</v>
      </c>
      <c r="AJ603" t="s">
        <v>89</v>
      </c>
      <c r="AN603" s="18"/>
      <c r="AQ603" s="18"/>
      <c r="AR603" s="18"/>
      <c r="AS603" s="2"/>
      <c r="AT603" t="s">
        <v>90</v>
      </c>
      <c r="AU603" t="s">
        <v>91</v>
      </c>
      <c r="AV603" t="s">
        <v>90</v>
      </c>
      <c r="AW603" s="18">
        <v>7.6010999999999997</v>
      </c>
      <c r="AX603" s="13">
        <v>1</v>
      </c>
      <c r="AY603" s="11"/>
    </row>
    <row r="604" spans="1:51" hidden="1" x14ac:dyDescent="0.35">
      <c r="A604" s="14" t="str">
        <f>MatriceN[[#This Row],[ifrs_qualification]]&amp;"_"&amp;MatriceN[[#This Row],[underlying_nature]]</f>
        <v>ND_FINANCING</v>
      </c>
      <c r="B604" s="17" t="s">
        <v>113</v>
      </c>
      <c r="C604" s="17">
        <v>5396811</v>
      </c>
      <c r="D604" s="17" t="s">
        <v>79</v>
      </c>
      <c r="E604" s="17" t="s">
        <v>114</v>
      </c>
      <c r="F604" s="17">
        <v>0</v>
      </c>
      <c r="G604" s="17">
        <v>-14528.129999999997</v>
      </c>
      <c r="H604" s="17">
        <v>0</v>
      </c>
      <c r="I604" s="17">
        <v>0</v>
      </c>
      <c r="J604" s="17">
        <v>0</v>
      </c>
      <c r="K604" s="10"/>
      <c r="L604" s="10"/>
      <c r="M604">
        <v>9300</v>
      </c>
      <c r="N604" t="s">
        <v>1</v>
      </c>
      <c r="O604" t="s">
        <v>81</v>
      </c>
      <c r="P604" t="s">
        <v>82</v>
      </c>
      <c r="Q604">
        <v>5396811</v>
      </c>
      <c r="R604" t="s">
        <v>115</v>
      </c>
      <c r="S604" t="s">
        <v>93</v>
      </c>
      <c r="T604" t="s">
        <v>116</v>
      </c>
      <c r="U604" t="s">
        <v>117</v>
      </c>
      <c r="V604" t="s">
        <v>118</v>
      </c>
      <c r="W604">
        <v>8101</v>
      </c>
      <c r="X604" s="7">
        <v>45392</v>
      </c>
      <c r="Y604" s="7">
        <v>45392</v>
      </c>
      <c r="Z604" s="7">
        <v>45393</v>
      </c>
      <c r="AA604" t="s">
        <v>24</v>
      </c>
      <c r="AB604" s="2">
        <v>106254000</v>
      </c>
      <c r="AC604" s="2">
        <v>106254000</v>
      </c>
      <c r="AD604" s="2" t="s">
        <v>0</v>
      </c>
      <c r="AE604" s="2">
        <v>122758057.23999999</v>
      </c>
      <c r="AF604" s="2">
        <v>122758057.23999999</v>
      </c>
      <c r="AG604">
        <v>0.85553409999999996</v>
      </c>
      <c r="AH604" s="18"/>
      <c r="AI604" t="s">
        <v>88</v>
      </c>
      <c r="AJ604" t="s">
        <v>89</v>
      </c>
      <c r="AN604" s="18"/>
      <c r="AQ604" s="18"/>
      <c r="AR604" s="18"/>
      <c r="AS604" s="2"/>
      <c r="AT604" t="s">
        <v>90</v>
      </c>
      <c r="AU604" t="s">
        <v>91</v>
      </c>
      <c r="AV604" t="s">
        <v>90</v>
      </c>
      <c r="AW604" s="18">
        <v>0.82918000000000003</v>
      </c>
      <c r="AX604" s="13">
        <v>1</v>
      </c>
      <c r="AY604" s="11"/>
    </row>
    <row r="605" spans="1:51" hidden="1" x14ac:dyDescent="0.35">
      <c r="A605" s="14" t="str">
        <f>MatriceN[[#This Row],[ifrs_qualification]]&amp;"_"&amp;MatriceN[[#This Row],[underlying_nature]]</f>
        <v>ND_FINANCING</v>
      </c>
      <c r="B605" s="17" t="s">
        <v>113</v>
      </c>
      <c r="C605" s="17">
        <v>5396981</v>
      </c>
      <c r="D605" s="17" t="s">
        <v>79</v>
      </c>
      <c r="E605" s="17" t="s">
        <v>114</v>
      </c>
      <c r="F605" s="17">
        <v>0</v>
      </c>
      <c r="G605" s="17">
        <v>-3458881.38</v>
      </c>
      <c r="H605" s="17">
        <v>0</v>
      </c>
      <c r="I605" s="17">
        <v>0</v>
      </c>
      <c r="J605" s="17">
        <v>0</v>
      </c>
      <c r="K605" s="10"/>
      <c r="L605" s="10"/>
      <c r="M605">
        <v>9300</v>
      </c>
      <c r="N605" t="s">
        <v>1</v>
      </c>
      <c r="O605" t="s">
        <v>81</v>
      </c>
      <c r="P605" t="s">
        <v>82</v>
      </c>
      <c r="Q605">
        <v>5396981</v>
      </c>
      <c r="R605" t="s">
        <v>115</v>
      </c>
      <c r="S605" t="s">
        <v>95</v>
      </c>
      <c r="T605" t="s">
        <v>116</v>
      </c>
      <c r="U605" t="s">
        <v>117</v>
      </c>
      <c r="V605" t="s">
        <v>118</v>
      </c>
      <c r="W605">
        <v>8101</v>
      </c>
      <c r="X605" s="7">
        <v>45392</v>
      </c>
      <c r="Y605" s="7">
        <v>45392</v>
      </c>
      <c r="Z605" s="7">
        <v>45399</v>
      </c>
      <c r="AA605" t="s">
        <v>0</v>
      </c>
      <c r="AB605" s="2">
        <v>165680255.52000001</v>
      </c>
      <c r="AC605" s="2">
        <v>165680255.52000001</v>
      </c>
      <c r="AD605" s="2" t="s">
        <v>18</v>
      </c>
      <c r="AE605" s="2">
        <v>180000000</v>
      </c>
      <c r="AF605" s="2">
        <v>180000000</v>
      </c>
      <c r="AG605">
        <v>1.086179</v>
      </c>
      <c r="AH605" s="18"/>
      <c r="AI605" t="s">
        <v>88</v>
      </c>
      <c r="AJ605" t="s">
        <v>89</v>
      </c>
      <c r="AN605" s="18"/>
      <c r="AQ605" s="18"/>
      <c r="AR605" s="18"/>
      <c r="AS605" s="2"/>
      <c r="AT605" t="s">
        <v>90</v>
      </c>
      <c r="AU605" t="s">
        <v>91</v>
      </c>
      <c r="AV605" t="s">
        <v>90</v>
      </c>
      <c r="AW605" s="18">
        <v>1.0388999999999999</v>
      </c>
      <c r="AX605" s="13">
        <v>1</v>
      </c>
      <c r="AY605" s="11"/>
    </row>
    <row r="606" spans="1:51" x14ac:dyDescent="0.35">
      <c r="A606" s="14" t="str">
        <f>MatriceN[[#This Row],[ifrs_qualification]]&amp;"_"&amp;MatriceN[[#This Row],[underlying_nature]]</f>
        <v>ND_OTHER</v>
      </c>
      <c r="B606" s="17" t="s">
        <v>78</v>
      </c>
      <c r="C606" s="17">
        <v>5397010</v>
      </c>
      <c r="D606" s="17" t="s">
        <v>79</v>
      </c>
      <c r="E606" s="17" t="s">
        <v>80</v>
      </c>
      <c r="F606" s="17">
        <v>0</v>
      </c>
      <c r="G606" s="17">
        <v>842242.47</v>
      </c>
      <c r="H606" s="17">
        <v>0</v>
      </c>
      <c r="I606" s="17">
        <v>0</v>
      </c>
      <c r="J606" s="17">
        <v>0</v>
      </c>
      <c r="K606" s="10"/>
      <c r="L606" s="10"/>
      <c r="M606">
        <v>9300</v>
      </c>
      <c r="N606" t="s">
        <v>1</v>
      </c>
      <c r="O606" t="s">
        <v>81</v>
      </c>
      <c r="P606" t="s">
        <v>82</v>
      </c>
      <c r="Q606">
        <v>5397010</v>
      </c>
      <c r="R606" t="s">
        <v>136</v>
      </c>
      <c r="S606" t="s">
        <v>84</v>
      </c>
      <c r="T606" t="s">
        <v>85</v>
      </c>
      <c r="U606" t="s">
        <v>251</v>
      </c>
      <c r="W606" t="s">
        <v>252</v>
      </c>
      <c r="X606" s="7">
        <v>45392</v>
      </c>
      <c r="Y606" s="7">
        <v>45394</v>
      </c>
      <c r="Z606" s="7">
        <v>45575</v>
      </c>
      <c r="AA606" t="s">
        <v>0</v>
      </c>
      <c r="AB606" s="2">
        <v>51171519.32</v>
      </c>
      <c r="AC606" s="2">
        <v>51171519.32</v>
      </c>
      <c r="AD606" s="2" t="s">
        <v>18</v>
      </c>
      <c r="AE606" s="2">
        <v>55468750</v>
      </c>
      <c r="AF606" s="2">
        <v>55468750</v>
      </c>
      <c r="AG606">
        <v>1.07535</v>
      </c>
      <c r="AH606" s="18"/>
      <c r="AI606" t="s">
        <v>88</v>
      </c>
      <c r="AJ606" t="s">
        <v>89</v>
      </c>
      <c r="AN606" s="18"/>
      <c r="AQ606" s="18"/>
      <c r="AR606" s="18"/>
      <c r="AS606" s="2"/>
      <c r="AT606" t="s">
        <v>90</v>
      </c>
      <c r="AU606" t="s">
        <v>91</v>
      </c>
      <c r="AV606" t="s">
        <v>92</v>
      </c>
      <c r="AW606" s="18">
        <v>1.0388999999999999</v>
      </c>
      <c r="AX606" s="13">
        <v>0</v>
      </c>
      <c r="AY606" s="11"/>
    </row>
    <row r="607" spans="1:51" x14ac:dyDescent="0.35">
      <c r="A607" s="14" t="str">
        <f>MatriceN[[#This Row],[ifrs_qualification]]&amp;"_"&amp;MatriceN[[#This Row],[underlying_nature]]</f>
        <v>ND_OTHER</v>
      </c>
      <c r="B607" s="17" t="s">
        <v>78</v>
      </c>
      <c r="C607" s="17">
        <v>5397011</v>
      </c>
      <c r="D607" s="17" t="s">
        <v>79</v>
      </c>
      <c r="E607" s="17" t="s">
        <v>80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0"/>
      <c r="L607" s="10"/>
      <c r="M607">
        <v>9300</v>
      </c>
      <c r="N607" t="s">
        <v>1</v>
      </c>
      <c r="O607" t="s">
        <v>81</v>
      </c>
      <c r="P607" t="s">
        <v>82</v>
      </c>
      <c r="Q607">
        <v>5397011</v>
      </c>
      <c r="R607" t="s">
        <v>136</v>
      </c>
      <c r="S607" t="s">
        <v>137</v>
      </c>
      <c r="T607" t="s">
        <v>85</v>
      </c>
      <c r="U607" t="s">
        <v>170</v>
      </c>
      <c r="W607" t="s">
        <v>171</v>
      </c>
      <c r="X607" s="7">
        <v>45392</v>
      </c>
      <c r="Y607" s="7">
        <v>45394</v>
      </c>
      <c r="Z607" s="7">
        <v>45575</v>
      </c>
      <c r="AA607" t="s">
        <v>18</v>
      </c>
      <c r="AB607" s="2">
        <v>27187500</v>
      </c>
      <c r="AC607" s="2">
        <v>27187500</v>
      </c>
      <c r="AD607" s="2" t="s">
        <v>0</v>
      </c>
      <c r="AE607" s="2">
        <v>25077596.420000002</v>
      </c>
      <c r="AF607" s="2">
        <v>25077596.420000002</v>
      </c>
      <c r="AG607">
        <v>1.0754900000000001</v>
      </c>
      <c r="AH607" s="18"/>
      <c r="AI607" t="s">
        <v>88</v>
      </c>
      <c r="AJ607" t="s">
        <v>89</v>
      </c>
      <c r="AN607" s="18"/>
      <c r="AQ607" s="18"/>
      <c r="AR607" s="18"/>
      <c r="AS607" s="2"/>
      <c r="AT607" t="s">
        <v>90</v>
      </c>
      <c r="AU607" t="s">
        <v>91</v>
      </c>
      <c r="AV607" t="s">
        <v>92</v>
      </c>
      <c r="AW607" s="18">
        <v>1.0388999999999999</v>
      </c>
      <c r="AX607" s="13">
        <v>0</v>
      </c>
      <c r="AY607" s="11"/>
    </row>
    <row r="608" spans="1:51" hidden="1" x14ac:dyDescent="0.35">
      <c r="A608" s="14" t="str">
        <f>MatriceN[[#This Row],[ifrs_qualification]]&amp;"_"&amp;MatriceN[[#This Row],[underlying_nature]]</f>
        <v>ND_TRANSLAT</v>
      </c>
      <c r="B608" s="17" t="s">
        <v>146</v>
      </c>
      <c r="C608" s="17">
        <v>5397028</v>
      </c>
      <c r="D608" s="17" t="s">
        <v>79</v>
      </c>
      <c r="E608" s="17" t="s">
        <v>80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0"/>
      <c r="L608" s="10"/>
      <c r="M608">
        <v>9300</v>
      </c>
      <c r="N608" t="s">
        <v>1</v>
      </c>
      <c r="O608" t="s">
        <v>81</v>
      </c>
      <c r="P608" t="s">
        <v>82</v>
      </c>
      <c r="Q608">
        <v>5397028</v>
      </c>
      <c r="R608" t="s">
        <v>147</v>
      </c>
      <c r="S608" t="s">
        <v>154</v>
      </c>
      <c r="T608" t="s">
        <v>85</v>
      </c>
      <c r="U608" t="s">
        <v>99</v>
      </c>
      <c r="W608" t="s">
        <v>25</v>
      </c>
      <c r="X608" s="7">
        <v>45392</v>
      </c>
      <c r="Y608" s="7">
        <v>45394</v>
      </c>
      <c r="Z608" s="7">
        <v>45412</v>
      </c>
      <c r="AA608" t="s">
        <v>175</v>
      </c>
      <c r="AB608" s="2">
        <v>125000000</v>
      </c>
      <c r="AC608" s="2">
        <v>125000000</v>
      </c>
      <c r="AD608" s="2" t="s">
        <v>0</v>
      </c>
      <c r="AE608" s="2">
        <v>22906358.809999999</v>
      </c>
      <c r="AF608" s="2">
        <v>22906358.809999999</v>
      </c>
      <c r="AG608">
        <v>5.4435000000000002</v>
      </c>
      <c r="AH608" s="18"/>
      <c r="AI608" t="s">
        <v>88</v>
      </c>
      <c r="AJ608" t="s">
        <v>89</v>
      </c>
      <c r="AN608" s="18"/>
      <c r="AQ608" s="18"/>
      <c r="AR608" s="18"/>
      <c r="AS608" s="2"/>
      <c r="AT608" t="s">
        <v>90</v>
      </c>
      <c r="AU608" t="s">
        <v>91</v>
      </c>
      <c r="AV608" t="s">
        <v>151</v>
      </c>
      <c r="AW608" s="18">
        <v>6.4666114800000001</v>
      </c>
      <c r="AX608" s="13">
        <v>1</v>
      </c>
      <c r="AY608" s="11"/>
    </row>
    <row r="609" spans="1:51" hidden="1" x14ac:dyDescent="0.35">
      <c r="A609" s="14" t="str">
        <f>MatriceN[[#This Row],[ifrs_qualification]]&amp;"_"&amp;MatriceN[[#This Row],[underlying_nature]]</f>
        <v>ND_TRANSLAT</v>
      </c>
      <c r="B609" s="17" t="s">
        <v>146</v>
      </c>
      <c r="C609" s="17">
        <v>5397029</v>
      </c>
      <c r="D609" s="17" t="s">
        <v>79</v>
      </c>
      <c r="E609" s="17" t="s">
        <v>80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0"/>
      <c r="L609" s="10"/>
      <c r="M609">
        <v>9300</v>
      </c>
      <c r="N609" t="s">
        <v>1</v>
      </c>
      <c r="O609" t="s">
        <v>81</v>
      </c>
      <c r="P609" t="s">
        <v>82</v>
      </c>
      <c r="Q609">
        <v>5397029</v>
      </c>
      <c r="R609" t="s">
        <v>147</v>
      </c>
      <c r="S609" t="s">
        <v>154</v>
      </c>
      <c r="T609" t="s">
        <v>85</v>
      </c>
      <c r="U609" t="s">
        <v>106</v>
      </c>
      <c r="W609" t="s">
        <v>107</v>
      </c>
      <c r="X609" s="7">
        <v>45392</v>
      </c>
      <c r="Y609" s="7">
        <v>45394</v>
      </c>
      <c r="Z609" s="7">
        <v>45412</v>
      </c>
      <c r="AA609" t="s">
        <v>175</v>
      </c>
      <c r="AB609" s="2">
        <v>125000000</v>
      </c>
      <c r="AC609" s="2">
        <v>125000000</v>
      </c>
      <c r="AD609" s="2" t="s">
        <v>0</v>
      </c>
      <c r="AE609" s="2">
        <v>22881200.809999999</v>
      </c>
      <c r="AF609" s="2">
        <v>22881200.809999999</v>
      </c>
      <c r="AG609">
        <v>5.45</v>
      </c>
      <c r="AH609" s="18"/>
      <c r="AI609" t="s">
        <v>88</v>
      </c>
      <c r="AJ609" t="s">
        <v>89</v>
      </c>
      <c r="AN609" s="18"/>
      <c r="AQ609" s="18"/>
      <c r="AR609" s="18"/>
      <c r="AS609" s="2"/>
      <c r="AT609" t="s">
        <v>90</v>
      </c>
      <c r="AU609" t="s">
        <v>91</v>
      </c>
      <c r="AV609" t="s">
        <v>151</v>
      </c>
      <c r="AW609" s="18">
        <v>6.4666114800000001</v>
      </c>
      <c r="AX609" s="13">
        <v>1</v>
      </c>
      <c r="AY609" s="11"/>
    </row>
    <row r="610" spans="1:51" hidden="1" x14ac:dyDescent="0.35">
      <c r="A610" s="14" t="str">
        <f>MatriceN[[#This Row],[ifrs_qualification]]&amp;"_"&amp;MatriceN[[#This Row],[underlying_nature]]</f>
        <v>ND_TRANSLAT</v>
      </c>
      <c r="B610" s="17" t="s">
        <v>146</v>
      </c>
      <c r="C610" s="17">
        <v>5397030</v>
      </c>
      <c r="D610" s="17" t="s">
        <v>79</v>
      </c>
      <c r="E610" s="17" t="s">
        <v>80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0"/>
      <c r="L610" s="10"/>
      <c r="M610">
        <v>9300</v>
      </c>
      <c r="N610" t="s">
        <v>1</v>
      </c>
      <c r="O610" t="s">
        <v>81</v>
      </c>
      <c r="P610" t="s">
        <v>82</v>
      </c>
      <c r="Q610">
        <v>5397030</v>
      </c>
      <c r="R610" t="s">
        <v>147</v>
      </c>
      <c r="S610" t="s">
        <v>154</v>
      </c>
      <c r="T610" t="s">
        <v>85</v>
      </c>
      <c r="U610" t="s">
        <v>102</v>
      </c>
      <c r="W610" t="s">
        <v>103</v>
      </c>
      <c r="X610" s="7">
        <v>45392</v>
      </c>
      <c r="Y610" s="7">
        <v>45394</v>
      </c>
      <c r="Z610" s="7">
        <v>45412</v>
      </c>
      <c r="AA610" t="s">
        <v>175</v>
      </c>
      <c r="AB610" s="2">
        <v>125000000</v>
      </c>
      <c r="AC610" s="2">
        <v>125000000</v>
      </c>
      <c r="AD610" s="2" t="s">
        <v>0</v>
      </c>
      <c r="AE610" s="2">
        <v>22864459.48</v>
      </c>
      <c r="AF610" s="2">
        <v>22864459.48</v>
      </c>
      <c r="AG610">
        <v>5.4539999999999997</v>
      </c>
      <c r="AH610" s="18"/>
      <c r="AI610" t="s">
        <v>88</v>
      </c>
      <c r="AJ610" t="s">
        <v>89</v>
      </c>
      <c r="AN610" s="18"/>
      <c r="AQ610" s="18"/>
      <c r="AR610" s="18"/>
      <c r="AS610" s="2"/>
      <c r="AT610" t="s">
        <v>90</v>
      </c>
      <c r="AU610" t="s">
        <v>91</v>
      </c>
      <c r="AV610" t="s">
        <v>151</v>
      </c>
      <c r="AW610" s="18">
        <v>6.4666114800000001</v>
      </c>
      <c r="AX610" s="13">
        <v>1</v>
      </c>
      <c r="AY610" s="11"/>
    </row>
    <row r="611" spans="1:51" hidden="1" x14ac:dyDescent="0.35">
      <c r="A611" s="14" t="str">
        <f>MatriceN[[#This Row],[ifrs_qualification]]&amp;"_"&amp;MatriceN[[#This Row],[underlying_nature]]</f>
        <v>ND_TRANSLAT</v>
      </c>
      <c r="B611" s="17" t="s">
        <v>146</v>
      </c>
      <c r="C611" s="17">
        <v>5398261</v>
      </c>
      <c r="D611" s="17" t="s">
        <v>79</v>
      </c>
      <c r="E611" s="17" t="s">
        <v>80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0"/>
      <c r="L611" s="10"/>
      <c r="M611">
        <v>9300</v>
      </c>
      <c r="N611" t="s">
        <v>1</v>
      </c>
      <c r="O611" t="s">
        <v>81</v>
      </c>
      <c r="P611" t="s">
        <v>82</v>
      </c>
      <c r="Q611">
        <v>5398261</v>
      </c>
      <c r="R611" t="s">
        <v>147</v>
      </c>
      <c r="S611" t="s">
        <v>154</v>
      </c>
      <c r="T611" t="s">
        <v>85</v>
      </c>
      <c r="U611" t="s">
        <v>281</v>
      </c>
      <c r="W611" t="s">
        <v>20</v>
      </c>
      <c r="X611" s="7">
        <v>45392</v>
      </c>
      <c r="Y611" s="7">
        <v>45394</v>
      </c>
      <c r="Z611" s="7">
        <v>45412</v>
      </c>
      <c r="AA611" t="s">
        <v>175</v>
      </c>
      <c r="AB611" s="2">
        <v>125000000</v>
      </c>
      <c r="AC611" s="2">
        <v>125000000</v>
      </c>
      <c r="AD611" s="2" t="s">
        <v>0</v>
      </c>
      <c r="AE611" s="2">
        <v>22908457.800000001</v>
      </c>
      <c r="AF611" s="2">
        <v>22908457.800000001</v>
      </c>
      <c r="AG611">
        <v>5.444</v>
      </c>
      <c r="AH611" s="18"/>
      <c r="AI611" t="s">
        <v>88</v>
      </c>
      <c r="AJ611" t="s">
        <v>89</v>
      </c>
      <c r="AN611" s="18"/>
      <c r="AQ611" s="18"/>
      <c r="AR611" s="18"/>
      <c r="AS611" s="2"/>
      <c r="AT611" t="s">
        <v>90</v>
      </c>
      <c r="AU611" t="s">
        <v>91</v>
      </c>
      <c r="AV611" t="s">
        <v>151</v>
      </c>
      <c r="AW611" s="18">
        <v>6.4666114800000001</v>
      </c>
      <c r="AX611" s="13">
        <v>1</v>
      </c>
      <c r="AY611" s="11"/>
    </row>
    <row r="612" spans="1:51" hidden="1" x14ac:dyDescent="0.35">
      <c r="A612" s="14" t="str">
        <f>MatriceN[[#This Row],[ifrs_qualification]]&amp;"_"&amp;MatriceN[[#This Row],[underlying_nature]]</f>
        <v>ND_OTHER</v>
      </c>
      <c r="B612" s="17" t="s">
        <v>78</v>
      </c>
      <c r="C612" s="17">
        <v>5398392</v>
      </c>
      <c r="D612" s="17" t="s">
        <v>79</v>
      </c>
      <c r="E612" s="17" t="s">
        <v>80</v>
      </c>
      <c r="F612" s="17">
        <v>0</v>
      </c>
      <c r="G612" s="17">
        <v>-52369.760000000009</v>
      </c>
      <c r="H612" s="17">
        <v>0</v>
      </c>
      <c r="I612" s="17">
        <v>0</v>
      </c>
      <c r="J612" s="17">
        <v>0</v>
      </c>
      <c r="K612" s="10"/>
      <c r="L612" s="10"/>
      <c r="M612">
        <v>9300</v>
      </c>
      <c r="N612" t="s">
        <v>1</v>
      </c>
      <c r="O612" t="s">
        <v>81</v>
      </c>
      <c r="P612" t="s">
        <v>82</v>
      </c>
      <c r="Q612">
        <v>5398392</v>
      </c>
      <c r="R612" t="s">
        <v>136</v>
      </c>
      <c r="S612" t="s">
        <v>93</v>
      </c>
      <c r="T612" t="s">
        <v>85</v>
      </c>
      <c r="U612" t="s">
        <v>96</v>
      </c>
      <c r="W612" t="s">
        <v>2</v>
      </c>
      <c r="X612" s="7">
        <v>45393</v>
      </c>
      <c r="Y612" s="7">
        <v>45394</v>
      </c>
      <c r="Z612" s="7">
        <v>45408</v>
      </c>
      <c r="AA612" t="s">
        <v>18</v>
      </c>
      <c r="AB612" s="2">
        <v>9639882.6999999993</v>
      </c>
      <c r="AC612" s="2">
        <v>9639882.6999999993</v>
      </c>
      <c r="AD612" s="2" t="s">
        <v>0</v>
      </c>
      <c r="AE612" s="2">
        <v>8975751.5800000001</v>
      </c>
      <c r="AF612" s="2">
        <v>8975751.5800000001</v>
      </c>
      <c r="AG612">
        <v>1.0734049999999999</v>
      </c>
      <c r="AH612" s="18"/>
      <c r="AI612" t="s">
        <v>88</v>
      </c>
      <c r="AJ612" t="s">
        <v>89</v>
      </c>
      <c r="AN612" s="18"/>
      <c r="AQ612" s="18"/>
      <c r="AR612" s="18"/>
      <c r="AS612" s="2"/>
      <c r="AT612" t="s">
        <v>90</v>
      </c>
      <c r="AU612" t="s">
        <v>91</v>
      </c>
      <c r="AV612" t="s">
        <v>92</v>
      </c>
      <c r="AW612" s="18">
        <v>1.0388999999999999</v>
      </c>
      <c r="AX612" s="13">
        <v>1</v>
      </c>
      <c r="AY612" s="11"/>
    </row>
    <row r="613" spans="1:51" hidden="1" x14ac:dyDescent="0.35">
      <c r="A613" s="14" t="str">
        <f>MatriceN[[#This Row],[ifrs_qualification]]&amp;"_"&amp;MatriceN[[#This Row],[underlying_nature]]</f>
        <v>ND_FINANCING</v>
      </c>
      <c r="B613" s="17" t="s">
        <v>113</v>
      </c>
      <c r="C613" s="17">
        <v>5398395</v>
      </c>
      <c r="D613" s="17" t="s">
        <v>79</v>
      </c>
      <c r="E613" s="17" t="s">
        <v>114</v>
      </c>
      <c r="F613" s="17">
        <v>0</v>
      </c>
      <c r="G613" s="17">
        <v>150208.35999999999</v>
      </c>
      <c r="H613" s="17">
        <v>0</v>
      </c>
      <c r="I613" s="17">
        <v>0</v>
      </c>
      <c r="J613" s="17">
        <v>0</v>
      </c>
      <c r="K613" s="10"/>
      <c r="L613" s="10"/>
      <c r="M613">
        <v>9300</v>
      </c>
      <c r="N613" t="s">
        <v>1</v>
      </c>
      <c r="O613" t="s">
        <v>81</v>
      </c>
      <c r="P613" t="s">
        <v>82</v>
      </c>
      <c r="Q613">
        <v>5398395</v>
      </c>
      <c r="R613" t="s">
        <v>115</v>
      </c>
      <c r="S613" t="s">
        <v>93</v>
      </c>
      <c r="T613" t="s">
        <v>116</v>
      </c>
      <c r="U613" t="s">
        <v>117</v>
      </c>
      <c r="V613" t="s">
        <v>118</v>
      </c>
      <c r="W613">
        <v>8101</v>
      </c>
      <c r="X613" s="7">
        <v>45393</v>
      </c>
      <c r="Y613" s="7">
        <v>45393</v>
      </c>
      <c r="Z613" s="7">
        <v>45394</v>
      </c>
      <c r="AA613" t="s">
        <v>24</v>
      </c>
      <c r="AB613" s="2">
        <v>108654000</v>
      </c>
      <c r="AC613" s="2">
        <v>108654000</v>
      </c>
      <c r="AD613" s="2" t="s">
        <v>0</v>
      </c>
      <c r="AE613" s="2">
        <v>126958153.73</v>
      </c>
      <c r="AF613" s="2">
        <v>126958153.73</v>
      </c>
      <c r="AG613">
        <v>0.85579689999999997</v>
      </c>
      <c r="AH613" s="18"/>
      <c r="AI613" t="s">
        <v>88</v>
      </c>
      <c r="AJ613" t="s">
        <v>89</v>
      </c>
      <c r="AN613" s="18"/>
      <c r="AQ613" s="18"/>
      <c r="AR613" s="18"/>
      <c r="AS613" s="2"/>
      <c r="AT613" t="s">
        <v>90</v>
      </c>
      <c r="AU613" t="s">
        <v>91</v>
      </c>
      <c r="AV613" t="s">
        <v>90</v>
      </c>
      <c r="AW613" s="18">
        <v>0.82918000000000003</v>
      </c>
      <c r="AX613" s="13">
        <v>1</v>
      </c>
      <c r="AY613" s="11"/>
    </row>
    <row r="614" spans="1:51" hidden="1" x14ac:dyDescent="0.35">
      <c r="A614" s="14" t="str">
        <f>MatriceN[[#This Row],[ifrs_qualification]]&amp;"_"&amp;MatriceN[[#This Row],[underlying_nature]]</f>
        <v>ND_FINANCING</v>
      </c>
      <c r="B614" s="17" t="s">
        <v>113</v>
      </c>
      <c r="C614" s="17">
        <v>5399510</v>
      </c>
      <c r="D614" s="17" t="s">
        <v>79</v>
      </c>
      <c r="E614" s="17" t="s">
        <v>114</v>
      </c>
      <c r="F614" s="17">
        <v>0</v>
      </c>
      <c r="G614" s="17">
        <v>28296.720000000001</v>
      </c>
      <c r="H614" s="17">
        <v>0</v>
      </c>
      <c r="I614" s="17">
        <v>0</v>
      </c>
      <c r="J614" s="17">
        <v>0</v>
      </c>
      <c r="K614" s="10"/>
      <c r="L614" s="10"/>
      <c r="M614">
        <v>9300</v>
      </c>
      <c r="N614" t="s">
        <v>1</v>
      </c>
      <c r="O614" t="s">
        <v>81</v>
      </c>
      <c r="P614" t="s">
        <v>82</v>
      </c>
      <c r="Q614">
        <v>5399510</v>
      </c>
      <c r="R614" t="s">
        <v>115</v>
      </c>
      <c r="S614" t="s">
        <v>93</v>
      </c>
      <c r="T614" t="s">
        <v>116</v>
      </c>
      <c r="U614" t="s">
        <v>117</v>
      </c>
      <c r="V614" t="s">
        <v>118</v>
      </c>
      <c r="W614">
        <v>8101</v>
      </c>
      <c r="X614" s="7">
        <v>45394</v>
      </c>
      <c r="Y614" s="7">
        <v>45394</v>
      </c>
      <c r="Z614" s="7">
        <v>45397</v>
      </c>
      <c r="AA614" t="s">
        <v>24</v>
      </c>
      <c r="AB614" s="2">
        <v>108654000</v>
      </c>
      <c r="AC614" s="2">
        <v>108654000</v>
      </c>
      <c r="AD614" s="2" t="s">
        <v>0</v>
      </c>
      <c r="AE614" s="2">
        <v>127359029.65000001</v>
      </c>
      <c r="AF614" s="2">
        <v>127359029.65000001</v>
      </c>
      <c r="AG614">
        <v>0.853047</v>
      </c>
      <c r="AH614" s="18"/>
      <c r="AI614" t="s">
        <v>88</v>
      </c>
      <c r="AJ614" t="s">
        <v>89</v>
      </c>
      <c r="AN614" s="18"/>
      <c r="AQ614" s="18"/>
      <c r="AR614" s="18"/>
      <c r="AS614" s="2"/>
      <c r="AT614" t="s">
        <v>90</v>
      </c>
      <c r="AU614" t="s">
        <v>91</v>
      </c>
      <c r="AV614" t="s">
        <v>90</v>
      </c>
      <c r="AW614" s="18">
        <v>0.82918000000000003</v>
      </c>
      <c r="AX614" s="13">
        <v>1</v>
      </c>
      <c r="AY614" s="11"/>
    </row>
    <row r="615" spans="1:51" hidden="1" x14ac:dyDescent="0.35">
      <c r="A615" s="14" t="str">
        <f>MatriceN[[#This Row],[ifrs_qualification]]&amp;"_"&amp;MatriceN[[#This Row],[underlying_nature]]</f>
        <v>ND_TRANSLAT</v>
      </c>
      <c r="B615" s="17" t="s">
        <v>146</v>
      </c>
      <c r="C615" s="17">
        <v>5399562</v>
      </c>
      <c r="D615" s="17" t="s">
        <v>79</v>
      </c>
      <c r="E615" s="17" t="s">
        <v>80</v>
      </c>
      <c r="F615" s="17">
        <v>0</v>
      </c>
      <c r="G615" s="17">
        <v>-1406381.18</v>
      </c>
      <c r="H615" s="17">
        <v>0</v>
      </c>
      <c r="I615" s="17">
        <v>0</v>
      </c>
      <c r="J615" s="17">
        <v>0</v>
      </c>
      <c r="K615" s="10"/>
      <c r="L615" s="10"/>
      <c r="M615">
        <v>9300</v>
      </c>
      <c r="N615" t="s">
        <v>1</v>
      </c>
      <c r="O615" t="s">
        <v>81</v>
      </c>
      <c r="P615" t="s">
        <v>82</v>
      </c>
      <c r="Q615">
        <v>5399562</v>
      </c>
      <c r="R615" t="s">
        <v>147</v>
      </c>
      <c r="S615" t="s">
        <v>137</v>
      </c>
      <c r="T615" t="s">
        <v>85</v>
      </c>
      <c r="U615" t="s">
        <v>96</v>
      </c>
      <c r="W615" t="s">
        <v>2</v>
      </c>
      <c r="X615" s="7">
        <v>45394</v>
      </c>
      <c r="Y615" s="7">
        <v>45398</v>
      </c>
      <c r="Z615" s="7">
        <v>45475</v>
      </c>
      <c r="AA615" t="s">
        <v>18</v>
      </c>
      <c r="AB615" s="2">
        <v>328880000</v>
      </c>
      <c r="AC615" s="2">
        <v>328880000</v>
      </c>
      <c r="AD615" s="2" t="s">
        <v>0</v>
      </c>
      <c r="AE615" s="2">
        <v>306935063.75</v>
      </c>
      <c r="AF615" s="2">
        <v>306935063.75</v>
      </c>
      <c r="AG615">
        <v>1.0680000000000001</v>
      </c>
      <c r="AH615" s="18"/>
      <c r="AI615" t="s">
        <v>88</v>
      </c>
      <c r="AJ615" t="s">
        <v>89</v>
      </c>
      <c r="AN615" s="18"/>
      <c r="AQ615" s="18"/>
      <c r="AR615" s="18"/>
      <c r="AS615" s="2"/>
      <c r="AT615" t="s">
        <v>90</v>
      </c>
      <c r="AU615" t="s">
        <v>91</v>
      </c>
      <c r="AV615" t="s">
        <v>151</v>
      </c>
      <c r="AW615" s="18">
        <v>1.0388999999999999</v>
      </c>
      <c r="AX615" s="13">
        <v>1</v>
      </c>
      <c r="AY615" s="11"/>
    </row>
    <row r="616" spans="1:51" hidden="1" x14ac:dyDescent="0.35">
      <c r="A616" s="14" t="str">
        <f>MatriceN[[#This Row],[ifrs_qualification]]&amp;"_"&amp;MatriceN[[#This Row],[underlying_nature]]</f>
        <v>ND_TRANSLAT</v>
      </c>
      <c r="B616" s="17" t="s">
        <v>146</v>
      </c>
      <c r="C616" s="17">
        <v>5399563</v>
      </c>
      <c r="D616" s="17" t="s">
        <v>79</v>
      </c>
      <c r="E616" s="17" t="s">
        <v>80</v>
      </c>
      <c r="F616" s="17">
        <v>0</v>
      </c>
      <c r="G616" s="17">
        <v>-86124.17</v>
      </c>
      <c r="H616" s="17">
        <v>0</v>
      </c>
      <c r="I616" s="17">
        <v>0</v>
      </c>
      <c r="J616" s="17">
        <v>0</v>
      </c>
      <c r="K616" s="10"/>
      <c r="L616" s="10"/>
      <c r="M616">
        <v>9300</v>
      </c>
      <c r="N616" t="s">
        <v>1</v>
      </c>
      <c r="O616" t="s">
        <v>81</v>
      </c>
      <c r="P616" t="s">
        <v>82</v>
      </c>
      <c r="Q616">
        <v>5399563</v>
      </c>
      <c r="R616" t="s">
        <v>147</v>
      </c>
      <c r="S616" t="s">
        <v>137</v>
      </c>
      <c r="T616" t="s">
        <v>85</v>
      </c>
      <c r="U616" t="s">
        <v>96</v>
      </c>
      <c r="W616" t="s">
        <v>2</v>
      </c>
      <c r="X616" s="7">
        <v>45394</v>
      </c>
      <c r="Y616" s="7">
        <v>45398</v>
      </c>
      <c r="Z616" s="7">
        <v>45475</v>
      </c>
      <c r="AA616" t="s">
        <v>18</v>
      </c>
      <c r="AB616" s="2">
        <v>20140000</v>
      </c>
      <c r="AC616" s="2">
        <v>20140000</v>
      </c>
      <c r="AD616" s="2" t="s">
        <v>0</v>
      </c>
      <c r="AE616" s="2">
        <v>18796132.890000001</v>
      </c>
      <c r="AF616" s="2">
        <v>18796132.890000001</v>
      </c>
      <c r="AG616">
        <v>1.0680000000000001</v>
      </c>
      <c r="AH616" s="18"/>
      <c r="AI616" t="s">
        <v>88</v>
      </c>
      <c r="AJ616" t="s">
        <v>89</v>
      </c>
      <c r="AN616" s="18"/>
      <c r="AQ616" s="18"/>
      <c r="AR616" s="18"/>
      <c r="AS616" s="2"/>
      <c r="AT616" t="s">
        <v>90</v>
      </c>
      <c r="AU616" t="s">
        <v>91</v>
      </c>
      <c r="AV616" t="s">
        <v>151</v>
      </c>
      <c r="AW616" s="18">
        <v>1.0388999999999999</v>
      </c>
      <c r="AX616" s="13">
        <v>1</v>
      </c>
      <c r="AY616" s="11"/>
    </row>
    <row r="617" spans="1:51" hidden="1" x14ac:dyDescent="0.35">
      <c r="A617" s="14" t="str">
        <f>MatriceN[[#This Row],[ifrs_qualification]]&amp;"_"&amp;MatriceN[[#This Row],[underlying_nature]]</f>
        <v>ND_TRANSLAT</v>
      </c>
      <c r="B617" s="17" t="s">
        <v>146</v>
      </c>
      <c r="C617" s="17">
        <v>5399564</v>
      </c>
      <c r="D617" s="17" t="s">
        <v>79</v>
      </c>
      <c r="E617" s="17" t="s">
        <v>80</v>
      </c>
      <c r="F617" s="17">
        <v>0</v>
      </c>
      <c r="G617" s="17">
        <v>-624250.56000000006</v>
      </c>
      <c r="H617" s="17">
        <v>0</v>
      </c>
      <c r="I617" s="17">
        <v>0</v>
      </c>
      <c r="J617" s="17">
        <v>0</v>
      </c>
      <c r="K617" s="10"/>
      <c r="L617" s="10"/>
      <c r="M617">
        <v>9300</v>
      </c>
      <c r="N617" t="s">
        <v>1</v>
      </c>
      <c r="O617" t="s">
        <v>81</v>
      </c>
      <c r="P617" t="s">
        <v>82</v>
      </c>
      <c r="Q617">
        <v>5399564</v>
      </c>
      <c r="R617" t="s">
        <v>147</v>
      </c>
      <c r="S617" t="s">
        <v>137</v>
      </c>
      <c r="T617" t="s">
        <v>85</v>
      </c>
      <c r="U617" t="s">
        <v>96</v>
      </c>
      <c r="W617" t="s">
        <v>2</v>
      </c>
      <c r="X617" s="7">
        <v>45394</v>
      </c>
      <c r="Y617" s="7">
        <v>45398</v>
      </c>
      <c r="Z617" s="7">
        <v>45475</v>
      </c>
      <c r="AA617" t="s">
        <v>18</v>
      </c>
      <c r="AB617" s="2">
        <v>145980000</v>
      </c>
      <c r="AC617" s="2">
        <v>145980000</v>
      </c>
      <c r="AD617" s="2" t="s">
        <v>0</v>
      </c>
      <c r="AE617" s="2">
        <v>136239298.84999999</v>
      </c>
      <c r="AF617" s="2">
        <v>136239298.84999999</v>
      </c>
      <c r="AG617">
        <v>1.0680000000000001</v>
      </c>
      <c r="AH617" s="18"/>
      <c r="AI617" t="s">
        <v>88</v>
      </c>
      <c r="AJ617" t="s">
        <v>89</v>
      </c>
      <c r="AN617" s="18"/>
      <c r="AQ617" s="18"/>
      <c r="AR617" s="18"/>
      <c r="AS617" s="2"/>
      <c r="AT617" t="s">
        <v>90</v>
      </c>
      <c r="AU617" t="s">
        <v>91</v>
      </c>
      <c r="AV617" t="s">
        <v>151</v>
      </c>
      <c r="AW617" s="18">
        <v>1.0388999999999999</v>
      </c>
      <c r="AX617" s="13">
        <v>1</v>
      </c>
      <c r="AY617" s="11"/>
    </row>
    <row r="618" spans="1:51" hidden="1" x14ac:dyDescent="0.35">
      <c r="A618" s="14" t="str">
        <f>MatriceN[[#This Row],[ifrs_qualification]]&amp;"_"&amp;MatriceN[[#This Row],[underlying_nature]]</f>
        <v>ND_FINANCING</v>
      </c>
      <c r="B618" s="17" t="s">
        <v>113</v>
      </c>
      <c r="C618" s="17">
        <v>5401086</v>
      </c>
      <c r="D618" s="17" t="s">
        <v>79</v>
      </c>
      <c r="E618" s="17" t="s">
        <v>114</v>
      </c>
      <c r="F618" s="17">
        <v>0</v>
      </c>
      <c r="G618" s="17">
        <v>-52115.780000000013</v>
      </c>
      <c r="H618" s="17">
        <v>0</v>
      </c>
      <c r="I618" s="17">
        <v>0</v>
      </c>
      <c r="J618" s="17">
        <v>0</v>
      </c>
      <c r="K618" s="10"/>
      <c r="L618" s="10"/>
      <c r="M618">
        <v>9300</v>
      </c>
      <c r="N618" t="s">
        <v>1</v>
      </c>
      <c r="O618" t="s">
        <v>81</v>
      </c>
      <c r="P618" t="s">
        <v>82</v>
      </c>
      <c r="Q618">
        <v>5401086</v>
      </c>
      <c r="R618" t="s">
        <v>115</v>
      </c>
      <c r="S618" t="s">
        <v>93</v>
      </c>
      <c r="T618" t="s">
        <v>116</v>
      </c>
      <c r="U618" t="s">
        <v>117</v>
      </c>
      <c r="V618" t="s">
        <v>118</v>
      </c>
      <c r="W618">
        <v>8101</v>
      </c>
      <c r="X618" s="7">
        <v>45397</v>
      </c>
      <c r="Y618" s="7">
        <v>45397</v>
      </c>
      <c r="Z618" s="7">
        <v>45398</v>
      </c>
      <c r="AA618" t="s">
        <v>24</v>
      </c>
      <c r="AB618" s="2">
        <v>108654000</v>
      </c>
      <c r="AC618" s="2">
        <v>108654000</v>
      </c>
      <c r="AD618" s="2" t="s">
        <v>0</v>
      </c>
      <c r="AE618" s="2">
        <v>127320138.06999999</v>
      </c>
      <c r="AF618" s="2">
        <v>127320138.06999999</v>
      </c>
      <c r="AG618">
        <v>0.85336409999999996</v>
      </c>
      <c r="AH618" s="18"/>
      <c r="AI618" t="s">
        <v>88</v>
      </c>
      <c r="AJ618" t="s">
        <v>89</v>
      </c>
      <c r="AN618" s="18"/>
      <c r="AQ618" s="18"/>
      <c r="AR618" s="18"/>
      <c r="AS618" s="2"/>
      <c r="AT618" t="s">
        <v>90</v>
      </c>
      <c r="AU618" t="s">
        <v>91</v>
      </c>
      <c r="AV618" t="s">
        <v>90</v>
      </c>
      <c r="AW618" s="18">
        <v>0.82918000000000003</v>
      </c>
      <c r="AX618" s="13">
        <v>1</v>
      </c>
      <c r="AY618" s="11"/>
    </row>
    <row r="619" spans="1:51" hidden="1" x14ac:dyDescent="0.35">
      <c r="A619" s="14" t="str">
        <f>MatriceN[[#This Row],[ifrs_qualification]]&amp;"_"&amp;MatriceN[[#This Row],[underlying_nature]]</f>
        <v>ND_OTHER</v>
      </c>
      <c r="B619" s="17" t="s">
        <v>113</v>
      </c>
      <c r="C619" s="17">
        <v>5401245</v>
      </c>
      <c r="D619" s="17" t="s">
        <v>79</v>
      </c>
      <c r="E619" s="17" t="s">
        <v>114</v>
      </c>
      <c r="F619" s="17">
        <v>0</v>
      </c>
      <c r="G619" s="17">
        <v>-142957.53</v>
      </c>
      <c r="H619" s="17">
        <v>0</v>
      </c>
      <c r="I619" s="17">
        <v>0</v>
      </c>
      <c r="J619" s="17">
        <v>0</v>
      </c>
      <c r="K619" s="10"/>
      <c r="L619" s="10"/>
      <c r="M619">
        <v>9300</v>
      </c>
      <c r="N619" t="s">
        <v>1</v>
      </c>
      <c r="O619" t="s">
        <v>81</v>
      </c>
      <c r="P619" t="s">
        <v>82</v>
      </c>
      <c r="Q619">
        <v>5401245</v>
      </c>
      <c r="R619" t="s">
        <v>136</v>
      </c>
      <c r="S619" t="s">
        <v>93</v>
      </c>
      <c r="T619" t="s">
        <v>85</v>
      </c>
      <c r="U619" t="s">
        <v>97</v>
      </c>
      <c r="W619" t="s">
        <v>98</v>
      </c>
      <c r="X619" s="7">
        <v>45397</v>
      </c>
      <c r="Y619" s="7">
        <v>45399</v>
      </c>
      <c r="Z619" s="7">
        <v>45401</v>
      </c>
      <c r="AA619" t="s">
        <v>280</v>
      </c>
      <c r="AB619" s="2">
        <v>176406806</v>
      </c>
      <c r="AC619" s="2">
        <v>176406806</v>
      </c>
      <c r="AD619" s="2" t="s">
        <v>0</v>
      </c>
      <c r="AE619" s="2">
        <v>45080376.18</v>
      </c>
      <c r="AF619" s="2">
        <v>45080376.18</v>
      </c>
      <c r="AG619">
        <v>3.91283</v>
      </c>
      <c r="AH619" s="18"/>
      <c r="AI619" t="s">
        <v>88</v>
      </c>
      <c r="AJ619" t="s">
        <v>89</v>
      </c>
      <c r="AN619" s="18"/>
      <c r="AQ619" s="18"/>
      <c r="AR619" s="18"/>
      <c r="AS619" s="2"/>
      <c r="AT619" t="s">
        <v>90</v>
      </c>
      <c r="AU619" t="s">
        <v>91</v>
      </c>
      <c r="AV619" t="s">
        <v>90</v>
      </c>
      <c r="AW619" s="18">
        <v>3.8022999999999998</v>
      </c>
      <c r="AX619" s="13">
        <v>1</v>
      </c>
      <c r="AY619" s="11"/>
    </row>
    <row r="620" spans="1:51" hidden="1" x14ac:dyDescent="0.35">
      <c r="A620" s="14" t="str">
        <f>MatriceN[[#This Row],[ifrs_qualification]]&amp;"_"&amp;MatriceN[[#This Row],[underlying_nature]]</f>
        <v>ND_FINANCING</v>
      </c>
      <c r="B620" s="17" t="s">
        <v>113</v>
      </c>
      <c r="C620" s="17">
        <v>5402260</v>
      </c>
      <c r="D620" s="17" t="s">
        <v>79</v>
      </c>
      <c r="E620" s="17" t="s">
        <v>114</v>
      </c>
      <c r="F620" s="17">
        <v>0</v>
      </c>
      <c r="G620" s="17">
        <v>50847.960000000006</v>
      </c>
      <c r="H620" s="17">
        <v>0</v>
      </c>
      <c r="I620" s="17">
        <v>0</v>
      </c>
      <c r="J620" s="17">
        <v>0</v>
      </c>
      <c r="K620" s="10"/>
      <c r="L620" s="10"/>
      <c r="M620">
        <v>9300</v>
      </c>
      <c r="N620" t="s">
        <v>1</v>
      </c>
      <c r="O620" t="s">
        <v>81</v>
      </c>
      <c r="P620" t="s">
        <v>82</v>
      </c>
      <c r="Q620">
        <v>5402260</v>
      </c>
      <c r="R620" t="s">
        <v>115</v>
      </c>
      <c r="S620" t="s">
        <v>93</v>
      </c>
      <c r="T620" t="s">
        <v>116</v>
      </c>
      <c r="U620" t="s">
        <v>117</v>
      </c>
      <c r="V620" t="s">
        <v>118</v>
      </c>
      <c r="W620">
        <v>8101</v>
      </c>
      <c r="X620" s="7">
        <v>45398</v>
      </c>
      <c r="Y620" s="7">
        <v>45398</v>
      </c>
      <c r="Z620" s="7">
        <v>45399</v>
      </c>
      <c r="AA620" t="s">
        <v>24</v>
      </c>
      <c r="AB620" s="2">
        <v>92754000</v>
      </c>
      <c r="AC620" s="2">
        <v>92754000</v>
      </c>
      <c r="AD620" s="2" t="s">
        <v>0</v>
      </c>
      <c r="AE620" s="2">
        <v>108702671.11</v>
      </c>
      <c r="AF620" s="2">
        <v>108702671.11</v>
      </c>
      <c r="AG620">
        <v>0.85325329999999999</v>
      </c>
      <c r="AH620" s="18"/>
      <c r="AI620" t="s">
        <v>88</v>
      </c>
      <c r="AJ620" t="s">
        <v>89</v>
      </c>
      <c r="AN620" s="18"/>
      <c r="AQ620" s="18"/>
      <c r="AR620" s="18"/>
      <c r="AS620" s="2"/>
      <c r="AT620" t="s">
        <v>90</v>
      </c>
      <c r="AU620" t="s">
        <v>91</v>
      </c>
      <c r="AV620" t="s">
        <v>90</v>
      </c>
      <c r="AW620" s="18">
        <v>0.82918000000000003</v>
      </c>
      <c r="AX620" s="13">
        <v>1</v>
      </c>
      <c r="AY620" s="11"/>
    </row>
    <row r="621" spans="1:51" hidden="1" x14ac:dyDescent="0.35">
      <c r="A621" s="14" t="str">
        <f>MatriceN[[#This Row],[ifrs_qualification]]&amp;"_"&amp;MatriceN[[#This Row],[underlying_nature]]</f>
        <v>ND_OTHER</v>
      </c>
      <c r="B621" s="17" t="s">
        <v>113</v>
      </c>
      <c r="C621" s="17">
        <v>5402271</v>
      </c>
      <c r="D621" s="17" t="s">
        <v>79</v>
      </c>
      <c r="E621" s="17" t="s">
        <v>127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0"/>
      <c r="L621" s="10"/>
      <c r="M621">
        <v>9300</v>
      </c>
      <c r="N621" t="s">
        <v>1</v>
      </c>
      <c r="O621" t="s">
        <v>81</v>
      </c>
      <c r="P621" t="s">
        <v>82</v>
      </c>
      <c r="Q621">
        <v>5402271</v>
      </c>
      <c r="R621" t="s">
        <v>136</v>
      </c>
      <c r="S621" t="s">
        <v>137</v>
      </c>
      <c r="T621" t="s">
        <v>85</v>
      </c>
      <c r="U621" t="s">
        <v>251</v>
      </c>
      <c r="W621" t="s">
        <v>252</v>
      </c>
      <c r="X621" s="7">
        <v>45398</v>
      </c>
      <c r="Y621" s="7">
        <v>45400</v>
      </c>
      <c r="Z621" s="7">
        <v>45596</v>
      </c>
      <c r="AA621" t="s">
        <v>18</v>
      </c>
      <c r="AB621" s="2">
        <v>93790000</v>
      </c>
      <c r="AC621" s="2">
        <v>93790000</v>
      </c>
      <c r="AD621" s="2" t="s">
        <v>0</v>
      </c>
      <c r="AE621" s="2">
        <v>87581169.459999993</v>
      </c>
      <c r="AF621" s="2">
        <v>87581169.459999993</v>
      </c>
      <c r="AG621">
        <v>1.06138</v>
      </c>
      <c r="AH621" s="18"/>
      <c r="AI621" t="s">
        <v>88</v>
      </c>
      <c r="AJ621" t="s">
        <v>89</v>
      </c>
      <c r="AN621" s="18"/>
      <c r="AQ621" s="18"/>
      <c r="AR621" s="18"/>
      <c r="AS621" s="2"/>
      <c r="AT621" t="s">
        <v>90</v>
      </c>
      <c r="AU621" t="s">
        <v>91</v>
      </c>
      <c r="AV621" t="s">
        <v>90</v>
      </c>
      <c r="AW621" s="18">
        <v>1.0388999999999999</v>
      </c>
      <c r="AX621" s="13">
        <v>0</v>
      </c>
      <c r="AY621" s="11"/>
    </row>
    <row r="622" spans="1:51" hidden="1" x14ac:dyDescent="0.35">
      <c r="A622" s="14" t="str">
        <f>MatriceN[[#This Row],[ifrs_qualification]]&amp;"_"&amp;MatriceN[[#This Row],[underlying_nature]]</f>
        <v>ND_OTHER</v>
      </c>
      <c r="B622" s="17" t="s">
        <v>113</v>
      </c>
      <c r="C622" s="17">
        <v>5402272</v>
      </c>
      <c r="D622" s="17" t="s">
        <v>79</v>
      </c>
      <c r="E622" s="17" t="s">
        <v>127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0"/>
      <c r="L622" s="10"/>
      <c r="M622">
        <v>9300</v>
      </c>
      <c r="N622" t="s">
        <v>1</v>
      </c>
      <c r="O622" t="s">
        <v>81</v>
      </c>
      <c r="P622" t="s">
        <v>82</v>
      </c>
      <c r="Q622">
        <v>5402272</v>
      </c>
      <c r="R622" t="s">
        <v>136</v>
      </c>
      <c r="S622" t="s">
        <v>137</v>
      </c>
      <c r="T622" t="s">
        <v>85</v>
      </c>
      <c r="U622" t="s">
        <v>99</v>
      </c>
      <c r="W622" t="s">
        <v>25</v>
      </c>
      <c r="X622" s="7">
        <v>45398</v>
      </c>
      <c r="Y622" s="7">
        <v>45400</v>
      </c>
      <c r="Z622" s="7">
        <v>45596</v>
      </c>
      <c r="AA622" t="s">
        <v>18</v>
      </c>
      <c r="AB622" s="2">
        <v>100000000</v>
      </c>
      <c r="AC622" s="2">
        <v>100000000</v>
      </c>
      <c r="AD622" s="2" t="s">
        <v>0</v>
      </c>
      <c r="AE622" s="2">
        <v>93372381.659999996</v>
      </c>
      <c r="AF622" s="2">
        <v>93372381.659999996</v>
      </c>
      <c r="AG622">
        <v>1.0614600000000001</v>
      </c>
      <c r="AH622" s="18"/>
      <c r="AI622" t="s">
        <v>88</v>
      </c>
      <c r="AJ622" t="s">
        <v>89</v>
      </c>
      <c r="AN622" s="18"/>
      <c r="AQ622" s="18"/>
      <c r="AR622" s="18"/>
      <c r="AS622" s="2"/>
      <c r="AT622" t="s">
        <v>90</v>
      </c>
      <c r="AU622" t="s">
        <v>91</v>
      </c>
      <c r="AV622" t="s">
        <v>90</v>
      </c>
      <c r="AW622" s="18">
        <v>1.0388999999999999</v>
      </c>
      <c r="AX622" s="13">
        <v>0</v>
      </c>
      <c r="AY622" s="11"/>
    </row>
    <row r="623" spans="1:51" hidden="1" x14ac:dyDescent="0.35">
      <c r="A623" s="14" t="str">
        <f>MatriceN[[#This Row],[ifrs_qualification]]&amp;"_"&amp;MatriceN[[#This Row],[underlying_nature]]</f>
        <v>ND_TRANSLAT</v>
      </c>
      <c r="B623" s="17" t="s">
        <v>146</v>
      </c>
      <c r="C623" s="17">
        <v>5402293</v>
      </c>
      <c r="D623" s="17" t="s">
        <v>79</v>
      </c>
      <c r="E623" s="17" t="s">
        <v>80</v>
      </c>
      <c r="F623" s="17">
        <v>0</v>
      </c>
      <c r="G623" s="17">
        <v>-3575501.7399999998</v>
      </c>
      <c r="H623" s="17">
        <v>0</v>
      </c>
      <c r="I623" s="17">
        <v>0</v>
      </c>
      <c r="J623" s="17">
        <v>0</v>
      </c>
      <c r="K623" s="10"/>
      <c r="L623" s="10"/>
      <c r="M623">
        <v>9300</v>
      </c>
      <c r="N623" t="s">
        <v>1</v>
      </c>
      <c r="O623" t="s">
        <v>81</v>
      </c>
      <c r="P623" t="s">
        <v>82</v>
      </c>
      <c r="Q623">
        <v>5402293</v>
      </c>
      <c r="R623" t="s">
        <v>147</v>
      </c>
      <c r="S623" t="s">
        <v>93</v>
      </c>
      <c r="T623" t="s">
        <v>85</v>
      </c>
      <c r="U623" t="s">
        <v>182</v>
      </c>
      <c r="W623" t="s">
        <v>13</v>
      </c>
      <c r="X623" s="7">
        <v>45398</v>
      </c>
      <c r="Y623" s="7">
        <v>45401</v>
      </c>
      <c r="Z623" s="7">
        <v>45506</v>
      </c>
      <c r="AA623" t="s">
        <v>18</v>
      </c>
      <c r="AB623" s="2">
        <v>226760000</v>
      </c>
      <c r="AC623" s="2">
        <v>226760000</v>
      </c>
      <c r="AD623" s="2" t="s">
        <v>0</v>
      </c>
      <c r="AE623" s="2">
        <v>212661000.96000001</v>
      </c>
      <c r="AF623" s="2">
        <v>212661000.96000001</v>
      </c>
      <c r="AG623">
        <v>1.0615003999999999</v>
      </c>
      <c r="AH623" s="18"/>
      <c r="AI623" t="s">
        <v>88</v>
      </c>
      <c r="AJ623" t="s">
        <v>89</v>
      </c>
      <c r="AN623" s="18"/>
      <c r="AQ623" s="18"/>
      <c r="AR623" s="18"/>
      <c r="AS623" s="2"/>
      <c r="AT623" t="s">
        <v>90</v>
      </c>
      <c r="AU623" t="s">
        <v>91</v>
      </c>
      <c r="AV623" t="s">
        <v>151</v>
      </c>
      <c r="AW623" s="18">
        <v>1.0388999999999999</v>
      </c>
      <c r="AX623" s="13">
        <v>1</v>
      </c>
      <c r="AY623" s="11"/>
    </row>
    <row r="624" spans="1:51" hidden="1" x14ac:dyDescent="0.35">
      <c r="A624" s="14" t="str">
        <f>MatriceN[[#This Row],[ifrs_qualification]]&amp;"_"&amp;MatriceN[[#This Row],[underlying_nature]]</f>
        <v>ND_TRANSLAT</v>
      </c>
      <c r="B624" s="17" t="s">
        <v>146</v>
      </c>
      <c r="C624" s="17">
        <v>5402294</v>
      </c>
      <c r="D624" s="17" t="s">
        <v>79</v>
      </c>
      <c r="E624" s="17" t="s">
        <v>80</v>
      </c>
      <c r="F624" s="17">
        <v>0</v>
      </c>
      <c r="G624" s="17">
        <v>-2706034.82</v>
      </c>
      <c r="H624" s="17">
        <v>0</v>
      </c>
      <c r="I624" s="17">
        <v>0</v>
      </c>
      <c r="J624" s="17">
        <v>0</v>
      </c>
      <c r="K624" s="10"/>
      <c r="L624" s="10"/>
      <c r="M624">
        <v>9300</v>
      </c>
      <c r="N624" t="s">
        <v>1</v>
      </c>
      <c r="O624" t="s">
        <v>81</v>
      </c>
      <c r="P624" t="s">
        <v>82</v>
      </c>
      <c r="Q624">
        <v>5402294</v>
      </c>
      <c r="R624" t="s">
        <v>147</v>
      </c>
      <c r="S624" t="s">
        <v>93</v>
      </c>
      <c r="T624" t="s">
        <v>85</v>
      </c>
      <c r="U624" t="s">
        <v>148</v>
      </c>
      <c r="W624" t="s">
        <v>149</v>
      </c>
      <c r="X624" s="7">
        <v>45398</v>
      </c>
      <c r="Y624" s="7">
        <v>45401</v>
      </c>
      <c r="Z624" s="7">
        <v>45506</v>
      </c>
      <c r="AA624" t="s">
        <v>18</v>
      </c>
      <c r="AB624" s="2">
        <v>171618000</v>
      </c>
      <c r="AC624" s="2">
        <v>171618000</v>
      </c>
      <c r="AD624" s="2" t="s">
        <v>0</v>
      </c>
      <c r="AE624" s="2">
        <v>160951668.53999999</v>
      </c>
      <c r="AF624" s="2">
        <v>160951668.53999999</v>
      </c>
      <c r="AG624">
        <v>1.0614713</v>
      </c>
      <c r="AH624" s="18"/>
      <c r="AI624" t="s">
        <v>88</v>
      </c>
      <c r="AJ624" t="s">
        <v>89</v>
      </c>
      <c r="AN624" s="18"/>
      <c r="AQ624" s="18"/>
      <c r="AR624" s="18"/>
      <c r="AS624" s="2"/>
      <c r="AT624" t="s">
        <v>90</v>
      </c>
      <c r="AU624" t="s">
        <v>91</v>
      </c>
      <c r="AV624" t="s">
        <v>151</v>
      </c>
      <c r="AW624" s="18">
        <v>1.0388999999999999</v>
      </c>
      <c r="AX624" s="13">
        <v>1</v>
      </c>
      <c r="AY624" s="11"/>
    </row>
    <row r="625" spans="1:51" hidden="1" x14ac:dyDescent="0.35">
      <c r="A625" s="14" t="str">
        <f>MatriceN[[#This Row],[ifrs_qualification]]&amp;"_"&amp;MatriceN[[#This Row],[underlying_nature]]</f>
        <v>ND_TRANSLAT</v>
      </c>
      <c r="B625" s="17" t="s">
        <v>146</v>
      </c>
      <c r="C625" s="17">
        <v>5402295</v>
      </c>
      <c r="D625" s="17" t="s">
        <v>79</v>
      </c>
      <c r="E625" s="17" t="s">
        <v>80</v>
      </c>
      <c r="F625" s="17">
        <v>0</v>
      </c>
      <c r="G625" s="17">
        <v>-1068519.3599999999</v>
      </c>
      <c r="H625" s="17">
        <v>0</v>
      </c>
      <c r="I625" s="17">
        <v>0</v>
      </c>
      <c r="J625" s="17">
        <v>0</v>
      </c>
      <c r="K625" s="10"/>
      <c r="L625" s="10"/>
      <c r="M625">
        <v>9300</v>
      </c>
      <c r="N625" t="s">
        <v>1</v>
      </c>
      <c r="O625" t="s">
        <v>81</v>
      </c>
      <c r="P625" t="s">
        <v>82</v>
      </c>
      <c r="Q625">
        <v>5402295</v>
      </c>
      <c r="R625" t="s">
        <v>147</v>
      </c>
      <c r="S625" t="s">
        <v>93</v>
      </c>
      <c r="T625" t="s">
        <v>85</v>
      </c>
      <c r="U625" t="s">
        <v>168</v>
      </c>
      <c r="W625" t="s">
        <v>3</v>
      </c>
      <c r="X625" s="7">
        <v>45398</v>
      </c>
      <c r="Y625" s="7">
        <v>45401</v>
      </c>
      <c r="Z625" s="7">
        <v>45506</v>
      </c>
      <c r="AA625" t="s">
        <v>18</v>
      </c>
      <c r="AB625" s="2">
        <v>67766000</v>
      </c>
      <c r="AC625" s="2">
        <v>67766000</v>
      </c>
      <c r="AD625" s="2" t="s">
        <v>0</v>
      </c>
      <c r="AE625" s="2">
        <v>63553544</v>
      </c>
      <c r="AF625" s="2">
        <v>63553544</v>
      </c>
      <c r="AG625">
        <v>1.0614816</v>
      </c>
      <c r="AH625" s="18"/>
      <c r="AI625" t="s">
        <v>88</v>
      </c>
      <c r="AJ625" t="s">
        <v>89</v>
      </c>
      <c r="AN625" s="18"/>
      <c r="AQ625" s="18"/>
      <c r="AR625" s="18"/>
      <c r="AS625" s="2"/>
      <c r="AT625" t="s">
        <v>90</v>
      </c>
      <c r="AU625" t="s">
        <v>91</v>
      </c>
      <c r="AV625" t="s">
        <v>151</v>
      </c>
      <c r="AW625" s="18">
        <v>1.0388999999999999</v>
      </c>
      <c r="AX625" s="13">
        <v>1</v>
      </c>
      <c r="AY625" s="11"/>
    </row>
    <row r="626" spans="1:51" hidden="1" x14ac:dyDescent="0.35">
      <c r="A626" s="14" t="str">
        <f>MatriceN[[#This Row],[ifrs_qualification]]&amp;"_"&amp;MatriceN[[#This Row],[underlying_nature]]</f>
        <v>ND_TRANSLAT</v>
      </c>
      <c r="B626" s="17" t="s">
        <v>146</v>
      </c>
      <c r="C626" s="17">
        <v>5402296</v>
      </c>
      <c r="D626" s="17" t="s">
        <v>79</v>
      </c>
      <c r="E626" s="17" t="s">
        <v>80</v>
      </c>
      <c r="F626" s="17">
        <v>0</v>
      </c>
      <c r="G626" s="17">
        <v>-455042.35999999993</v>
      </c>
      <c r="H626" s="17">
        <v>0</v>
      </c>
      <c r="I626" s="17">
        <v>0</v>
      </c>
      <c r="J626" s="17">
        <v>0</v>
      </c>
      <c r="K626" s="10"/>
      <c r="L626" s="10"/>
      <c r="M626">
        <v>9300</v>
      </c>
      <c r="N626" t="s">
        <v>1</v>
      </c>
      <c r="O626" t="s">
        <v>81</v>
      </c>
      <c r="P626" t="s">
        <v>82</v>
      </c>
      <c r="Q626">
        <v>5402296</v>
      </c>
      <c r="R626" t="s">
        <v>147</v>
      </c>
      <c r="S626" t="s">
        <v>93</v>
      </c>
      <c r="T626" t="s">
        <v>85</v>
      </c>
      <c r="U626" t="s">
        <v>105</v>
      </c>
      <c r="W626" t="s">
        <v>7</v>
      </c>
      <c r="X626" s="7">
        <v>45398</v>
      </c>
      <c r="Y626" s="7">
        <v>45401</v>
      </c>
      <c r="Z626" s="7">
        <v>45506</v>
      </c>
      <c r="AA626" t="s">
        <v>18</v>
      </c>
      <c r="AB626" s="2">
        <v>28859000</v>
      </c>
      <c r="AC626" s="2">
        <v>28859000</v>
      </c>
      <c r="AD626" s="2" t="s">
        <v>0</v>
      </c>
      <c r="AE626" s="2">
        <v>27064704.800000001</v>
      </c>
      <c r="AF626" s="2">
        <v>27064704.800000001</v>
      </c>
      <c r="AG626">
        <v>1.0614916000000001</v>
      </c>
      <c r="AH626" s="18"/>
      <c r="AI626" t="s">
        <v>88</v>
      </c>
      <c r="AJ626" t="s">
        <v>89</v>
      </c>
      <c r="AN626" s="18"/>
      <c r="AQ626" s="18"/>
      <c r="AR626" s="18"/>
      <c r="AS626" s="2"/>
      <c r="AT626" t="s">
        <v>90</v>
      </c>
      <c r="AU626" t="s">
        <v>91</v>
      </c>
      <c r="AV626" t="s">
        <v>151</v>
      </c>
      <c r="AW626" s="18">
        <v>1.0388999999999999</v>
      </c>
      <c r="AX626" s="13">
        <v>1</v>
      </c>
      <c r="AY626" s="11"/>
    </row>
    <row r="627" spans="1:51" hidden="1" x14ac:dyDescent="0.35">
      <c r="A627" s="14" t="str">
        <f>MatriceN[[#This Row],[ifrs_qualification]]&amp;"_"&amp;MatriceN[[#This Row],[underlying_nature]]</f>
        <v>ND_OTHER</v>
      </c>
      <c r="B627" s="17" t="s">
        <v>113</v>
      </c>
      <c r="C627" s="17">
        <v>5402479</v>
      </c>
      <c r="D627" s="17" t="s">
        <v>79</v>
      </c>
      <c r="E627" s="17" t="s">
        <v>127</v>
      </c>
      <c r="F627" s="17">
        <v>0</v>
      </c>
      <c r="G627" s="17">
        <v>2314989.62</v>
      </c>
      <c r="H627" s="17">
        <v>0</v>
      </c>
      <c r="I627" s="17">
        <v>0</v>
      </c>
      <c r="J627" s="17">
        <v>0</v>
      </c>
      <c r="K627" s="10"/>
      <c r="L627" s="10"/>
      <c r="M627">
        <v>9300</v>
      </c>
      <c r="N627" t="s">
        <v>1</v>
      </c>
      <c r="O627" t="s">
        <v>81</v>
      </c>
      <c r="P627" t="s">
        <v>82</v>
      </c>
      <c r="Q627">
        <v>5402479</v>
      </c>
      <c r="R627" t="s">
        <v>136</v>
      </c>
      <c r="S627" t="s">
        <v>84</v>
      </c>
      <c r="T627" t="s">
        <v>116</v>
      </c>
      <c r="U627" t="s">
        <v>162</v>
      </c>
      <c r="V627" t="s">
        <v>163</v>
      </c>
      <c r="W627" t="s">
        <v>164</v>
      </c>
      <c r="X627" s="7">
        <v>45398</v>
      </c>
      <c r="Y627" s="7">
        <v>45400</v>
      </c>
      <c r="Z627" s="7">
        <v>45596</v>
      </c>
      <c r="AA627" t="s">
        <v>0</v>
      </c>
      <c r="AB627" s="2">
        <v>93372381.659999996</v>
      </c>
      <c r="AC627" s="2">
        <v>93372381.659999996</v>
      </c>
      <c r="AD627" s="2" t="s">
        <v>18</v>
      </c>
      <c r="AE627" s="2">
        <v>100000000</v>
      </c>
      <c r="AF627" s="2">
        <v>100000000</v>
      </c>
      <c r="AG627">
        <v>1.0614600000000001</v>
      </c>
      <c r="AH627" s="18"/>
      <c r="AI627" t="s">
        <v>88</v>
      </c>
      <c r="AJ627" t="s">
        <v>89</v>
      </c>
      <c r="AN627" s="18"/>
      <c r="AQ627" s="18"/>
      <c r="AR627" s="18"/>
      <c r="AS627" s="2"/>
      <c r="AT627" t="s">
        <v>90</v>
      </c>
      <c r="AU627" t="s">
        <v>91</v>
      </c>
      <c r="AV627" t="s">
        <v>90</v>
      </c>
      <c r="AW627" s="18">
        <v>1.0388999999999999</v>
      </c>
      <c r="AX627" s="13">
        <v>0</v>
      </c>
      <c r="AY627" s="11"/>
    </row>
    <row r="628" spans="1:51" hidden="1" x14ac:dyDescent="0.35">
      <c r="A628" s="14" t="str">
        <f>MatriceN[[#This Row],[ifrs_qualification]]&amp;"_"&amp;MatriceN[[#This Row],[underlying_nature]]</f>
        <v>ND_OTHER</v>
      </c>
      <c r="B628" s="17" t="s">
        <v>113</v>
      </c>
      <c r="C628" s="17">
        <v>5402480</v>
      </c>
      <c r="D628" s="17" t="s">
        <v>79</v>
      </c>
      <c r="E628" s="17" t="s">
        <v>127</v>
      </c>
      <c r="F628" s="17">
        <v>0</v>
      </c>
      <c r="G628" s="17">
        <v>2177888.73</v>
      </c>
      <c r="H628" s="17">
        <v>0</v>
      </c>
      <c r="I628" s="17">
        <v>0</v>
      </c>
      <c r="J628" s="17">
        <v>0</v>
      </c>
      <c r="K628" s="10"/>
      <c r="L628" s="10"/>
      <c r="M628">
        <v>9300</v>
      </c>
      <c r="N628" t="s">
        <v>1</v>
      </c>
      <c r="O628" t="s">
        <v>81</v>
      </c>
      <c r="P628" t="s">
        <v>82</v>
      </c>
      <c r="Q628">
        <v>5402480</v>
      </c>
      <c r="R628" t="s">
        <v>136</v>
      </c>
      <c r="S628" t="s">
        <v>84</v>
      </c>
      <c r="T628" t="s">
        <v>116</v>
      </c>
      <c r="U628" t="s">
        <v>162</v>
      </c>
      <c r="V628" t="s">
        <v>163</v>
      </c>
      <c r="W628" t="s">
        <v>164</v>
      </c>
      <c r="X628" s="7">
        <v>45398</v>
      </c>
      <c r="Y628" s="7">
        <v>45400</v>
      </c>
      <c r="Z628" s="7">
        <v>45596</v>
      </c>
      <c r="AA628" t="s">
        <v>0</v>
      </c>
      <c r="AB628" s="2">
        <v>87581169.459999993</v>
      </c>
      <c r="AC628" s="2">
        <v>87581169.459999993</v>
      </c>
      <c r="AD628" s="2" t="s">
        <v>18</v>
      </c>
      <c r="AE628" s="2">
        <v>93790000</v>
      </c>
      <c r="AF628" s="2">
        <v>93790000</v>
      </c>
      <c r="AG628">
        <v>1.06138</v>
      </c>
      <c r="AH628" s="18"/>
      <c r="AI628" t="s">
        <v>88</v>
      </c>
      <c r="AJ628" t="s">
        <v>89</v>
      </c>
      <c r="AN628" s="18"/>
      <c r="AQ628" s="18"/>
      <c r="AR628" s="18"/>
      <c r="AS628" s="2"/>
      <c r="AT628" t="s">
        <v>90</v>
      </c>
      <c r="AU628" t="s">
        <v>91</v>
      </c>
      <c r="AV628" t="s">
        <v>90</v>
      </c>
      <c r="AW628" s="18">
        <v>1.0388999999999999</v>
      </c>
      <c r="AX628" s="13">
        <v>0</v>
      </c>
      <c r="AY628" s="11"/>
    </row>
    <row r="629" spans="1:51" hidden="1" x14ac:dyDescent="0.35">
      <c r="A629" s="14" t="str">
        <f>MatriceN[[#This Row],[ifrs_qualification]]&amp;"_"&amp;MatriceN[[#This Row],[underlying_nature]]</f>
        <v>ND_OTHER</v>
      </c>
      <c r="B629" s="17" t="s">
        <v>113</v>
      </c>
      <c r="C629" s="17">
        <v>5402832</v>
      </c>
      <c r="D629" s="17" t="s">
        <v>79</v>
      </c>
      <c r="E629" s="17" t="s">
        <v>127</v>
      </c>
      <c r="F629" s="17">
        <v>0</v>
      </c>
      <c r="G629" s="17">
        <v>-3058.91</v>
      </c>
      <c r="H629" s="17">
        <v>0</v>
      </c>
      <c r="I629" s="17">
        <v>0</v>
      </c>
      <c r="J629" s="17">
        <v>0</v>
      </c>
      <c r="K629" s="10"/>
      <c r="L629" s="10"/>
      <c r="M629">
        <v>9300</v>
      </c>
      <c r="N629" t="s">
        <v>1</v>
      </c>
      <c r="O629" t="s">
        <v>81</v>
      </c>
      <c r="P629" t="s">
        <v>82</v>
      </c>
      <c r="Q629">
        <v>5402832</v>
      </c>
      <c r="R629" t="s">
        <v>136</v>
      </c>
      <c r="S629" t="s">
        <v>137</v>
      </c>
      <c r="T629" t="s">
        <v>116</v>
      </c>
      <c r="U629" t="s">
        <v>144</v>
      </c>
      <c r="V629" t="s">
        <v>145</v>
      </c>
      <c r="W629">
        <v>8088</v>
      </c>
      <c r="X629" s="7">
        <v>45398</v>
      </c>
      <c r="Y629" s="7">
        <v>45400</v>
      </c>
      <c r="Z629" s="7">
        <v>45412</v>
      </c>
      <c r="AA629" t="s">
        <v>143</v>
      </c>
      <c r="AB629" s="2">
        <v>4938800</v>
      </c>
      <c r="AC629" s="2">
        <v>4938800</v>
      </c>
      <c r="AD629" s="2" t="s">
        <v>0</v>
      </c>
      <c r="AE629" s="2">
        <v>639637.36</v>
      </c>
      <c r="AF629" s="2">
        <v>639637.36</v>
      </c>
      <c r="AG629">
        <v>7.7168400000000004</v>
      </c>
      <c r="AH629" s="18"/>
      <c r="AI629" t="s">
        <v>88</v>
      </c>
      <c r="AJ629" t="s">
        <v>89</v>
      </c>
      <c r="AN629" s="18"/>
      <c r="AQ629" s="18"/>
      <c r="AR629" s="18"/>
      <c r="AS629" s="2"/>
      <c r="AT629" t="s">
        <v>90</v>
      </c>
      <c r="AU629" t="s">
        <v>91</v>
      </c>
      <c r="AV629" t="s">
        <v>90</v>
      </c>
      <c r="AW629" s="18">
        <v>7.6010999999999997</v>
      </c>
      <c r="AX629" s="13">
        <v>0</v>
      </c>
      <c r="AY629" s="11"/>
    </row>
    <row r="630" spans="1:51" hidden="1" x14ac:dyDescent="0.35">
      <c r="A630" s="14" t="str">
        <f>MatriceN[[#This Row],[ifrs_qualification]]&amp;"_"&amp;MatriceN[[#This Row],[underlying_nature]]</f>
        <v>ND_OTHER</v>
      </c>
      <c r="B630" s="17" t="s">
        <v>113</v>
      </c>
      <c r="C630" s="17">
        <v>5402833</v>
      </c>
      <c r="D630" s="17" t="s">
        <v>79</v>
      </c>
      <c r="E630" s="17" t="s">
        <v>127</v>
      </c>
      <c r="F630" s="17">
        <v>0</v>
      </c>
      <c r="G630" s="17">
        <v>3058.91</v>
      </c>
      <c r="H630" s="17">
        <v>0</v>
      </c>
      <c r="I630" s="17">
        <v>0</v>
      </c>
      <c r="J630" s="17">
        <v>0</v>
      </c>
      <c r="K630" s="10"/>
      <c r="L630" s="10"/>
      <c r="M630">
        <v>9300</v>
      </c>
      <c r="N630" t="s">
        <v>1</v>
      </c>
      <c r="O630" t="s">
        <v>81</v>
      </c>
      <c r="P630" t="s">
        <v>82</v>
      </c>
      <c r="Q630">
        <v>5402833</v>
      </c>
      <c r="R630" t="s">
        <v>136</v>
      </c>
      <c r="S630" t="s">
        <v>84</v>
      </c>
      <c r="T630" t="s">
        <v>85</v>
      </c>
      <c r="U630" t="s">
        <v>169</v>
      </c>
      <c r="W630" t="s">
        <v>19</v>
      </c>
      <c r="X630" s="7">
        <v>45398</v>
      </c>
      <c r="Y630" s="7">
        <v>45400</v>
      </c>
      <c r="Z630" s="7">
        <v>45412</v>
      </c>
      <c r="AA630" t="s">
        <v>0</v>
      </c>
      <c r="AB630" s="2">
        <v>639637.36</v>
      </c>
      <c r="AC630" s="2">
        <v>639637.36</v>
      </c>
      <c r="AD630" s="2" t="s">
        <v>143</v>
      </c>
      <c r="AE630" s="2">
        <v>4938800</v>
      </c>
      <c r="AF630" s="2">
        <v>4938800</v>
      </c>
      <c r="AG630">
        <v>7.7168400000000004</v>
      </c>
      <c r="AH630" s="18"/>
      <c r="AI630" t="s">
        <v>88</v>
      </c>
      <c r="AJ630" t="s">
        <v>89</v>
      </c>
      <c r="AN630" s="18"/>
      <c r="AQ630" s="18"/>
      <c r="AR630" s="18"/>
      <c r="AS630" s="2"/>
      <c r="AT630" t="s">
        <v>90</v>
      </c>
      <c r="AU630" t="s">
        <v>91</v>
      </c>
      <c r="AV630" t="s">
        <v>90</v>
      </c>
      <c r="AW630" s="18">
        <v>7.6010999999999997</v>
      </c>
      <c r="AX630" s="13">
        <v>0</v>
      </c>
      <c r="AY630" s="11"/>
    </row>
    <row r="631" spans="1:51" hidden="1" x14ac:dyDescent="0.35">
      <c r="A631" s="14" t="str">
        <f>MatriceN[[#This Row],[ifrs_qualification]]&amp;"_"&amp;MatriceN[[#This Row],[underlying_nature]]</f>
        <v>ND_TRANSLAT</v>
      </c>
      <c r="B631" s="17" t="s">
        <v>146</v>
      </c>
      <c r="C631" s="17">
        <v>5404177</v>
      </c>
      <c r="D631" s="17" t="s">
        <v>79</v>
      </c>
      <c r="E631" s="17" t="s">
        <v>80</v>
      </c>
      <c r="F631" s="17">
        <v>0</v>
      </c>
      <c r="G631" s="17">
        <v>194575.54</v>
      </c>
      <c r="H631" s="17">
        <v>0</v>
      </c>
      <c r="I631" s="17">
        <v>0</v>
      </c>
      <c r="J631" s="17">
        <v>0</v>
      </c>
      <c r="K631" s="10"/>
      <c r="L631" s="10"/>
      <c r="M631">
        <v>9300</v>
      </c>
      <c r="N631" t="s">
        <v>1</v>
      </c>
      <c r="O631" t="s">
        <v>81</v>
      </c>
      <c r="P631" t="s">
        <v>82</v>
      </c>
      <c r="Q631">
        <v>5404177</v>
      </c>
      <c r="R631" t="s">
        <v>147</v>
      </c>
      <c r="S631" t="s">
        <v>93</v>
      </c>
      <c r="T631" t="s">
        <v>85</v>
      </c>
      <c r="U631" t="s">
        <v>182</v>
      </c>
      <c r="W631" t="s">
        <v>13</v>
      </c>
      <c r="X631" s="7">
        <v>45399</v>
      </c>
      <c r="Y631" s="7">
        <v>45404</v>
      </c>
      <c r="Z631" s="7">
        <v>45509</v>
      </c>
      <c r="AA631" t="s">
        <v>24</v>
      </c>
      <c r="AB631" s="2">
        <v>32056000</v>
      </c>
      <c r="AC631" s="2">
        <v>32056000</v>
      </c>
      <c r="AD631" s="2" t="s">
        <v>0</v>
      </c>
      <c r="AE631" s="2">
        <v>37384747.079999998</v>
      </c>
      <c r="AF631" s="2">
        <v>37384747.079999998</v>
      </c>
      <c r="AG631">
        <v>0.85412350000000004</v>
      </c>
      <c r="AH631" s="18"/>
      <c r="AI631" t="s">
        <v>88</v>
      </c>
      <c r="AJ631" t="s">
        <v>89</v>
      </c>
      <c r="AN631" s="18"/>
      <c r="AQ631" s="18"/>
      <c r="AR631" s="18"/>
      <c r="AS631" s="2"/>
      <c r="AT631" t="s">
        <v>90</v>
      </c>
      <c r="AU631" t="s">
        <v>91</v>
      </c>
      <c r="AV631" t="s">
        <v>151</v>
      </c>
      <c r="AW631" s="18">
        <v>0.82918000000000003</v>
      </c>
      <c r="AX631" s="13">
        <v>1</v>
      </c>
      <c r="AY631" s="11"/>
    </row>
    <row r="632" spans="1:51" hidden="1" x14ac:dyDescent="0.35">
      <c r="A632" s="14" t="str">
        <f>MatriceN[[#This Row],[ifrs_qualification]]&amp;"_"&amp;MatriceN[[#This Row],[underlying_nature]]</f>
        <v>ND_TRANSLAT</v>
      </c>
      <c r="B632" s="17" t="s">
        <v>146</v>
      </c>
      <c r="C632" s="17">
        <v>5404186</v>
      </c>
      <c r="D632" s="17" t="s">
        <v>79</v>
      </c>
      <c r="E632" s="17" t="s">
        <v>80</v>
      </c>
      <c r="F632" s="17">
        <v>0</v>
      </c>
      <c r="G632" s="17">
        <v>-629653.59000000008</v>
      </c>
      <c r="H632" s="17">
        <v>0</v>
      </c>
      <c r="I632" s="17">
        <v>0</v>
      </c>
      <c r="J632" s="17">
        <v>0</v>
      </c>
      <c r="K632" s="10"/>
      <c r="L632" s="10"/>
      <c r="M632">
        <v>9300</v>
      </c>
      <c r="N632" t="s">
        <v>1</v>
      </c>
      <c r="O632" t="s">
        <v>81</v>
      </c>
      <c r="P632" t="s">
        <v>82</v>
      </c>
      <c r="Q632">
        <v>5404186</v>
      </c>
      <c r="R632" t="s">
        <v>147</v>
      </c>
      <c r="S632" t="s">
        <v>95</v>
      </c>
      <c r="T632" t="s">
        <v>85</v>
      </c>
      <c r="U632" t="s">
        <v>168</v>
      </c>
      <c r="W632" t="s">
        <v>3</v>
      </c>
      <c r="X632" s="7">
        <v>45399</v>
      </c>
      <c r="Y632" s="7">
        <v>45401</v>
      </c>
      <c r="Z632" s="7">
        <v>45404</v>
      </c>
      <c r="AA632" t="s">
        <v>0</v>
      </c>
      <c r="AB632" s="2">
        <v>319197296.94999999</v>
      </c>
      <c r="AC632" s="2">
        <v>319197296.94999999</v>
      </c>
      <c r="AD632" s="2" t="s">
        <v>18</v>
      </c>
      <c r="AE632" s="2">
        <v>339601250</v>
      </c>
      <c r="AF632" s="2">
        <v>339601250</v>
      </c>
      <c r="AG632">
        <v>1.0638000000000001</v>
      </c>
      <c r="AH632" s="18"/>
      <c r="AI632" t="s">
        <v>88</v>
      </c>
      <c r="AJ632" t="s">
        <v>89</v>
      </c>
      <c r="AN632" s="18"/>
      <c r="AQ632" s="18"/>
      <c r="AR632" s="18"/>
      <c r="AS632" s="2"/>
      <c r="AT632" t="s">
        <v>90</v>
      </c>
      <c r="AU632" t="s">
        <v>91</v>
      </c>
      <c r="AV632" t="s">
        <v>151</v>
      </c>
      <c r="AW632" s="18">
        <v>1.0388999999999999</v>
      </c>
      <c r="AX632" s="13">
        <v>1</v>
      </c>
      <c r="AY632" s="11"/>
    </row>
    <row r="633" spans="1:51" hidden="1" x14ac:dyDescent="0.35">
      <c r="A633" s="14" t="str">
        <f>MatriceN[[#This Row],[ifrs_qualification]]&amp;"_"&amp;MatriceN[[#This Row],[underlying_nature]]</f>
        <v>ND_TRANSLAT</v>
      </c>
      <c r="B633" s="17" t="s">
        <v>146</v>
      </c>
      <c r="C633" s="17">
        <v>5404187</v>
      </c>
      <c r="D633" s="17" t="s">
        <v>79</v>
      </c>
      <c r="E633" s="17" t="s">
        <v>80</v>
      </c>
      <c r="F633" s="17">
        <v>0</v>
      </c>
      <c r="G633" s="17">
        <v>-629653.59</v>
      </c>
      <c r="H633" s="17">
        <v>0</v>
      </c>
      <c r="I633" s="17">
        <v>0</v>
      </c>
      <c r="J633" s="17">
        <v>0</v>
      </c>
      <c r="K633" s="10"/>
      <c r="L633" s="10"/>
      <c r="M633">
        <v>9300</v>
      </c>
      <c r="N633" t="s">
        <v>1</v>
      </c>
      <c r="O633" t="s">
        <v>81</v>
      </c>
      <c r="P633" t="s">
        <v>82</v>
      </c>
      <c r="Q633">
        <v>5404187</v>
      </c>
      <c r="R633" t="s">
        <v>147</v>
      </c>
      <c r="S633" t="s">
        <v>95</v>
      </c>
      <c r="T633" t="s">
        <v>85</v>
      </c>
      <c r="U633" t="s">
        <v>86</v>
      </c>
      <c r="W633" t="s">
        <v>87</v>
      </c>
      <c r="X633" s="7">
        <v>45399</v>
      </c>
      <c r="Y633" s="7">
        <v>45401</v>
      </c>
      <c r="Z633" s="7">
        <v>45404</v>
      </c>
      <c r="AA633" t="s">
        <v>0</v>
      </c>
      <c r="AB633" s="2">
        <v>319338428.37</v>
      </c>
      <c r="AC633" s="2">
        <v>319338428.37</v>
      </c>
      <c r="AD633" s="2" t="s">
        <v>18</v>
      </c>
      <c r="AE633" s="2">
        <v>339601250</v>
      </c>
      <c r="AF633" s="2">
        <v>339601250</v>
      </c>
      <c r="AG633">
        <v>1.0633300000000001</v>
      </c>
      <c r="AH633" s="18"/>
      <c r="AI633" t="s">
        <v>88</v>
      </c>
      <c r="AJ633" t="s">
        <v>89</v>
      </c>
      <c r="AN633" s="18"/>
      <c r="AQ633" s="18"/>
      <c r="AR633" s="18"/>
      <c r="AS633" s="2"/>
      <c r="AT633" t="s">
        <v>90</v>
      </c>
      <c r="AU633" t="s">
        <v>91</v>
      </c>
      <c r="AV633" t="s">
        <v>151</v>
      </c>
      <c r="AW633" s="18">
        <v>1.0388999999999999</v>
      </c>
      <c r="AX633" s="13">
        <v>1</v>
      </c>
      <c r="AY633" s="11"/>
    </row>
    <row r="634" spans="1:51" hidden="1" x14ac:dyDescent="0.35">
      <c r="A634" s="14" t="str">
        <f>MatriceN[[#This Row],[ifrs_qualification]]&amp;"_"&amp;MatriceN[[#This Row],[underlying_nature]]</f>
        <v>ND_FINANCING</v>
      </c>
      <c r="B634" s="17" t="s">
        <v>113</v>
      </c>
      <c r="C634" s="17">
        <v>5405175</v>
      </c>
      <c r="D634" s="17" t="s">
        <v>79</v>
      </c>
      <c r="E634" s="17" t="s">
        <v>114</v>
      </c>
      <c r="F634" s="17">
        <v>0</v>
      </c>
      <c r="G634" s="17">
        <v>9160.9499999999971</v>
      </c>
      <c r="H634" s="17">
        <v>0</v>
      </c>
      <c r="I634" s="17">
        <v>0</v>
      </c>
      <c r="J634" s="17">
        <v>0</v>
      </c>
      <c r="K634" s="10"/>
      <c r="L634" s="10"/>
      <c r="M634">
        <v>9300</v>
      </c>
      <c r="N634" t="s">
        <v>1</v>
      </c>
      <c r="O634" t="s">
        <v>81</v>
      </c>
      <c r="P634" t="s">
        <v>82</v>
      </c>
      <c r="Q634">
        <v>5405175</v>
      </c>
      <c r="R634" t="s">
        <v>115</v>
      </c>
      <c r="S634" t="s">
        <v>93</v>
      </c>
      <c r="T634" t="s">
        <v>116</v>
      </c>
      <c r="U634" t="s">
        <v>117</v>
      </c>
      <c r="V634" t="s">
        <v>118</v>
      </c>
      <c r="W634">
        <v>8101</v>
      </c>
      <c r="X634" s="7">
        <v>45400</v>
      </c>
      <c r="Y634" s="7">
        <v>45400</v>
      </c>
      <c r="Z634" s="7">
        <v>45401</v>
      </c>
      <c r="AA634" t="s">
        <v>24</v>
      </c>
      <c r="AB634" s="2">
        <v>83954000</v>
      </c>
      <c r="AC634" s="2">
        <v>83954000</v>
      </c>
      <c r="AD634" s="2" t="s">
        <v>0</v>
      </c>
      <c r="AE634" s="2">
        <v>98020317.439999998</v>
      </c>
      <c r="AF634" s="2">
        <v>98020317.439999998</v>
      </c>
      <c r="AG634">
        <v>0.85646770000000005</v>
      </c>
      <c r="AH634" s="18"/>
      <c r="AI634" t="s">
        <v>88</v>
      </c>
      <c r="AJ634" t="s">
        <v>89</v>
      </c>
      <c r="AN634" s="18"/>
      <c r="AQ634" s="18"/>
      <c r="AR634" s="18"/>
      <c r="AS634" s="2"/>
      <c r="AT634" t="s">
        <v>90</v>
      </c>
      <c r="AU634" t="s">
        <v>91</v>
      </c>
      <c r="AV634" t="s">
        <v>90</v>
      </c>
      <c r="AW634" s="18">
        <v>0.82918000000000003</v>
      </c>
      <c r="AX634" s="13">
        <v>1</v>
      </c>
      <c r="AY634" s="11"/>
    </row>
    <row r="635" spans="1:51" hidden="1" x14ac:dyDescent="0.35">
      <c r="A635" s="14" t="str">
        <f>MatriceN[[#This Row],[ifrs_qualification]]&amp;"_"&amp;MatriceN[[#This Row],[underlying_nature]]</f>
        <v>ND_OTHER</v>
      </c>
      <c r="B635" s="17" t="s">
        <v>113</v>
      </c>
      <c r="C635" s="17">
        <v>5405187</v>
      </c>
      <c r="D635" s="17" t="s">
        <v>79</v>
      </c>
      <c r="E635" s="17" t="s">
        <v>127</v>
      </c>
      <c r="F635" s="17">
        <v>0</v>
      </c>
      <c r="G635" s="17">
        <v>142957.53</v>
      </c>
      <c r="H635" s="17">
        <v>0</v>
      </c>
      <c r="I635" s="17">
        <v>0</v>
      </c>
      <c r="J635" s="17">
        <v>0</v>
      </c>
      <c r="K635" s="10"/>
      <c r="L635" s="10"/>
      <c r="M635">
        <v>9300</v>
      </c>
      <c r="N635" t="s">
        <v>1</v>
      </c>
      <c r="O635" t="s">
        <v>81</v>
      </c>
      <c r="P635" t="s">
        <v>82</v>
      </c>
      <c r="Q635">
        <v>5405187</v>
      </c>
      <c r="R635" t="s">
        <v>136</v>
      </c>
      <c r="S635" t="s">
        <v>95</v>
      </c>
      <c r="T635" t="s">
        <v>116</v>
      </c>
      <c r="U635" t="s">
        <v>277</v>
      </c>
      <c r="V635" t="s">
        <v>183</v>
      </c>
      <c r="W635">
        <v>9717</v>
      </c>
      <c r="X635" s="7">
        <v>45397</v>
      </c>
      <c r="Y635" s="7">
        <v>45399</v>
      </c>
      <c r="Z635" s="7">
        <v>45401</v>
      </c>
      <c r="AA635" t="s">
        <v>0</v>
      </c>
      <c r="AB635" s="2">
        <v>45080376.18</v>
      </c>
      <c r="AC635" s="2">
        <v>45080376.18</v>
      </c>
      <c r="AD635" s="2" t="s">
        <v>280</v>
      </c>
      <c r="AE635" s="2">
        <v>176406806</v>
      </c>
      <c r="AF635" s="2">
        <v>176406806</v>
      </c>
      <c r="AG635">
        <v>3.91283</v>
      </c>
      <c r="AH635" s="18"/>
      <c r="AI635" t="s">
        <v>88</v>
      </c>
      <c r="AJ635" t="s">
        <v>89</v>
      </c>
      <c r="AN635" s="18"/>
      <c r="AQ635" s="18"/>
      <c r="AR635" s="18"/>
      <c r="AS635" s="2"/>
      <c r="AT635" t="s">
        <v>90</v>
      </c>
      <c r="AU635" t="s">
        <v>91</v>
      </c>
      <c r="AV635" t="s">
        <v>90</v>
      </c>
      <c r="AW635" s="18">
        <v>3.8022999999999998</v>
      </c>
      <c r="AX635" s="13">
        <v>1</v>
      </c>
      <c r="AY635" s="11"/>
    </row>
    <row r="636" spans="1:51" hidden="1" x14ac:dyDescent="0.35">
      <c r="A636" s="14" t="str">
        <f>MatriceN[[#This Row],[ifrs_qualification]]&amp;"_"&amp;MatriceN[[#This Row],[underlying_nature]]</f>
        <v>ND_FINANCING</v>
      </c>
      <c r="B636" s="17" t="s">
        <v>113</v>
      </c>
      <c r="C636" s="17">
        <v>5406576</v>
      </c>
      <c r="D636" s="17" t="s">
        <v>79</v>
      </c>
      <c r="E636" s="17" t="s">
        <v>114</v>
      </c>
      <c r="F636" s="17">
        <v>0</v>
      </c>
      <c r="G636" s="17">
        <v>-915282.64</v>
      </c>
      <c r="H636" s="17">
        <v>0</v>
      </c>
      <c r="I636" s="17">
        <v>0</v>
      </c>
      <c r="J636" s="17">
        <v>0</v>
      </c>
      <c r="K636" s="10"/>
      <c r="L636" s="10"/>
      <c r="M636">
        <v>9300</v>
      </c>
      <c r="N636" t="s">
        <v>1</v>
      </c>
      <c r="O636" t="s">
        <v>81</v>
      </c>
      <c r="P636" t="s">
        <v>82</v>
      </c>
      <c r="Q636">
        <v>5406576</v>
      </c>
      <c r="R636" t="s">
        <v>115</v>
      </c>
      <c r="S636" t="s">
        <v>93</v>
      </c>
      <c r="T636" t="s">
        <v>116</v>
      </c>
      <c r="U636" t="s">
        <v>117</v>
      </c>
      <c r="V636" t="s">
        <v>118</v>
      </c>
      <c r="W636">
        <v>8101</v>
      </c>
      <c r="X636" s="7">
        <v>45401</v>
      </c>
      <c r="Y636" s="7">
        <v>45401</v>
      </c>
      <c r="Z636" s="7">
        <v>45404</v>
      </c>
      <c r="AA636" t="s">
        <v>24</v>
      </c>
      <c r="AB636" s="2">
        <v>95554000</v>
      </c>
      <c r="AC636" s="2">
        <v>95554000</v>
      </c>
      <c r="AD636" s="2" t="s">
        <v>0</v>
      </c>
      <c r="AE636" s="2">
        <v>111671333.76000001</v>
      </c>
      <c r="AF636" s="2">
        <v>111671333.76000001</v>
      </c>
      <c r="AG636">
        <v>0.85558749999999995</v>
      </c>
      <c r="AH636" s="18"/>
      <c r="AI636" t="s">
        <v>88</v>
      </c>
      <c r="AJ636" t="s">
        <v>89</v>
      </c>
      <c r="AN636" s="18"/>
      <c r="AQ636" s="18"/>
      <c r="AR636" s="18"/>
      <c r="AS636" s="2"/>
      <c r="AT636" t="s">
        <v>90</v>
      </c>
      <c r="AU636" t="s">
        <v>91</v>
      </c>
      <c r="AV636" t="s">
        <v>90</v>
      </c>
      <c r="AW636" s="18">
        <v>0.82918000000000003</v>
      </c>
      <c r="AX636" s="13">
        <v>1</v>
      </c>
      <c r="AY636" s="11"/>
    </row>
    <row r="637" spans="1:51" hidden="1" x14ac:dyDescent="0.35">
      <c r="A637" s="14" t="str">
        <f>MatriceN[[#This Row],[ifrs_qualification]]&amp;"_"&amp;MatriceN[[#This Row],[underlying_nature]]</f>
        <v>ND_FINANCING</v>
      </c>
      <c r="B637" s="17" t="s">
        <v>113</v>
      </c>
      <c r="C637" s="17">
        <v>5408368</v>
      </c>
      <c r="D637" s="17" t="s">
        <v>79</v>
      </c>
      <c r="E637" s="17" t="s">
        <v>114</v>
      </c>
      <c r="F637" s="17">
        <v>0</v>
      </c>
      <c r="G637" s="17">
        <v>357594.73</v>
      </c>
      <c r="H637" s="17">
        <v>0</v>
      </c>
      <c r="I637" s="17">
        <v>0</v>
      </c>
      <c r="J637" s="17">
        <v>0</v>
      </c>
      <c r="K637" s="10"/>
      <c r="L637" s="10"/>
      <c r="M637">
        <v>9300</v>
      </c>
      <c r="N637" t="s">
        <v>1</v>
      </c>
      <c r="O637" t="s">
        <v>81</v>
      </c>
      <c r="P637" t="s">
        <v>82</v>
      </c>
      <c r="Q637">
        <v>5408368</v>
      </c>
      <c r="R637" t="s">
        <v>115</v>
      </c>
      <c r="S637" t="s">
        <v>93</v>
      </c>
      <c r="T637" t="s">
        <v>116</v>
      </c>
      <c r="U637" t="s">
        <v>117</v>
      </c>
      <c r="V637" t="s">
        <v>118</v>
      </c>
      <c r="W637">
        <v>8101</v>
      </c>
      <c r="X637" s="7">
        <v>45404</v>
      </c>
      <c r="Y637" s="7">
        <v>45404</v>
      </c>
      <c r="Z637" s="7">
        <v>45405</v>
      </c>
      <c r="AA637" t="s">
        <v>24</v>
      </c>
      <c r="AB637" s="2">
        <v>95554000</v>
      </c>
      <c r="AC637" s="2">
        <v>95554000</v>
      </c>
      <c r="AD637" s="2" t="s">
        <v>0</v>
      </c>
      <c r="AE637" s="2">
        <v>110850080.7</v>
      </c>
      <c r="AF637" s="2">
        <v>110850080.7</v>
      </c>
      <c r="AG637">
        <v>0.86198209999999997</v>
      </c>
      <c r="AH637" s="18"/>
      <c r="AI637" t="s">
        <v>88</v>
      </c>
      <c r="AJ637" t="s">
        <v>89</v>
      </c>
      <c r="AN637" s="18"/>
      <c r="AQ637" s="18"/>
      <c r="AR637" s="18"/>
      <c r="AS637" s="2"/>
      <c r="AT637" t="s">
        <v>90</v>
      </c>
      <c r="AU637" t="s">
        <v>91</v>
      </c>
      <c r="AV637" t="s">
        <v>90</v>
      </c>
      <c r="AW637" s="18">
        <v>0.82918000000000003</v>
      </c>
      <c r="AX637" s="13">
        <v>1</v>
      </c>
      <c r="AY637" s="11"/>
    </row>
    <row r="638" spans="1:51" hidden="1" x14ac:dyDescent="0.35">
      <c r="A638" s="14" t="str">
        <f>MatriceN[[#This Row],[ifrs_qualification]]&amp;"_"&amp;MatriceN[[#This Row],[underlying_nature]]</f>
        <v>ND_FINANCING</v>
      </c>
      <c r="B638" s="17" t="s">
        <v>113</v>
      </c>
      <c r="C638" s="17">
        <v>5408973</v>
      </c>
      <c r="D638" s="17" t="s">
        <v>79</v>
      </c>
      <c r="E638" s="17" t="s">
        <v>167</v>
      </c>
      <c r="F638" s="17">
        <v>0</v>
      </c>
      <c r="G638" s="17">
        <v>802279.92999999993</v>
      </c>
      <c r="H638" s="17">
        <v>0</v>
      </c>
      <c r="I638" s="17">
        <v>0</v>
      </c>
      <c r="J638" s="17">
        <v>0</v>
      </c>
      <c r="K638" s="10"/>
      <c r="L638" s="10"/>
      <c r="M638">
        <v>9300</v>
      </c>
      <c r="N638" t="s">
        <v>1</v>
      </c>
      <c r="O638" t="s">
        <v>81</v>
      </c>
      <c r="P638" t="s">
        <v>82</v>
      </c>
      <c r="Q638">
        <v>5408973</v>
      </c>
      <c r="R638" t="s">
        <v>115</v>
      </c>
      <c r="S638" t="s">
        <v>95</v>
      </c>
      <c r="T638" t="s">
        <v>85</v>
      </c>
      <c r="U638" t="s">
        <v>96</v>
      </c>
      <c r="W638" t="s">
        <v>2</v>
      </c>
      <c r="X638" s="7">
        <v>45404</v>
      </c>
      <c r="Y638" s="7">
        <v>45405</v>
      </c>
      <c r="Z638" s="7">
        <v>45496</v>
      </c>
      <c r="AA638" t="s">
        <v>0</v>
      </c>
      <c r="AB638" s="2">
        <v>46876501.509999998</v>
      </c>
      <c r="AC638" s="2">
        <v>46876501.509999998</v>
      </c>
      <c r="AD638" s="2" t="s">
        <v>18</v>
      </c>
      <c r="AE638" s="2">
        <v>50000000</v>
      </c>
      <c r="AF638" s="2">
        <v>50000000</v>
      </c>
      <c r="AG638">
        <v>1.0625287999999999</v>
      </c>
      <c r="AH638" s="18"/>
      <c r="AI638" t="s">
        <v>88</v>
      </c>
      <c r="AJ638" t="s">
        <v>89</v>
      </c>
      <c r="AN638" s="18"/>
      <c r="AQ638" s="18"/>
      <c r="AR638" s="18"/>
      <c r="AS638" s="2"/>
      <c r="AT638" t="s">
        <v>90</v>
      </c>
      <c r="AU638" t="s">
        <v>91</v>
      </c>
      <c r="AV638" t="s">
        <v>90</v>
      </c>
      <c r="AW638" s="18">
        <v>1.0388999999999999</v>
      </c>
      <c r="AX638" s="13">
        <v>1</v>
      </c>
      <c r="AY638" s="11"/>
    </row>
    <row r="639" spans="1:51" hidden="1" x14ac:dyDescent="0.35">
      <c r="A639" s="14" t="str">
        <f>MatriceN[[#This Row],[ifrs_qualification]]&amp;"_"&amp;MatriceN[[#This Row],[underlying_nature]]</f>
        <v>ND_TRANSLAT</v>
      </c>
      <c r="B639" s="17" t="s">
        <v>146</v>
      </c>
      <c r="C639" s="17">
        <v>5410289</v>
      </c>
      <c r="D639" s="17" t="s">
        <v>79</v>
      </c>
      <c r="E639" s="17" t="s">
        <v>80</v>
      </c>
      <c r="F639" s="17">
        <v>0</v>
      </c>
      <c r="G639" s="17">
        <v>-685358.12</v>
      </c>
      <c r="H639" s="17">
        <v>0</v>
      </c>
      <c r="I639" s="17">
        <v>0</v>
      </c>
      <c r="J639" s="17">
        <v>0</v>
      </c>
      <c r="K639" s="10"/>
      <c r="L639" s="10"/>
      <c r="M639">
        <v>9300</v>
      </c>
      <c r="N639" t="s">
        <v>1</v>
      </c>
      <c r="O639" t="s">
        <v>81</v>
      </c>
      <c r="P639" t="s">
        <v>82</v>
      </c>
      <c r="Q639">
        <v>5410289</v>
      </c>
      <c r="R639" t="s">
        <v>147</v>
      </c>
      <c r="S639" t="s">
        <v>84</v>
      </c>
      <c r="T639" t="s">
        <v>85</v>
      </c>
      <c r="U639" t="s">
        <v>97</v>
      </c>
      <c r="W639" t="s">
        <v>98</v>
      </c>
      <c r="X639" s="7">
        <v>45405</v>
      </c>
      <c r="Y639" s="7">
        <v>45407</v>
      </c>
      <c r="Z639" s="7">
        <v>45467</v>
      </c>
      <c r="AA639" t="s">
        <v>0</v>
      </c>
      <c r="AB639" s="2">
        <v>38325394.200000003</v>
      </c>
      <c r="AC639" s="2">
        <v>38325394.200000003</v>
      </c>
      <c r="AD639" s="2" t="s">
        <v>24</v>
      </c>
      <c r="AE639" s="2">
        <v>33122400</v>
      </c>
      <c r="AF639" s="2">
        <v>33122400</v>
      </c>
      <c r="AG639">
        <v>0.86241999999999996</v>
      </c>
      <c r="AH639" s="18"/>
      <c r="AI639" t="s">
        <v>88</v>
      </c>
      <c r="AJ639" t="s">
        <v>89</v>
      </c>
      <c r="AN639" s="18"/>
      <c r="AQ639" s="18"/>
      <c r="AR639" s="18"/>
      <c r="AS639" s="2"/>
      <c r="AT639" t="s">
        <v>90</v>
      </c>
      <c r="AU639" t="s">
        <v>91</v>
      </c>
      <c r="AV639" t="s">
        <v>151</v>
      </c>
      <c r="AW639" s="18">
        <v>0.82918000000000003</v>
      </c>
      <c r="AX639" s="13">
        <v>1</v>
      </c>
      <c r="AY639" s="11"/>
    </row>
    <row r="640" spans="1:51" hidden="1" x14ac:dyDescent="0.35">
      <c r="A640" s="14" t="str">
        <f>MatriceN[[#This Row],[ifrs_qualification]]&amp;"_"&amp;MatriceN[[#This Row],[underlying_nature]]</f>
        <v>ND_FINANCING</v>
      </c>
      <c r="B640" s="17" t="s">
        <v>113</v>
      </c>
      <c r="C640" s="17">
        <v>5410406</v>
      </c>
      <c r="D640" s="17" t="s">
        <v>79</v>
      </c>
      <c r="E640" s="17" t="s">
        <v>184</v>
      </c>
      <c r="F640" s="17">
        <v>0</v>
      </c>
      <c r="G640" s="17">
        <v>93355.510000000009</v>
      </c>
      <c r="H640" s="17">
        <v>0</v>
      </c>
      <c r="I640" s="17">
        <v>0</v>
      </c>
      <c r="J640" s="17">
        <v>0</v>
      </c>
      <c r="K640" s="10"/>
      <c r="L640" s="10"/>
      <c r="M640">
        <v>9300</v>
      </c>
      <c r="N640" t="s">
        <v>1</v>
      </c>
      <c r="O640" t="s">
        <v>81</v>
      </c>
      <c r="P640" t="s">
        <v>82</v>
      </c>
      <c r="Q640">
        <v>5410406</v>
      </c>
      <c r="R640" t="s">
        <v>115</v>
      </c>
      <c r="S640" t="s">
        <v>93</v>
      </c>
      <c r="T640" t="s">
        <v>116</v>
      </c>
      <c r="U640" t="s">
        <v>117</v>
      </c>
      <c r="V640" t="s">
        <v>118</v>
      </c>
      <c r="W640">
        <v>8101</v>
      </c>
      <c r="X640" s="7">
        <v>45405</v>
      </c>
      <c r="Y640" s="7">
        <v>45405</v>
      </c>
      <c r="Z640" s="7">
        <v>45406</v>
      </c>
      <c r="AA640" t="s">
        <v>24</v>
      </c>
      <c r="AB640" s="2">
        <v>65754000</v>
      </c>
      <c r="AC640" s="2">
        <v>65754000</v>
      </c>
      <c r="AD640" s="2" t="s">
        <v>0</v>
      </c>
      <c r="AE640" s="2">
        <v>76210031.569999993</v>
      </c>
      <c r="AF640" s="2">
        <v>76210031.569999993</v>
      </c>
      <c r="AG640">
        <v>0.86276949999999997</v>
      </c>
      <c r="AH640" s="18"/>
      <c r="AI640" t="s">
        <v>88</v>
      </c>
      <c r="AJ640" t="s">
        <v>89</v>
      </c>
      <c r="AN640" s="18"/>
      <c r="AQ640" s="18"/>
      <c r="AR640" s="18"/>
      <c r="AS640" s="2"/>
      <c r="AT640" t="s">
        <v>90</v>
      </c>
      <c r="AU640" t="s">
        <v>91</v>
      </c>
      <c r="AV640" t="s">
        <v>90</v>
      </c>
      <c r="AW640" s="18">
        <v>0.82918000000000003</v>
      </c>
      <c r="AX640" s="13">
        <v>1</v>
      </c>
      <c r="AY640" s="11"/>
    </row>
    <row r="641" spans="1:51" hidden="1" x14ac:dyDescent="0.35">
      <c r="A641" s="14" t="str">
        <f>MatriceN[[#This Row],[ifrs_qualification]]&amp;"_"&amp;MatriceN[[#This Row],[underlying_nature]]</f>
        <v>ND_OTHER</v>
      </c>
      <c r="B641" s="17" t="s">
        <v>78</v>
      </c>
      <c r="C641" s="17">
        <v>5410504</v>
      </c>
      <c r="D641" s="17" t="s">
        <v>79</v>
      </c>
      <c r="E641" s="17" t="s">
        <v>80</v>
      </c>
      <c r="F641" s="17">
        <v>0</v>
      </c>
      <c r="G641" s="17">
        <v>-43457.94</v>
      </c>
      <c r="H641" s="17">
        <v>0</v>
      </c>
      <c r="I641" s="17">
        <v>0</v>
      </c>
      <c r="J641" s="17">
        <v>0</v>
      </c>
      <c r="K641" s="10"/>
      <c r="L641" s="10"/>
      <c r="M641">
        <v>9300</v>
      </c>
      <c r="N641" t="s">
        <v>1</v>
      </c>
      <c r="O641" t="s">
        <v>81</v>
      </c>
      <c r="P641" t="s">
        <v>82</v>
      </c>
      <c r="Q641">
        <v>5410504</v>
      </c>
      <c r="R641" t="s">
        <v>136</v>
      </c>
      <c r="S641" t="s">
        <v>93</v>
      </c>
      <c r="T641" t="s">
        <v>85</v>
      </c>
      <c r="U641" t="s">
        <v>102</v>
      </c>
      <c r="W641" t="s">
        <v>103</v>
      </c>
      <c r="X641" s="7">
        <v>45405</v>
      </c>
      <c r="Y641" s="7">
        <v>45408</v>
      </c>
      <c r="Z641" s="7">
        <v>45419</v>
      </c>
      <c r="AA641" t="s">
        <v>18</v>
      </c>
      <c r="AB641" s="2">
        <v>9639882.6999999993</v>
      </c>
      <c r="AC641" s="2">
        <v>9639882.6999999993</v>
      </c>
      <c r="AD641" s="2" t="s">
        <v>0</v>
      </c>
      <c r="AE641" s="2">
        <v>9027204.5199999996</v>
      </c>
      <c r="AF641" s="2">
        <v>9027204.5199999996</v>
      </c>
      <c r="AG641">
        <v>1.0673916999999999</v>
      </c>
      <c r="AH641" s="18"/>
      <c r="AI641" t="s">
        <v>88</v>
      </c>
      <c r="AJ641" t="s">
        <v>89</v>
      </c>
      <c r="AN641" s="18"/>
      <c r="AQ641" s="18"/>
      <c r="AR641" s="18"/>
      <c r="AS641" s="2"/>
      <c r="AT641" t="s">
        <v>90</v>
      </c>
      <c r="AU641" t="s">
        <v>91</v>
      </c>
      <c r="AV641" t="s">
        <v>92</v>
      </c>
      <c r="AW641" s="18">
        <v>1.0388999999999999</v>
      </c>
      <c r="AX641" s="13">
        <v>1</v>
      </c>
      <c r="AY641" s="11"/>
    </row>
    <row r="642" spans="1:51" hidden="1" x14ac:dyDescent="0.35">
      <c r="A642" s="14" t="str">
        <f>MatriceN[[#This Row],[ifrs_qualification]]&amp;"_"&amp;MatriceN[[#This Row],[underlying_nature]]</f>
        <v>ND_FINANCING</v>
      </c>
      <c r="B642" s="17" t="s">
        <v>113</v>
      </c>
      <c r="C642" s="17">
        <v>5411862</v>
      </c>
      <c r="D642" s="17" t="s">
        <v>79</v>
      </c>
      <c r="E642" s="17" t="s">
        <v>114</v>
      </c>
      <c r="F642" s="17">
        <v>0</v>
      </c>
      <c r="G642" s="17">
        <v>272642.38</v>
      </c>
      <c r="H642" s="17">
        <v>0</v>
      </c>
      <c r="I642" s="17">
        <v>0</v>
      </c>
      <c r="J642" s="17">
        <v>0</v>
      </c>
      <c r="K642" s="10"/>
      <c r="L642" s="10"/>
      <c r="M642">
        <v>9300</v>
      </c>
      <c r="N642" t="s">
        <v>1</v>
      </c>
      <c r="O642" t="s">
        <v>81</v>
      </c>
      <c r="P642" t="s">
        <v>82</v>
      </c>
      <c r="Q642">
        <v>5411862</v>
      </c>
      <c r="R642" t="s">
        <v>115</v>
      </c>
      <c r="S642" t="s">
        <v>93</v>
      </c>
      <c r="T642" t="s">
        <v>116</v>
      </c>
      <c r="U642" t="s">
        <v>117</v>
      </c>
      <c r="V642" t="s">
        <v>118</v>
      </c>
      <c r="W642">
        <v>8101</v>
      </c>
      <c r="X642" s="7">
        <v>45406</v>
      </c>
      <c r="Y642" s="7">
        <v>45406</v>
      </c>
      <c r="Z642" s="7">
        <v>45407</v>
      </c>
      <c r="AA642" t="s">
        <v>24</v>
      </c>
      <c r="AB642" s="2">
        <v>74354000</v>
      </c>
      <c r="AC642" s="2">
        <v>74354000</v>
      </c>
      <c r="AD642" s="2" t="s">
        <v>0</v>
      </c>
      <c r="AE642" s="2">
        <v>86483340.379999995</v>
      </c>
      <c r="AF642" s="2">
        <v>86483340.379999995</v>
      </c>
      <c r="AG642">
        <v>0.85971900000000001</v>
      </c>
      <c r="AH642" s="18"/>
      <c r="AI642" t="s">
        <v>88</v>
      </c>
      <c r="AJ642" t="s">
        <v>89</v>
      </c>
      <c r="AN642" s="18"/>
      <c r="AQ642" s="18"/>
      <c r="AR642" s="18"/>
      <c r="AS642" s="2"/>
      <c r="AT642" t="s">
        <v>90</v>
      </c>
      <c r="AU642" t="s">
        <v>91</v>
      </c>
      <c r="AV642" t="s">
        <v>90</v>
      </c>
      <c r="AW642" s="18">
        <v>0.82918000000000003</v>
      </c>
      <c r="AX642" s="13">
        <v>1</v>
      </c>
      <c r="AY642" s="11"/>
    </row>
    <row r="643" spans="1:51" hidden="1" x14ac:dyDescent="0.35">
      <c r="A643" s="14" t="str">
        <f>MatriceN[[#This Row],[ifrs_qualification]]&amp;"_"&amp;MatriceN[[#This Row],[underlying_nature]]</f>
        <v>ND_FINANCING</v>
      </c>
      <c r="B643" s="17" t="s">
        <v>113</v>
      </c>
      <c r="C643" s="17">
        <v>5412019</v>
      </c>
      <c r="D643" s="17" t="s">
        <v>79</v>
      </c>
      <c r="E643" s="17" t="s">
        <v>167</v>
      </c>
      <c r="F643" s="17">
        <v>0</v>
      </c>
      <c r="G643" s="17">
        <v>418254.01</v>
      </c>
      <c r="H643" s="17">
        <v>0</v>
      </c>
      <c r="I643" s="17">
        <v>0</v>
      </c>
      <c r="J643" s="17">
        <v>0</v>
      </c>
      <c r="K643" s="10"/>
      <c r="L643" s="10"/>
      <c r="M643">
        <v>9300</v>
      </c>
      <c r="N643" t="s">
        <v>1</v>
      </c>
      <c r="O643" t="s">
        <v>81</v>
      </c>
      <c r="P643" t="s">
        <v>82</v>
      </c>
      <c r="Q643">
        <v>5412019</v>
      </c>
      <c r="R643" t="s">
        <v>115</v>
      </c>
      <c r="S643" t="s">
        <v>95</v>
      </c>
      <c r="T643" t="s">
        <v>85</v>
      </c>
      <c r="U643" t="s">
        <v>86</v>
      </c>
      <c r="W643" t="s">
        <v>87</v>
      </c>
      <c r="X643" s="7">
        <v>45406</v>
      </c>
      <c r="Y643" s="7">
        <v>45407</v>
      </c>
      <c r="Z643" s="7">
        <v>45502</v>
      </c>
      <c r="AA643" t="s">
        <v>0</v>
      </c>
      <c r="AB643" s="2">
        <v>46565154.009999998</v>
      </c>
      <c r="AC643" s="2">
        <v>46565154.009999998</v>
      </c>
      <c r="AD643" s="2" t="s">
        <v>18</v>
      </c>
      <c r="AE643" s="2">
        <v>50000000</v>
      </c>
      <c r="AF643" s="2">
        <v>50000000</v>
      </c>
      <c r="AG643">
        <v>1.0694081</v>
      </c>
      <c r="AH643" s="18"/>
      <c r="AI643" t="s">
        <v>88</v>
      </c>
      <c r="AJ643" t="s">
        <v>89</v>
      </c>
      <c r="AN643" s="18"/>
      <c r="AQ643" s="18"/>
      <c r="AR643" s="18"/>
      <c r="AS643" s="2"/>
      <c r="AT643" t="s">
        <v>90</v>
      </c>
      <c r="AU643" t="s">
        <v>91</v>
      </c>
      <c r="AV643" t="s">
        <v>90</v>
      </c>
      <c r="AW643" s="18">
        <v>1.0388999999999999</v>
      </c>
      <c r="AX643" s="13">
        <v>1</v>
      </c>
      <c r="AY643" s="11"/>
    </row>
    <row r="644" spans="1:51" hidden="1" x14ac:dyDescent="0.35">
      <c r="A644" s="14" t="str">
        <f>MatriceN[[#This Row],[ifrs_qualification]]&amp;"_"&amp;MatriceN[[#This Row],[underlying_nature]]</f>
        <v>ND_OTHER</v>
      </c>
      <c r="B644" s="17" t="s">
        <v>78</v>
      </c>
      <c r="C644" s="17">
        <v>5412022</v>
      </c>
      <c r="D644" s="17" t="s">
        <v>79</v>
      </c>
      <c r="E644" s="17" t="s">
        <v>80</v>
      </c>
      <c r="F644" s="17">
        <v>0</v>
      </c>
      <c r="G644" s="17">
        <v>98.140000000000043</v>
      </c>
      <c r="H644" s="17">
        <v>0</v>
      </c>
      <c r="I644" s="17">
        <v>0</v>
      </c>
      <c r="J644" s="17">
        <v>0</v>
      </c>
      <c r="K644" s="10"/>
      <c r="L644" s="10"/>
      <c r="M644">
        <v>9300</v>
      </c>
      <c r="N644" t="s">
        <v>1</v>
      </c>
      <c r="O644" t="s">
        <v>81</v>
      </c>
      <c r="P644" t="s">
        <v>82</v>
      </c>
      <c r="Q644">
        <v>5412022</v>
      </c>
      <c r="R644" t="s">
        <v>136</v>
      </c>
      <c r="S644" t="s">
        <v>93</v>
      </c>
      <c r="T644" t="s">
        <v>85</v>
      </c>
      <c r="U644" t="s">
        <v>109</v>
      </c>
      <c r="W644" t="s">
        <v>110</v>
      </c>
      <c r="X644" s="7">
        <v>45406</v>
      </c>
      <c r="Y644" s="7">
        <v>45412</v>
      </c>
      <c r="Z644" s="7">
        <v>45419</v>
      </c>
      <c r="AA644" t="s">
        <v>165</v>
      </c>
      <c r="AB644" s="2">
        <v>457000</v>
      </c>
      <c r="AC644" s="2">
        <v>457000</v>
      </c>
      <c r="AD644" s="2" t="s">
        <v>0</v>
      </c>
      <c r="AE644" s="2">
        <v>105479.9</v>
      </c>
      <c r="AF644" s="2">
        <v>105479.9</v>
      </c>
      <c r="AG644">
        <v>4.3308330000000002</v>
      </c>
      <c r="AH644" s="18"/>
      <c r="AI644" t="s">
        <v>88</v>
      </c>
      <c r="AJ644" t="s">
        <v>89</v>
      </c>
      <c r="AN644" s="18"/>
      <c r="AQ644" s="18"/>
      <c r="AR644" s="18"/>
      <c r="AS644" s="2"/>
      <c r="AT644" t="s">
        <v>90</v>
      </c>
      <c r="AU644" t="s">
        <v>91</v>
      </c>
      <c r="AV644" t="s">
        <v>92</v>
      </c>
      <c r="AW644" s="18">
        <v>4.2750000000000004</v>
      </c>
      <c r="AX644" s="13">
        <v>1</v>
      </c>
      <c r="AY644" s="11"/>
    </row>
    <row r="645" spans="1:51" x14ac:dyDescent="0.35">
      <c r="A645" s="14" t="str">
        <f>MatriceN[[#This Row],[ifrs_qualification]]&amp;"_"&amp;MatriceN[[#This Row],[underlying_nature]]</f>
        <v>ND_OTHER</v>
      </c>
      <c r="B645" s="17" t="s">
        <v>78</v>
      </c>
      <c r="C645" s="17">
        <v>5412023</v>
      </c>
      <c r="D645" s="17" t="s">
        <v>79</v>
      </c>
      <c r="E645" s="17" t="s">
        <v>80</v>
      </c>
      <c r="F645" s="17">
        <v>0</v>
      </c>
      <c r="G645" s="17">
        <v>-778.92</v>
      </c>
      <c r="H645" s="17">
        <v>0</v>
      </c>
      <c r="I645" s="17">
        <v>0</v>
      </c>
      <c r="J645" s="17">
        <v>0</v>
      </c>
      <c r="K645" s="10"/>
      <c r="L645" s="10"/>
      <c r="M645">
        <v>9300</v>
      </c>
      <c r="N645" t="s">
        <v>1</v>
      </c>
      <c r="O645" t="s">
        <v>81</v>
      </c>
      <c r="P645" t="s">
        <v>82</v>
      </c>
      <c r="Q645">
        <v>5412023</v>
      </c>
      <c r="R645" t="s">
        <v>136</v>
      </c>
      <c r="S645" t="s">
        <v>84</v>
      </c>
      <c r="T645" t="s">
        <v>85</v>
      </c>
      <c r="U645" t="s">
        <v>124</v>
      </c>
      <c r="W645" t="s">
        <v>125</v>
      </c>
      <c r="X645" s="7">
        <v>45406</v>
      </c>
      <c r="Y645" s="7">
        <v>45408</v>
      </c>
      <c r="Z645" s="7">
        <v>45412</v>
      </c>
      <c r="AA645" t="s">
        <v>0</v>
      </c>
      <c r="AB645" s="2">
        <v>246520.93</v>
      </c>
      <c r="AC645" s="2">
        <v>246520.93</v>
      </c>
      <c r="AD645" s="2" t="s">
        <v>165</v>
      </c>
      <c r="AE645" s="2">
        <v>1068000</v>
      </c>
      <c r="AF645" s="2">
        <v>1068000</v>
      </c>
      <c r="AG645">
        <v>4.3314399999999997</v>
      </c>
      <c r="AH645" s="18"/>
      <c r="AI645" t="s">
        <v>88</v>
      </c>
      <c r="AJ645" t="s">
        <v>89</v>
      </c>
      <c r="AN645" s="18"/>
      <c r="AQ645" s="18"/>
      <c r="AR645" s="18"/>
      <c r="AS645" s="2"/>
      <c r="AT645" t="s">
        <v>90</v>
      </c>
      <c r="AU645" t="s">
        <v>91</v>
      </c>
      <c r="AV645" t="s">
        <v>92</v>
      </c>
      <c r="AW645" s="18">
        <v>4.2750000000000004</v>
      </c>
      <c r="AX645" s="13">
        <v>0</v>
      </c>
      <c r="AY645" s="11"/>
    </row>
    <row r="646" spans="1:51" hidden="1" x14ac:dyDescent="0.35">
      <c r="A646" s="14" t="str">
        <f>MatriceN[[#This Row],[ifrs_qualification]]&amp;"_"&amp;MatriceN[[#This Row],[underlying_nature]]</f>
        <v>ND_FINANCING</v>
      </c>
      <c r="B646" s="17" t="s">
        <v>113</v>
      </c>
      <c r="C646" s="17">
        <v>5413054</v>
      </c>
      <c r="D646" s="17" t="s">
        <v>79</v>
      </c>
      <c r="E646" s="17" t="s">
        <v>114</v>
      </c>
      <c r="F646" s="17">
        <v>0</v>
      </c>
      <c r="G646" s="17">
        <v>34735.930000000008</v>
      </c>
      <c r="H646" s="17">
        <v>0</v>
      </c>
      <c r="I646" s="17">
        <v>0</v>
      </c>
      <c r="J646" s="17">
        <v>0</v>
      </c>
      <c r="K646" s="10"/>
      <c r="L646" s="10"/>
      <c r="M646">
        <v>9300</v>
      </c>
      <c r="N646" t="s">
        <v>1</v>
      </c>
      <c r="O646" t="s">
        <v>81</v>
      </c>
      <c r="P646" t="s">
        <v>82</v>
      </c>
      <c r="Q646">
        <v>5413054</v>
      </c>
      <c r="R646" t="s">
        <v>115</v>
      </c>
      <c r="S646" t="s">
        <v>93</v>
      </c>
      <c r="T646" t="s">
        <v>116</v>
      </c>
      <c r="U646" t="s">
        <v>117</v>
      </c>
      <c r="V646" t="s">
        <v>118</v>
      </c>
      <c r="W646">
        <v>8101</v>
      </c>
      <c r="X646" s="7">
        <v>45407</v>
      </c>
      <c r="Y646" s="7">
        <v>45407</v>
      </c>
      <c r="Z646" s="7">
        <v>45408</v>
      </c>
      <c r="AA646" t="s">
        <v>24</v>
      </c>
      <c r="AB646" s="2">
        <v>79648000</v>
      </c>
      <c r="AC646" s="2">
        <v>79648000</v>
      </c>
      <c r="AD646" s="2" t="s">
        <v>0</v>
      </c>
      <c r="AE646" s="2">
        <v>92890811.310000002</v>
      </c>
      <c r="AF646" s="2">
        <v>92890811.310000002</v>
      </c>
      <c r="AG646">
        <v>0.85740360000000004</v>
      </c>
      <c r="AH646" s="18"/>
      <c r="AI646" t="s">
        <v>88</v>
      </c>
      <c r="AJ646" t="s">
        <v>89</v>
      </c>
      <c r="AN646" s="18"/>
      <c r="AQ646" s="18"/>
      <c r="AR646" s="18"/>
      <c r="AS646" s="2"/>
      <c r="AT646" t="s">
        <v>90</v>
      </c>
      <c r="AU646" t="s">
        <v>91</v>
      </c>
      <c r="AV646" t="s">
        <v>90</v>
      </c>
      <c r="AW646" s="18">
        <v>0.82918000000000003</v>
      </c>
      <c r="AX646" s="13">
        <v>1</v>
      </c>
      <c r="AY646" s="11"/>
    </row>
    <row r="647" spans="1:51" hidden="1" x14ac:dyDescent="0.35">
      <c r="A647" s="14" t="str">
        <f>MatriceN[[#This Row],[ifrs_qualification]]&amp;"_"&amp;MatriceN[[#This Row],[underlying_nature]]</f>
        <v>ND_FINANCING</v>
      </c>
      <c r="B647" s="17" t="s">
        <v>113</v>
      </c>
      <c r="C647" s="17">
        <v>5413426</v>
      </c>
      <c r="D647" s="17" t="s">
        <v>79</v>
      </c>
      <c r="E647" s="17" t="s">
        <v>167</v>
      </c>
      <c r="F647" s="17">
        <v>0</v>
      </c>
      <c r="G647" s="17">
        <v>491331.9</v>
      </c>
      <c r="H647" s="17">
        <v>0</v>
      </c>
      <c r="I647" s="17">
        <v>0</v>
      </c>
      <c r="J647" s="17">
        <v>0</v>
      </c>
      <c r="K647" s="10"/>
      <c r="L647" s="10"/>
      <c r="M647">
        <v>9300</v>
      </c>
      <c r="N647" t="s">
        <v>1</v>
      </c>
      <c r="O647" t="s">
        <v>81</v>
      </c>
      <c r="P647" t="s">
        <v>82</v>
      </c>
      <c r="Q647">
        <v>5413426</v>
      </c>
      <c r="R647" t="s">
        <v>115</v>
      </c>
      <c r="S647" t="s">
        <v>95</v>
      </c>
      <c r="T647" t="s">
        <v>85</v>
      </c>
      <c r="U647" t="s">
        <v>168</v>
      </c>
      <c r="W647" t="s">
        <v>3</v>
      </c>
      <c r="X647" s="7">
        <v>45407</v>
      </c>
      <c r="Y647" s="7">
        <v>45408</v>
      </c>
      <c r="Z647" s="7">
        <v>45504</v>
      </c>
      <c r="AA647" t="s">
        <v>0</v>
      </c>
      <c r="AB647" s="2">
        <v>46472988.32</v>
      </c>
      <c r="AC647" s="2">
        <v>46472988.32</v>
      </c>
      <c r="AD647" s="2" t="s">
        <v>18</v>
      </c>
      <c r="AE647" s="2">
        <v>50000000</v>
      </c>
      <c r="AF647" s="2">
        <v>50000000</v>
      </c>
      <c r="AG647">
        <v>1.0714556</v>
      </c>
      <c r="AH647" s="18"/>
      <c r="AI647" t="s">
        <v>88</v>
      </c>
      <c r="AJ647" t="s">
        <v>89</v>
      </c>
      <c r="AN647" s="18"/>
      <c r="AQ647" s="18"/>
      <c r="AR647" s="18"/>
      <c r="AS647" s="2"/>
      <c r="AT647" t="s">
        <v>90</v>
      </c>
      <c r="AU647" t="s">
        <v>91</v>
      </c>
      <c r="AV647" t="s">
        <v>90</v>
      </c>
      <c r="AW647" s="18">
        <v>1.0388999999999999</v>
      </c>
      <c r="AX647" s="13">
        <v>1</v>
      </c>
      <c r="AY647" s="11"/>
    </row>
    <row r="648" spans="1:51" hidden="1" x14ac:dyDescent="0.35">
      <c r="A648" s="14" t="str">
        <f>MatriceN[[#This Row],[ifrs_qualification]]&amp;"_"&amp;MatriceN[[#This Row],[underlying_nature]]</f>
        <v>ND_FINANCING</v>
      </c>
      <c r="B648" s="17" t="s">
        <v>113</v>
      </c>
      <c r="C648" s="17">
        <v>5414902</v>
      </c>
      <c r="D648" s="17" t="s">
        <v>79</v>
      </c>
      <c r="E648" s="17" t="s">
        <v>114</v>
      </c>
      <c r="F648" s="17">
        <v>0</v>
      </c>
      <c r="G648" s="17">
        <v>157680.88</v>
      </c>
      <c r="H648" s="17">
        <v>0</v>
      </c>
      <c r="I648" s="17">
        <v>0</v>
      </c>
      <c r="J648" s="17">
        <v>0</v>
      </c>
      <c r="K648" s="10"/>
      <c r="L648" s="10"/>
      <c r="M648">
        <v>9300</v>
      </c>
      <c r="N648" t="s">
        <v>1</v>
      </c>
      <c r="O648" t="s">
        <v>81</v>
      </c>
      <c r="P648" t="s">
        <v>82</v>
      </c>
      <c r="Q648">
        <v>5414902</v>
      </c>
      <c r="R648" t="s">
        <v>115</v>
      </c>
      <c r="S648" t="s">
        <v>93</v>
      </c>
      <c r="T648" t="s">
        <v>116</v>
      </c>
      <c r="U648" t="s">
        <v>117</v>
      </c>
      <c r="V648" t="s">
        <v>118</v>
      </c>
      <c r="W648">
        <v>8101</v>
      </c>
      <c r="X648" s="7">
        <v>45408</v>
      </c>
      <c r="Y648" s="7">
        <v>45408</v>
      </c>
      <c r="Z648" s="7">
        <v>45411</v>
      </c>
      <c r="AA648" t="s">
        <v>24</v>
      </c>
      <c r="AB648" s="2">
        <v>76968000</v>
      </c>
      <c r="AC648" s="2">
        <v>76968000</v>
      </c>
      <c r="AD648" s="2" t="s">
        <v>0</v>
      </c>
      <c r="AE648" s="2">
        <v>89762913.390000001</v>
      </c>
      <c r="AF648" s="2">
        <v>89762913.390000001</v>
      </c>
      <c r="AG648">
        <v>0.85736509999999999</v>
      </c>
      <c r="AH648" s="18"/>
      <c r="AI648" t="s">
        <v>88</v>
      </c>
      <c r="AJ648" t="s">
        <v>89</v>
      </c>
      <c r="AN648" s="18"/>
      <c r="AQ648" s="18"/>
      <c r="AR648" s="18"/>
      <c r="AS648" s="2"/>
      <c r="AT648" t="s">
        <v>90</v>
      </c>
      <c r="AU648" t="s">
        <v>91</v>
      </c>
      <c r="AV648" t="s">
        <v>90</v>
      </c>
      <c r="AW648" s="18">
        <v>0.82918000000000003</v>
      </c>
      <c r="AX648" s="13">
        <v>1</v>
      </c>
      <c r="AY648" s="11"/>
    </row>
    <row r="649" spans="1:51" hidden="1" x14ac:dyDescent="0.35">
      <c r="A649" s="14" t="str">
        <f>MatriceN[[#This Row],[ifrs_qualification]]&amp;"_"&amp;MatriceN[[#This Row],[underlying_nature]]</f>
        <v>ND_TRANSLAT</v>
      </c>
      <c r="B649" s="17" t="s">
        <v>146</v>
      </c>
      <c r="C649" s="17">
        <v>5414916</v>
      </c>
      <c r="D649" s="17" t="s">
        <v>79</v>
      </c>
      <c r="E649" s="17" t="s">
        <v>80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0"/>
      <c r="L649" s="10"/>
      <c r="M649">
        <v>9300</v>
      </c>
      <c r="N649" t="s">
        <v>1</v>
      </c>
      <c r="O649" t="s">
        <v>81</v>
      </c>
      <c r="P649" t="s">
        <v>82</v>
      </c>
      <c r="Q649">
        <v>5414916</v>
      </c>
      <c r="R649" t="s">
        <v>147</v>
      </c>
      <c r="S649" t="s">
        <v>154</v>
      </c>
      <c r="T649" t="s">
        <v>85</v>
      </c>
      <c r="U649" t="s">
        <v>102</v>
      </c>
      <c r="W649" t="s">
        <v>103</v>
      </c>
      <c r="X649" s="7">
        <v>45408</v>
      </c>
      <c r="Y649" s="7">
        <v>45412</v>
      </c>
      <c r="Z649" s="7">
        <v>45471</v>
      </c>
      <c r="AA649" t="s">
        <v>176</v>
      </c>
      <c r="AB649" s="2">
        <v>163320000</v>
      </c>
      <c r="AC649" s="2">
        <v>163320000</v>
      </c>
      <c r="AD649" s="2" t="s">
        <v>0</v>
      </c>
      <c r="AE649" s="2">
        <v>21278647.09</v>
      </c>
      <c r="AF649" s="2">
        <v>21278647.09</v>
      </c>
      <c r="AG649">
        <v>7.6848000000000001</v>
      </c>
      <c r="AH649" s="18"/>
      <c r="AI649" t="s">
        <v>88</v>
      </c>
      <c r="AJ649" t="s">
        <v>89</v>
      </c>
      <c r="AN649" s="18"/>
      <c r="AQ649" s="18"/>
      <c r="AR649" s="18"/>
      <c r="AS649" s="2"/>
      <c r="AT649" t="s">
        <v>90</v>
      </c>
      <c r="AU649" t="s">
        <v>91</v>
      </c>
      <c r="AV649" t="s">
        <v>151</v>
      </c>
      <c r="AW649" s="18">
        <v>7.5833000000000004</v>
      </c>
      <c r="AX649" s="13">
        <v>1</v>
      </c>
      <c r="AY649" s="11"/>
    </row>
    <row r="650" spans="1:51" hidden="1" x14ac:dyDescent="0.35">
      <c r="A650" s="14" t="str">
        <f>MatriceN[[#This Row],[ifrs_qualification]]&amp;"_"&amp;MatriceN[[#This Row],[underlying_nature]]</f>
        <v>ND_FINANCING</v>
      </c>
      <c r="B650" s="17" t="s">
        <v>113</v>
      </c>
      <c r="C650" s="17">
        <v>5416360</v>
      </c>
      <c r="D650" s="17" t="s">
        <v>79</v>
      </c>
      <c r="E650" s="17" t="s">
        <v>114</v>
      </c>
      <c r="F650" s="17">
        <v>0</v>
      </c>
      <c r="G650" s="17">
        <v>15346.960000000006</v>
      </c>
      <c r="H650" s="17">
        <v>0</v>
      </c>
      <c r="I650" s="17">
        <v>0</v>
      </c>
      <c r="J650" s="17">
        <v>0</v>
      </c>
      <c r="K650" s="10"/>
      <c r="L650" s="10"/>
      <c r="M650">
        <v>9300</v>
      </c>
      <c r="N650" t="s">
        <v>1</v>
      </c>
      <c r="O650" t="s">
        <v>81</v>
      </c>
      <c r="P650" t="s">
        <v>82</v>
      </c>
      <c r="Q650">
        <v>5416360</v>
      </c>
      <c r="R650" t="s">
        <v>115</v>
      </c>
      <c r="S650" t="s">
        <v>93</v>
      </c>
      <c r="T650" t="s">
        <v>116</v>
      </c>
      <c r="U650" t="s">
        <v>117</v>
      </c>
      <c r="V650" t="s">
        <v>118</v>
      </c>
      <c r="W650">
        <v>8101</v>
      </c>
      <c r="X650" s="7">
        <v>45411</v>
      </c>
      <c r="Y650" s="7">
        <v>45411</v>
      </c>
      <c r="Z650" s="7">
        <v>45412</v>
      </c>
      <c r="AA650" t="s">
        <v>24</v>
      </c>
      <c r="AB650" s="2">
        <v>74768000</v>
      </c>
      <c r="AC650" s="2">
        <v>74768000</v>
      </c>
      <c r="AD650" s="2" t="s">
        <v>0</v>
      </c>
      <c r="AE650" s="2">
        <v>87380562.870000005</v>
      </c>
      <c r="AF650" s="2">
        <v>87380562.870000005</v>
      </c>
      <c r="AG650">
        <v>0.85562740000000004</v>
      </c>
      <c r="AH650" s="18"/>
      <c r="AI650" t="s">
        <v>88</v>
      </c>
      <c r="AJ650" t="s">
        <v>89</v>
      </c>
      <c r="AN650" s="18"/>
      <c r="AQ650" s="18"/>
      <c r="AR650" s="18"/>
      <c r="AS650" s="2"/>
      <c r="AT650" t="s">
        <v>90</v>
      </c>
      <c r="AU650" t="s">
        <v>91</v>
      </c>
      <c r="AV650" t="s">
        <v>90</v>
      </c>
      <c r="AW650" s="18">
        <v>0.82918000000000003</v>
      </c>
      <c r="AX650" s="13">
        <v>1</v>
      </c>
      <c r="AY650" s="11"/>
    </row>
    <row r="651" spans="1:51" hidden="1" x14ac:dyDescent="0.35">
      <c r="A651" s="14" t="str">
        <f>MatriceN[[#This Row],[ifrs_qualification]]&amp;"_"&amp;MatriceN[[#This Row],[underlying_nature]]</f>
        <v>ND_TRANSLAT</v>
      </c>
      <c r="B651" s="17" t="s">
        <v>146</v>
      </c>
      <c r="C651" s="17">
        <v>5416552</v>
      </c>
      <c r="D651" s="17" t="s">
        <v>79</v>
      </c>
      <c r="E651" s="17" t="s">
        <v>80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0"/>
      <c r="L651" s="10"/>
      <c r="M651">
        <v>9300</v>
      </c>
      <c r="N651" t="s">
        <v>1</v>
      </c>
      <c r="O651" t="s">
        <v>81</v>
      </c>
      <c r="P651" t="s">
        <v>82</v>
      </c>
      <c r="Q651">
        <v>5416552</v>
      </c>
      <c r="R651" t="s">
        <v>147</v>
      </c>
      <c r="S651" t="s">
        <v>179</v>
      </c>
      <c r="T651" t="s">
        <v>85</v>
      </c>
      <c r="U651" t="s">
        <v>102</v>
      </c>
      <c r="W651" t="s">
        <v>103</v>
      </c>
      <c r="X651" s="7">
        <v>45411</v>
      </c>
      <c r="Y651" s="7">
        <v>45408</v>
      </c>
      <c r="Z651" s="7">
        <v>45412</v>
      </c>
      <c r="AA651" t="s">
        <v>0</v>
      </c>
      <c r="AB651" s="2">
        <v>21139558.359999999</v>
      </c>
      <c r="AC651" s="2">
        <v>21139558.359999999</v>
      </c>
      <c r="AD651" s="2" t="s">
        <v>176</v>
      </c>
      <c r="AE651" s="2">
        <v>163320000</v>
      </c>
      <c r="AF651" s="2">
        <v>163320000</v>
      </c>
      <c r="AG651">
        <v>7.5888</v>
      </c>
      <c r="AH651" s="18"/>
      <c r="AI651" t="s">
        <v>88</v>
      </c>
      <c r="AJ651" t="s">
        <v>89</v>
      </c>
      <c r="AN651" s="18"/>
      <c r="AQ651" s="18"/>
      <c r="AR651" s="18"/>
      <c r="AS651" s="2"/>
      <c r="AT651" t="s">
        <v>90</v>
      </c>
      <c r="AU651" t="s">
        <v>91</v>
      </c>
      <c r="AV651" t="s">
        <v>151</v>
      </c>
      <c r="AW651" s="18">
        <v>7.5833000000000004</v>
      </c>
      <c r="AX651" s="13">
        <v>1</v>
      </c>
      <c r="AY651" s="11"/>
    </row>
    <row r="652" spans="1:51" hidden="1" x14ac:dyDescent="0.35">
      <c r="A652" s="14" t="str">
        <f>MatriceN[[#This Row],[ifrs_qualification]]&amp;"_"&amp;MatriceN[[#This Row],[underlying_nature]]</f>
        <v>ND_TRANSLAT</v>
      </c>
      <c r="B652" s="17" t="s">
        <v>146</v>
      </c>
      <c r="C652" s="17">
        <v>5416717</v>
      </c>
      <c r="D652" s="17" t="s">
        <v>79</v>
      </c>
      <c r="E652" s="17" t="s">
        <v>80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0"/>
      <c r="L652" s="10"/>
      <c r="M652">
        <v>9300</v>
      </c>
      <c r="N652" t="s">
        <v>1</v>
      </c>
      <c r="O652" t="s">
        <v>81</v>
      </c>
      <c r="P652" t="s">
        <v>82</v>
      </c>
      <c r="Q652">
        <v>5416717</v>
      </c>
      <c r="R652" t="s">
        <v>147</v>
      </c>
      <c r="S652" t="s">
        <v>179</v>
      </c>
      <c r="T652" t="s">
        <v>85</v>
      </c>
      <c r="U652" t="s">
        <v>106</v>
      </c>
      <c r="W652" t="s">
        <v>107</v>
      </c>
      <c r="X652" s="7">
        <v>45411</v>
      </c>
      <c r="Y652" s="7">
        <v>45408</v>
      </c>
      <c r="Z652" s="7">
        <v>45412</v>
      </c>
      <c r="AA652" t="s">
        <v>0</v>
      </c>
      <c r="AB652" s="2">
        <v>22881200.809999999</v>
      </c>
      <c r="AC652" s="2">
        <v>22881200.809999999</v>
      </c>
      <c r="AD652" s="2" t="s">
        <v>175</v>
      </c>
      <c r="AE652" s="2">
        <v>125000000</v>
      </c>
      <c r="AF652" s="2">
        <v>125000000</v>
      </c>
      <c r="AG652">
        <v>5.46645</v>
      </c>
      <c r="AH652" s="18"/>
      <c r="AI652" t="s">
        <v>88</v>
      </c>
      <c r="AJ652" t="s">
        <v>89</v>
      </c>
      <c r="AN652" s="18"/>
      <c r="AQ652" s="18"/>
      <c r="AR652" s="18"/>
      <c r="AS652" s="2"/>
      <c r="AT652" t="s">
        <v>90</v>
      </c>
      <c r="AU652" t="s">
        <v>91</v>
      </c>
      <c r="AV652" t="s">
        <v>90</v>
      </c>
      <c r="AW652" s="18">
        <v>6.4666114800000001</v>
      </c>
      <c r="AX652" s="13">
        <v>1</v>
      </c>
      <c r="AY652" s="11"/>
    </row>
    <row r="653" spans="1:51" hidden="1" x14ac:dyDescent="0.35">
      <c r="A653" s="14" t="str">
        <f>MatriceN[[#This Row],[ifrs_qualification]]&amp;"_"&amp;MatriceN[[#This Row],[underlying_nature]]</f>
        <v>ND_TRANSLAT</v>
      </c>
      <c r="B653" s="17" t="s">
        <v>146</v>
      </c>
      <c r="C653" s="17">
        <v>5416718</v>
      </c>
      <c r="D653" s="17" t="s">
        <v>79</v>
      </c>
      <c r="E653" s="17" t="s">
        <v>80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0"/>
      <c r="L653" s="10"/>
      <c r="M653">
        <v>9300</v>
      </c>
      <c r="N653" t="s">
        <v>1</v>
      </c>
      <c r="O653" t="s">
        <v>81</v>
      </c>
      <c r="P653" t="s">
        <v>82</v>
      </c>
      <c r="Q653">
        <v>5416718</v>
      </c>
      <c r="R653" t="s">
        <v>147</v>
      </c>
      <c r="S653" t="s">
        <v>179</v>
      </c>
      <c r="T653" t="s">
        <v>85</v>
      </c>
      <c r="U653" t="s">
        <v>102</v>
      </c>
      <c r="W653" t="s">
        <v>103</v>
      </c>
      <c r="X653" s="7">
        <v>45411</v>
      </c>
      <c r="Y653" s="7">
        <v>45408</v>
      </c>
      <c r="Z653" s="7">
        <v>45412</v>
      </c>
      <c r="AA653" t="s">
        <v>0</v>
      </c>
      <c r="AB653" s="2">
        <v>22864459.48</v>
      </c>
      <c r="AC653" s="2">
        <v>22864459.48</v>
      </c>
      <c r="AD653" s="2" t="s">
        <v>175</v>
      </c>
      <c r="AE653" s="2">
        <v>125000000</v>
      </c>
      <c r="AF653" s="2">
        <v>125000000</v>
      </c>
      <c r="AG653">
        <v>5.4664999999999999</v>
      </c>
      <c r="AH653" s="18"/>
      <c r="AI653" t="s">
        <v>88</v>
      </c>
      <c r="AJ653" t="s">
        <v>89</v>
      </c>
      <c r="AN653" s="18"/>
      <c r="AQ653" s="18"/>
      <c r="AR653" s="18"/>
      <c r="AS653" s="2"/>
      <c r="AT653" t="s">
        <v>90</v>
      </c>
      <c r="AU653" t="s">
        <v>91</v>
      </c>
      <c r="AV653" t="s">
        <v>90</v>
      </c>
      <c r="AW653" s="18">
        <v>6.4666114800000001</v>
      </c>
      <c r="AX653" s="13">
        <v>1</v>
      </c>
      <c r="AY653" s="11"/>
    </row>
    <row r="654" spans="1:51" hidden="1" x14ac:dyDescent="0.35">
      <c r="A654" s="14" t="str">
        <f>MatriceN[[#This Row],[ifrs_qualification]]&amp;"_"&amp;MatriceN[[#This Row],[underlying_nature]]</f>
        <v>ND_TRANSLAT</v>
      </c>
      <c r="B654" s="17" t="s">
        <v>146</v>
      </c>
      <c r="C654" s="17">
        <v>5416719</v>
      </c>
      <c r="D654" s="17" t="s">
        <v>79</v>
      </c>
      <c r="E654" s="17" t="s">
        <v>80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0"/>
      <c r="L654" s="10"/>
      <c r="M654">
        <v>9300</v>
      </c>
      <c r="N654" t="s">
        <v>1</v>
      </c>
      <c r="O654" t="s">
        <v>81</v>
      </c>
      <c r="P654" t="s">
        <v>82</v>
      </c>
      <c r="Q654">
        <v>5416719</v>
      </c>
      <c r="R654" t="s">
        <v>147</v>
      </c>
      <c r="S654" t="s">
        <v>179</v>
      </c>
      <c r="T654" t="s">
        <v>85</v>
      </c>
      <c r="U654" t="s">
        <v>281</v>
      </c>
      <c r="W654" t="s">
        <v>20</v>
      </c>
      <c r="X654" s="7">
        <v>45411</v>
      </c>
      <c r="Y654" s="7">
        <v>45408</v>
      </c>
      <c r="Z654" s="7">
        <v>45412</v>
      </c>
      <c r="AA654" t="s">
        <v>0</v>
      </c>
      <c r="AB654" s="2">
        <v>22908457.800000001</v>
      </c>
      <c r="AC654" s="2">
        <v>22908457.800000001</v>
      </c>
      <c r="AD654" s="2" t="s">
        <v>175</v>
      </c>
      <c r="AE654" s="2">
        <v>125000000</v>
      </c>
      <c r="AF654" s="2">
        <v>125000000</v>
      </c>
      <c r="AG654">
        <v>5.4664999999999999</v>
      </c>
      <c r="AH654" s="18"/>
      <c r="AI654" t="s">
        <v>88</v>
      </c>
      <c r="AJ654" t="s">
        <v>89</v>
      </c>
      <c r="AN654" s="18"/>
      <c r="AQ654" s="18"/>
      <c r="AR654" s="18"/>
      <c r="AS654" s="2"/>
      <c r="AT654" t="s">
        <v>90</v>
      </c>
      <c r="AU654" t="s">
        <v>91</v>
      </c>
      <c r="AV654" t="s">
        <v>90</v>
      </c>
      <c r="AW654" s="18">
        <v>6.4666114800000001</v>
      </c>
      <c r="AX654" s="13">
        <v>1</v>
      </c>
      <c r="AY654" s="11"/>
    </row>
    <row r="655" spans="1:51" hidden="1" x14ac:dyDescent="0.35">
      <c r="A655" s="14" t="str">
        <f>MatriceN[[#This Row],[ifrs_qualification]]&amp;"_"&amp;MatriceN[[#This Row],[underlying_nature]]</f>
        <v>ND_TRANSLAT</v>
      </c>
      <c r="B655" s="17" t="s">
        <v>146</v>
      </c>
      <c r="C655" s="17">
        <v>5418022</v>
      </c>
      <c r="D655" s="17" t="s">
        <v>79</v>
      </c>
      <c r="E655" s="17" t="s">
        <v>80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0"/>
      <c r="L655" s="10"/>
      <c r="M655">
        <v>9300</v>
      </c>
      <c r="N655" t="s">
        <v>1</v>
      </c>
      <c r="O655" t="s">
        <v>81</v>
      </c>
      <c r="P655" t="s">
        <v>82</v>
      </c>
      <c r="Q655">
        <v>5418022</v>
      </c>
      <c r="R655" t="s">
        <v>147</v>
      </c>
      <c r="S655" t="s">
        <v>179</v>
      </c>
      <c r="T655" t="s">
        <v>85</v>
      </c>
      <c r="U655" t="s">
        <v>99</v>
      </c>
      <c r="W655" t="s">
        <v>25</v>
      </c>
      <c r="X655" s="7">
        <v>45412</v>
      </c>
      <c r="Y655" s="7">
        <v>45408</v>
      </c>
      <c r="Z655" s="7">
        <v>45412</v>
      </c>
      <c r="AA655" t="s">
        <v>0</v>
      </c>
      <c r="AB655" s="2">
        <v>22906358.809999999</v>
      </c>
      <c r="AC655" s="2">
        <v>22906358.809999999</v>
      </c>
      <c r="AD655" s="2" t="s">
        <v>175</v>
      </c>
      <c r="AE655" s="2">
        <v>125000000</v>
      </c>
      <c r="AF655" s="2">
        <v>125000000</v>
      </c>
      <c r="AG655">
        <v>5.4664999999999999</v>
      </c>
      <c r="AH655" s="18"/>
      <c r="AI655" t="s">
        <v>88</v>
      </c>
      <c r="AJ655" t="s">
        <v>89</v>
      </c>
      <c r="AN655" s="18"/>
      <c r="AQ655" s="18"/>
      <c r="AR655" s="18"/>
      <c r="AS655" s="2"/>
      <c r="AT655" t="s">
        <v>90</v>
      </c>
      <c r="AU655" t="s">
        <v>91</v>
      </c>
      <c r="AV655" t="s">
        <v>90</v>
      </c>
      <c r="AW655" s="18">
        <v>6.4666114800000001</v>
      </c>
      <c r="AX655" s="13">
        <v>1</v>
      </c>
      <c r="AY655" s="11"/>
    </row>
    <row r="656" spans="1:51" hidden="1" x14ac:dyDescent="0.35">
      <c r="A656" s="14" t="str">
        <f>MatriceN[[#This Row],[ifrs_qualification]]&amp;"_"&amp;MatriceN[[#This Row],[underlying_nature]]</f>
        <v>ND_FINANCING</v>
      </c>
      <c r="B656" s="17" t="s">
        <v>113</v>
      </c>
      <c r="C656" s="17">
        <v>5418041</v>
      </c>
      <c r="D656" s="17" t="s">
        <v>79</v>
      </c>
      <c r="E656" s="17" t="s">
        <v>114</v>
      </c>
      <c r="F656" s="17">
        <v>0</v>
      </c>
      <c r="G656" s="17">
        <v>-65540.63</v>
      </c>
      <c r="H656" s="17">
        <v>0</v>
      </c>
      <c r="I656" s="17">
        <v>0</v>
      </c>
      <c r="J656" s="17">
        <v>0</v>
      </c>
      <c r="K656" s="10"/>
      <c r="L656" s="10"/>
      <c r="M656">
        <v>9300</v>
      </c>
      <c r="N656" t="s">
        <v>1</v>
      </c>
      <c r="O656" t="s">
        <v>81</v>
      </c>
      <c r="P656" t="s">
        <v>82</v>
      </c>
      <c r="Q656">
        <v>5418041</v>
      </c>
      <c r="R656" t="s">
        <v>115</v>
      </c>
      <c r="S656" t="s">
        <v>93</v>
      </c>
      <c r="T656" t="s">
        <v>116</v>
      </c>
      <c r="U656" t="s">
        <v>117</v>
      </c>
      <c r="V656" t="s">
        <v>118</v>
      </c>
      <c r="W656">
        <v>8101</v>
      </c>
      <c r="X656" s="7">
        <v>45412</v>
      </c>
      <c r="Y656" s="7">
        <v>45412</v>
      </c>
      <c r="Z656" s="7">
        <v>45414</v>
      </c>
      <c r="AA656" t="s">
        <v>24</v>
      </c>
      <c r="AB656" s="2">
        <v>79868000</v>
      </c>
      <c r="AC656" s="2">
        <v>79868000</v>
      </c>
      <c r="AD656" s="2" t="s">
        <v>0</v>
      </c>
      <c r="AE656" s="2">
        <v>93558444.629999995</v>
      </c>
      <c r="AF656" s="2">
        <v>93558444.629999995</v>
      </c>
      <c r="AG656">
        <v>0.85357369999999999</v>
      </c>
      <c r="AH656" s="18"/>
      <c r="AI656" t="s">
        <v>88</v>
      </c>
      <c r="AJ656" t="s">
        <v>89</v>
      </c>
      <c r="AN656" s="18"/>
      <c r="AQ656" s="18"/>
      <c r="AR656" s="18"/>
      <c r="AS656" s="2"/>
      <c r="AT656" t="s">
        <v>90</v>
      </c>
      <c r="AU656" t="s">
        <v>91</v>
      </c>
      <c r="AV656" t="s">
        <v>90</v>
      </c>
      <c r="AW656" s="18">
        <v>0.82918000000000003</v>
      </c>
      <c r="AX656" s="13">
        <v>1</v>
      </c>
      <c r="AY656" s="11"/>
    </row>
    <row r="657" spans="1:51" hidden="1" x14ac:dyDescent="0.35">
      <c r="A657" s="14" t="str">
        <f>MatriceN[[#This Row],[ifrs_qualification]]&amp;"_"&amp;MatriceN[[#This Row],[underlying_nature]]</f>
        <v>ND_FINANCING</v>
      </c>
      <c r="B657" s="17" t="s">
        <v>113</v>
      </c>
      <c r="C657" s="17">
        <v>5418239</v>
      </c>
      <c r="D657" s="17" t="s">
        <v>79</v>
      </c>
      <c r="E657" s="17" t="s">
        <v>114</v>
      </c>
      <c r="F657" s="17">
        <v>0</v>
      </c>
      <c r="G657" s="17">
        <v>-7139.3200000000015</v>
      </c>
      <c r="H657" s="17">
        <v>0</v>
      </c>
      <c r="I657" s="17">
        <v>0</v>
      </c>
      <c r="J657" s="17">
        <v>0</v>
      </c>
      <c r="K657" s="10"/>
      <c r="L657" s="10"/>
      <c r="M657">
        <v>9300</v>
      </c>
      <c r="N657" t="s">
        <v>1</v>
      </c>
      <c r="O657" t="s">
        <v>81</v>
      </c>
      <c r="P657" t="s">
        <v>82</v>
      </c>
      <c r="Q657">
        <v>5418239</v>
      </c>
      <c r="R657" t="s">
        <v>115</v>
      </c>
      <c r="S657" t="s">
        <v>93</v>
      </c>
      <c r="T657" t="s">
        <v>116</v>
      </c>
      <c r="U657" t="s">
        <v>117</v>
      </c>
      <c r="V657" t="s">
        <v>118</v>
      </c>
      <c r="W657">
        <v>8101</v>
      </c>
      <c r="X657" s="7">
        <v>45412</v>
      </c>
      <c r="Y657" s="7">
        <v>45412</v>
      </c>
      <c r="Z657" s="7">
        <v>45414</v>
      </c>
      <c r="AA657" t="s">
        <v>24</v>
      </c>
      <c r="AB657" s="2">
        <v>8700000</v>
      </c>
      <c r="AC657" s="2">
        <v>8700000</v>
      </c>
      <c r="AD657" s="2" t="s">
        <v>0</v>
      </c>
      <c r="AE657" s="2">
        <v>10191296.49</v>
      </c>
      <c r="AF657" s="2">
        <v>10191296.49</v>
      </c>
      <c r="AG657">
        <v>0.85357369999999999</v>
      </c>
      <c r="AH657" s="18"/>
      <c r="AI657" t="s">
        <v>88</v>
      </c>
      <c r="AJ657" t="s">
        <v>89</v>
      </c>
      <c r="AN657" s="18"/>
      <c r="AQ657" s="18"/>
      <c r="AR657" s="18"/>
      <c r="AS657" s="2"/>
      <c r="AT657" t="s">
        <v>90</v>
      </c>
      <c r="AU657" t="s">
        <v>91</v>
      </c>
      <c r="AV657" t="s">
        <v>90</v>
      </c>
      <c r="AW657" s="18">
        <v>0.82918000000000003</v>
      </c>
      <c r="AX657" s="13">
        <v>1</v>
      </c>
      <c r="AY657" s="11"/>
    </row>
    <row r="658" spans="1:51" hidden="1" x14ac:dyDescent="0.35">
      <c r="A658" s="14" t="str">
        <f>MatriceN[[#This Row],[ifrs_qualification]]&amp;"_"&amp;MatriceN[[#This Row],[underlying_nature]]</f>
        <v>ND_OTHER</v>
      </c>
      <c r="B658" s="17" t="s">
        <v>113</v>
      </c>
      <c r="C658" s="17">
        <v>5418334</v>
      </c>
      <c r="D658" s="17" t="s">
        <v>79</v>
      </c>
      <c r="E658" s="17" t="s">
        <v>184</v>
      </c>
      <c r="F658" s="17">
        <v>0</v>
      </c>
      <c r="G658" s="17">
        <v>6760.77</v>
      </c>
      <c r="H658" s="17">
        <v>0</v>
      </c>
      <c r="I658" s="17">
        <v>0</v>
      </c>
      <c r="J658" s="17">
        <v>0</v>
      </c>
      <c r="K658" s="10"/>
      <c r="L658" s="10"/>
      <c r="M658">
        <v>9300</v>
      </c>
      <c r="N658" t="s">
        <v>1</v>
      </c>
      <c r="O658" t="s">
        <v>81</v>
      </c>
      <c r="P658" t="s">
        <v>82</v>
      </c>
      <c r="Q658">
        <v>5418334</v>
      </c>
      <c r="R658" t="s">
        <v>136</v>
      </c>
      <c r="S658" t="s">
        <v>95</v>
      </c>
      <c r="T658" t="s">
        <v>85</v>
      </c>
      <c r="U658" t="s">
        <v>96</v>
      </c>
      <c r="W658" t="s">
        <v>2</v>
      </c>
      <c r="X658" s="7">
        <v>45412</v>
      </c>
      <c r="Y658" s="7">
        <v>45414</v>
      </c>
      <c r="Z658" s="7">
        <v>45428</v>
      </c>
      <c r="AA658" t="s">
        <v>0</v>
      </c>
      <c r="AB658" s="2">
        <v>437796.94</v>
      </c>
      <c r="AC658" s="2">
        <v>437796.94</v>
      </c>
      <c r="AD658" s="2" t="s">
        <v>18</v>
      </c>
      <c r="AE658" s="2">
        <v>467799.3</v>
      </c>
      <c r="AF658" s="2">
        <v>467799.3</v>
      </c>
      <c r="AG658">
        <v>1.0679485</v>
      </c>
      <c r="AH658" s="18"/>
      <c r="AI658" t="s">
        <v>88</v>
      </c>
      <c r="AJ658" t="s">
        <v>89</v>
      </c>
      <c r="AN658" s="18"/>
      <c r="AQ658" s="18"/>
      <c r="AR658" s="18"/>
      <c r="AS658" s="2"/>
      <c r="AT658" t="s">
        <v>90</v>
      </c>
      <c r="AU658" t="s">
        <v>91</v>
      </c>
      <c r="AV658" t="s">
        <v>90</v>
      </c>
      <c r="AW658" s="18">
        <v>1.0388999999999999</v>
      </c>
      <c r="AX658" s="13">
        <v>1</v>
      </c>
      <c r="AY658" s="11"/>
    </row>
    <row r="659" spans="1:51" hidden="1" x14ac:dyDescent="0.35">
      <c r="A659" s="14" t="str">
        <f>MatriceN[[#This Row],[ifrs_qualification]]&amp;"_"&amp;MatriceN[[#This Row],[underlying_nature]]</f>
        <v>ND_OTHER</v>
      </c>
      <c r="B659" s="17" t="s">
        <v>113</v>
      </c>
      <c r="C659" s="17">
        <v>5418398</v>
      </c>
      <c r="D659" s="17" t="s">
        <v>79</v>
      </c>
      <c r="E659" s="17" t="s">
        <v>184</v>
      </c>
      <c r="F659" s="17">
        <v>0</v>
      </c>
      <c r="G659" s="17">
        <v>1192.45</v>
      </c>
      <c r="H659" s="17">
        <v>0</v>
      </c>
      <c r="I659" s="17">
        <v>0</v>
      </c>
      <c r="J659" s="17">
        <v>0</v>
      </c>
      <c r="K659" s="10"/>
      <c r="L659" s="10"/>
      <c r="M659">
        <v>9300</v>
      </c>
      <c r="N659" t="s">
        <v>1</v>
      </c>
      <c r="O659" t="s">
        <v>81</v>
      </c>
      <c r="P659" t="s">
        <v>82</v>
      </c>
      <c r="Q659">
        <v>5418398</v>
      </c>
      <c r="R659" t="s">
        <v>136</v>
      </c>
      <c r="S659" t="s">
        <v>95</v>
      </c>
      <c r="T659" t="s">
        <v>85</v>
      </c>
      <c r="U659" t="s">
        <v>96</v>
      </c>
      <c r="W659" t="s">
        <v>2</v>
      </c>
      <c r="X659" s="7">
        <v>45412</v>
      </c>
      <c r="Y659" s="7">
        <v>45418</v>
      </c>
      <c r="Z659" s="7">
        <v>45433</v>
      </c>
      <c r="AA659" t="s">
        <v>0</v>
      </c>
      <c r="AB659" s="2">
        <v>148411.85999999999</v>
      </c>
      <c r="AC659" s="2">
        <v>148411.85999999999</v>
      </c>
      <c r="AD659" s="2" t="s">
        <v>18</v>
      </c>
      <c r="AE659" s="2">
        <v>158637.32999999999</v>
      </c>
      <c r="AF659" s="2">
        <v>158637.32999999999</v>
      </c>
      <c r="AG659">
        <v>1.0682735999999999</v>
      </c>
      <c r="AH659" s="18"/>
      <c r="AI659" t="s">
        <v>88</v>
      </c>
      <c r="AJ659" t="s">
        <v>89</v>
      </c>
      <c r="AN659" s="18"/>
      <c r="AQ659" s="18"/>
      <c r="AR659" s="18"/>
      <c r="AS659" s="2"/>
      <c r="AT659" t="s">
        <v>90</v>
      </c>
      <c r="AU659" t="s">
        <v>91</v>
      </c>
      <c r="AV659" t="s">
        <v>90</v>
      </c>
      <c r="AW659" s="18">
        <v>1.0388999999999999</v>
      </c>
      <c r="AX659" s="13">
        <v>1</v>
      </c>
      <c r="AY659" s="11"/>
    </row>
    <row r="660" spans="1:51" hidden="1" x14ac:dyDescent="0.35">
      <c r="A660" s="14" t="str">
        <f>MatriceN[[#This Row],[ifrs_qualification]]&amp;"_"&amp;MatriceN[[#This Row],[underlying_nature]]</f>
        <v>ND_OTHER</v>
      </c>
      <c r="B660" s="17" t="s">
        <v>113</v>
      </c>
      <c r="C660" s="17">
        <v>5418401</v>
      </c>
      <c r="D660" s="17" t="s">
        <v>79</v>
      </c>
      <c r="E660" s="17" t="s">
        <v>184</v>
      </c>
      <c r="F660" s="17">
        <v>0</v>
      </c>
      <c r="G660" s="17">
        <v>-6760.77</v>
      </c>
      <c r="H660" s="17">
        <v>0</v>
      </c>
      <c r="I660" s="17">
        <v>0</v>
      </c>
      <c r="J660" s="17">
        <v>0</v>
      </c>
      <c r="K660" s="10"/>
      <c r="L660" s="10"/>
      <c r="M660">
        <v>9300</v>
      </c>
      <c r="N660" t="s">
        <v>1</v>
      </c>
      <c r="O660" t="s">
        <v>81</v>
      </c>
      <c r="P660" t="s">
        <v>82</v>
      </c>
      <c r="Q660">
        <v>5418401</v>
      </c>
      <c r="R660" t="s">
        <v>136</v>
      </c>
      <c r="S660" t="s">
        <v>93</v>
      </c>
      <c r="T660" t="s">
        <v>116</v>
      </c>
      <c r="U660" t="s">
        <v>191</v>
      </c>
      <c r="V660" t="s">
        <v>192</v>
      </c>
      <c r="W660" t="s">
        <v>14</v>
      </c>
      <c r="X660" s="7">
        <v>45412</v>
      </c>
      <c r="Y660" s="7">
        <v>45414</v>
      </c>
      <c r="Z660" s="7">
        <v>45428</v>
      </c>
      <c r="AA660" t="s">
        <v>18</v>
      </c>
      <c r="AB660" s="2">
        <v>467799.3</v>
      </c>
      <c r="AC660" s="2">
        <v>467799.3</v>
      </c>
      <c r="AD660" s="2" t="s">
        <v>0</v>
      </c>
      <c r="AE660" s="2">
        <v>437796.94</v>
      </c>
      <c r="AF660" s="2">
        <v>437796.94</v>
      </c>
      <c r="AG660">
        <v>1.0679485</v>
      </c>
      <c r="AH660" s="18"/>
      <c r="AI660" t="s">
        <v>88</v>
      </c>
      <c r="AJ660" t="s">
        <v>89</v>
      </c>
      <c r="AN660" s="18"/>
      <c r="AQ660" s="18"/>
      <c r="AR660" s="18"/>
      <c r="AS660" s="2"/>
      <c r="AT660" t="s">
        <v>90</v>
      </c>
      <c r="AU660" t="s">
        <v>91</v>
      </c>
      <c r="AV660" t="s">
        <v>90</v>
      </c>
      <c r="AW660" s="18">
        <v>1.0388999999999999</v>
      </c>
      <c r="AX660" s="13">
        <v>1</v>
      </c>
      <c r="AY660" s="11"/>
    </row>
    <row r="661" spans="1:51" hidden="1" x14ac:dyDescent="0.35">
      <c r="A661" s="14" t="str">
        <f>MatriceN[[#This Row],[ifrs_qualification]]&amp;"_"&amp;MatriceN[[#This Row],[underlying_nature]]</f>
        <v>ND_OTHER</v>
      </c>
      <c r="B661" s="17" t="s">
        <v>113</v>
      </c>
      <c r="C661" s="17">
        <v>5418403</v>
      </c>
      <c r="D661" s="17" t="s">
        <v>79</v>
      </c>
      <c r="E661" s="17" t="s">
        <v>184</v>
      </c>
      <c r="F661" s="17">
        <v>0</v>
      </c>
      <c r="G661" s="17">
        <v>-1192.45</v>
      </c>
      <c r="H661" s="17">
        <v>0</v>
      </c>
      <c r="I661" s="17">
        <v>0</v>
      </c>
      <c r="J661" s="17">
        <v>0</v>
      </c>
      <c r="K661" s="10"/>
      <c r="L661" s="10"/>
      <c r="M661">
        <v>9300</v>
      </c>
      <c r="N661" t="s">
        <v>1</v>
      </c>
      <c r="O661" t="s">
        <v>81</v>
      </c>
      <c r="P661" t="s">
        <v>82</v>
      </c>
      <c r="Q661">
        <v>5418403</v>
      </c>
      <c r="R661" t="s">
        <v>136</v>
      </c>
      <c r="S661" t="s">
        <v>93</v>
      </c>
      <c r="T661" t="s">
        <v>116</v>
      </c>
      <c r="U661" t="s">
        <v>191</v>
      </c>
      <c r="V661" t="s">
        <v>192</v>
      </c>
      <c r="W661" t="s">
        <v>14</v>
      </c>
      <c r="X661" s="7">
        <v>45412</v>
      </c>
      <c r="Y661" s="7">
        <v>45418</v>
      </c>
      <c r="Z661" s="7">
        <v>45433</v>
      </c>
      <c r="AA661" t="s">
        <v>18</v>
      </c>
      <c r="AB661" s="2">
        <v>158637.32999999999</v>
      </c>
      <c r="AC661" s="2">
        <v>158637.32999999999</v>
      </c>
      <c r="AD661" s="2" t="s">
        <v>0</v>
      </c>
      <c r="AE661" s="2">
        <v>148411.85999999999</v>
      </c>
      <c r="AF661" s="2">
        <v>148411.85999999999</v>
      </c>
      <c r="AG661">
        <v>1.0682735999999999</v>
      </c>
      <c r="AH661" s="18"/>
      <c r="AI661" t="s">
        <v>88</v>
      </c>
      <c r="AJ661" t="s">
        <v>89</v>
      </c>
      <c r="AN661" s="18"/>
      <c r="AQ661" s="18"/>
      <c r="AR661" s="18"/>
      <c r="AS661" s="2"/>
      <c r="AT661" t="s">
        <v>90</v>
      </c>
      <c r="AU661" t="s">
        <v>91</v>
      </c>
      <c r="AV661" t="s">
        <v>90</v>
      </c>
      <c r="AW661" s="18">
        <v>1.0388999999999999</v>
      </c>
      <c r="AX661" s="13">
        <v>1</v>
      </c>
      <c r="AY661" s="11"/>
    </row>
    <row r="662" spans="1:51" hidden="1" x14ac:dyDescent="0.35">
      <c r="A662" s="14" t="str">
        <f>MatriceN[[#This Row],[ifrs_qualification]]&amp;"_"&amp;MatriceN[[#This Row],[underlying_nature]]</f>
        <v>ND_FINANCING</v>
      </c>
      <c r="B662" s="17" t="s">
        <v>113</v>
      </c>
      <c r="C662" s="17">
        <v>5419958</v>
      </c>
      <c r="D662" s="17" t="s">
        <v>79</v>
      </c>
      <c r="E662" s="17" t="s">
        <v>114</v>
      </c>
      <c r="F662" s="17">
        <v>0</v>
      </c>
      <c r="G662" s="17">
        <v>-42349.57</v>
      </c>
      <c r="H662" s="17">
        <v>0</v>
      </c>
      <c r="I662" s="17">
        <v>0</v>
      </c>
      <c r="J662" s="17">
        <v>0</v>
      </c>
      <c r="K662" s="10"/>
      <c r="L662" s="10"/>
      <c r="M662">
        <v>9300</v>
      </c>
      <c r="N662" t="s">
        <v>1</v>
      </c>
      <c r="O662" t="s">
        <v>81</v>
      </c>
      <c r="P662" t="s">
        <v>82</v>
      </c>
      <c r="Q662">
        <v>5419958</v>
      </c>
      <c r="R662" t="s">
        <v>115</v>
      </c>
      <c r="S662" t="s">
        <v>93</v>
      </c>
      <c r="T662" t="s">
        <v>116</v>
      </c>
      <c r="U662" t="s">
        <v>117</v>
      </c>
      <c r="V662" t="s">
        <v>118</v>
      </c>
      <c r="W662">
        <v>8101</v>
      </c>
      <c r="X662" s="7">
        <v>45414</v>
      </c>
      <c r="Y662" s="7">
        <v>45414</v>
      </c>
      <c r="Z662" s="7">
        <v>45415</v>
      </c>
      <c r="AA662" t="s">
        <v>24</v>
      </c>
      <c r="AB662" s="2">
        <v>88568000</v>
      </c>
      <c r="AC662" s="2">
        <v>88568000</v>
      </c>
      <c r="AD662" s="2" t="s">
        <v>0</v>
      </c>
      <c r="AE662" s="2">
        <v>103598906.31999999</v>
      </c>
      <c r="AF662" s="2">
        <v>103598906.31999999</v>
      </c>
      <c r="AG662">
        <v>0.85488180000000003</v>
      </c>
      <c r="AH662" s="18"/>
      <c r="AI662" t="s">
        <v>88</v>
      </c>
      <c r="AJ662" t="s">
        <v>89</v>
      </c>
      <c r="AN662" s="18"/>
      <c r="AQ662" s="18"/>
      <c r="AR662" s="18"/>
      <c r="AS662" s="2"/>
      <c r="AT662" t="s">
        <v>90</v>
      </c>
      <c r="AU662" t="s">
        <v>91</v>
      </c>
      <c r="AV662" t="s">
        <v>90</v>
      </c>
      <c r="AW662" s="18">
        <v>0.82918000000000003</v>
      </c>
      <c r="AX662" s="13">
        <v>1</v>
      </c>
      <c r="AY662" s="11"/>
    </row>
    <row r="663" spans="1:51" hidden="1" x14ac:dyDescent="0.35">
      <c r="A663" s="14" t="str">
        <f>MatriceN[[#This Row],[ifrs_qualification]]&amp;"_"&amp;MatriceN[[#This Row],[underlying_nature]]</f>
        <v>ND_FINANCING</v>
      </c>
      <c r="B663" s="17" t="s">
        <v>113</v>
      </c>
      <c r="C663" s="17">
        <v>5422193</v>
      </c>
      <c r="D663" s="17" t="s">
        <v>79</v>
      </c>
      <c r="E663" s="17" t="s">
        <v>114</v>
      </c>
      <c r="F663" s="17">
        <v>0</v>
      </c>
      <c r="G663" s="17">
        <v>-261833.65999999997</v>
      </c>
      <c r="H663" s="17">
        <v>0</v>
      </c>
      <c r="I663" s="17">
        <v>0</v>
      </c>
      <c r="J663" s="17">
        <v>0</v>
      </c>
      <c r="K663" s="10"/>
      <c r="L663" s="10"/>
      <c r="M663">
        <v>9300</v>
      </c>
      <c r="N663" t="s">
        <v>1</v>
      </c>
      <c r="O663" t="s">
        <v>81</v>
      </c>
      <c r="P663" t="s">
        <v>82</v>
      </c>
      <c r="Q663">
        <v>5422193</v>
      </c>
      <c r="R663" t="s">
        <v>115</v>
      </c>
      <c r="S663" t="s">
        <v>93</v>
      </c>
      <c r="T663" t="s">
        <v>116</v>
      </c>
      <c r="U663" t="s">
        <v>117</v>
      </c>
      <c r="V663" t="s">
        <v>118</v>
      </c>
      <c r="W663">
        <v>8101</v>
      </c>
      <c r="X663" s="7">
        <v>45415</v>
      </c>
      <c r="Y663" s="7">
        <v>45415</v>
      </c>
      <c r="Z663" s="7">
        <v>45419</v>
      </c>
      <c r="AA663" t="s">
        <v>24</v>
      </c>
      <c r="AB663" s="2">
        <v>82868000</v>
      </c>
      <c r="AC663" s="2">
        <v>82868000</v>
      </c>
      <c r="AD663" s="2" t="s">
        <v>0</v>
      </c>
      <c r="AE663" s="2">
        <v>96868116.379999995</v>
      </c>
      <c r="AF663" s="2">
        <v>96868116.379999995</v>
      </c>
      <c r="AG663">
        <v>0.85535839999999996</v>
      </c>
      <c r="AH663" s="18"/>
      <c r="AI663" t="s">
        <v>88</v>
      </c>
      <c r="AJ663" t="s">
        <v>89</v>
      </c>
      <c r="AN663" s="18"/>
      <c r="AQ663" s="18"/>
      <c r="AR663" s="18"/>
      <c r="AS663" s="2"/>
      <c r="AT663" t="s">
        <v>90</v>
      </c>
      <c r="AU663" t="s">
        <v>91</v>
      </c>
      <c r="AV663" t="s">
        <v>90</v>
      </c>
      <c r="AW663" s="18">
        <v>0.82918000000000003</v>
      </c>
      <c r="AX663" s="13">
        <v>1</v>
      </c>
      <c r="AY663" s="11"/>
    </row>
    <row r="664" spans="1:51" hidden="1" x14ac:dyDescent="0.35">
      <c r="A664" s="14" t="str">
        <f>MatriceN[[#This Row],[ifrs_qualification]]&amp;"_"&amp;MatriceN[[#This Row],[underlying_nature]]</f>
        <v>ND_OTHER</v>
      </c>
      <c r="B664" s="17" t="s">
        <v>78</v>
      </c>
      <c r="C664" s="17">
        <v>5425156</v>
      </c>
      <c r="D664" s="17" t="s">
        <v>79</v>
      </c>
      <c r="E664" s="17" t="s">
        <v>80</v>
      </c>
      <c r="F664" s="17">
        <v>0</v>
      </c>
      <c r="G664" s="17">
        <v>-70958.759999999995</v>
      </c>
      <c r="H664" s="17">
        <v>0</v>
      </c>
      <c r="I664" s="17">
        <v>0</v>
      </c>
      <c r="J664" s="17">
        <v>0</v>
      </c>
      <c r="K664" s="10"/>
      <c r="L664" s="10"/>
      <c r="M664">
        <v>9300</v>
      </c>
      <c r="N664" t="s">
        <v>1</v>
      </c>
      <c r="O664" t="s">
        <v>81</v>
      </c>
      <c r="P664" t="s">
        <v>82</v>
      </c>
      <c r="Q664">
        <v>5425156</v>
      </c>
      <c r="R664" t="s">
        <v>136</v>
      </c>
      <c r="S664" t="s">
        <v>93</v>
      </c>
      <c r="T664" t="s">
        <v>85</v>
      </c>
      <c r="U664" t="s">
        <v>275</v>
      </c>
      <c r="W664" t="s">
        <v>276</v>
      </c>
      <c r="X664" s="7">
        <v>45418</v>
      </c>
      <c r="Y664" s="7">
        <v>45419</v>
      </c>
      <c r="Z664" s="7">
        <v>45443</v>
      </c>
      <c r="AA664" t="s">
        <v>18</v>
      </c>
      <c r="AB664" s="2">
        <v>9639882.6999999993</v>
      </c>
      <c r="AC664" s="2">
        <v>9639882.6999999993</v>
      </c>
      <c r="AD664" s="2" t="s">
        <v>0</v>
      </c>
      <c r="AE664" s="2">
        <v>8926992.6999999993</v>
      </c>
      <c r="AF664" s="2">
        <v>8926992.6999999993</v>
      </c>
      <c r="AG664">
        <v>1.0788466999999999</v>
      </c>
      <c r="AH664" s="18"/>
      <c r="AI664" t="s">
        <v>88</v>
      </c>
      <c r="AJ664" t="s">
        <v>89</v>
      </c>
      <c r="AN664" s="18"/>
      <c r="AQ664" s="18"/>
      <c r="AR664" s="18"/>
      <c r="AS664" s="2"/>
      <c r="AT664" t="s">
        <v>90</v>
      </c>
      <c r="AU664" t="s">
        <v>91</v>
      </c>
      <c r="AV664" t="s">
        <v>92</v>
      </c>
      <c r="AW664" s="18">
        <v>1.0388999999999999</v>
      </c>
      <c r="AX664" s="13">
        <v>1</v>
      </c>
      <c r="AY664" s="11"/>
    </row>
    <row r="665" spans="1:51" hidden="1" x14ac:dyDescent="0.35">
      <c r="A665" s="14" t="str">
        <f>MatriceN[[#This Row],[ifrs_qualification]]&amp;"_"&amp;MatriceN[[#This Row],[underlying_nature]]</f>
        <v>ND_OTHER</v>
      </c>
      <c r="B665" s="17" t="s">
        <v>78</v>
      </c>
      <c r="C665" s="17">
        <v>5425157</v>
      </c>
      <c r="D665" s="17" t="s">
        <v>79</v>
      </c>
      <c r="E665" s="17" t="s">
        <v>80</v>
      </c>
      <c r="F665" s="17">
        <v>0</v>
      </c>
      <c r="G665" s="17">
        <v>687.14</v>
      </c>
      <c r="H665" s="17">
        <v>0</v>
      </c>
      <c r="I665" s="17">
        <v>0</v>
      </c>
      <c r="J665" s="17">
        <v>0</v>
      </c>
      <c r="K665" s="10"/>
      <c r="L665" s="10"/>
      <c r="M665">
        <v>9300</v>
      </c>
      <c r="N665" t="s">
        <v>1</v>
      </c>
      <c r="O665" t="s">
        <v>81</v>
      </c>
      <c r="P665" t="s">
        <v>82</v>
      </c>
      <c r="Q665">
        <v>5425157</v>
      </c>
      <c r="R665" t="s">
        <v>136</v>
      </c>
      <c r="S665" t="s">
        <v>93</v>
      </c>
      <c r="T665" t="s">
        <v>85</v>
      </c>
      <c r="U665" t="s">
        <v>97</v>
      </c>
      <c r="W665" t="s">
        <v>98</v>
      </c>
      <c r="X665" s="7">
        <v>45418</v>
      </c>
      <c r="Y665" s="7">
        <v>45419</v>
      </c>
      <c r="Z665" s="7">
        <v>45425</v>
      </c>
      <c r="AA665" t="s">
        <v>165</v>
      </c>
      <c r="AB665" s="2">
        <v>457000</v>
      </c>
      <c r="AC665" s="2">
        <v>457000</v>
      </c>
      <c r="AD665" s="2" t="s">
        <v>0</v>
      </c>
      <c r="AE665" s="2">
        <v>105869.5</v>
      </c>
      <c r="AF665" s="2">
        <v>105869.5</v>
      </c>
      <c r="AG665">
        <v>4.3152774999999997</v>
      </c>
      <c r="AH665" s="18"/>
      <c r="AI665" t="s">
        <v>88</v>
      </c>
      <c r="AJ665" t="s">
        <v>89</v>
      </c>
      <c r="AN665" s="18"/>
      <c r="AQ665" s="18"/>
      <c r="AR665" s="18"/>
      <c r="AS665" s="2"/>
      <c r="AT665" t="s">
        <v>90</v>
      </c>
      <c r="AU665" t="s">
        <v>91</v>
      </c>
      <c r="AV665" t="s">
        <v>92</v>
      </c>
      <c r="AW665" s="18">
        <v>4.2750000000000004</v>
      </c>
      <c r="AX665" s="13">
        <v>1</v>
      </c>
      <c r="AY665" s="11"/>
    </row>
    <row r="666" spans="1:51" hidden="1" x14ac:dyDescent="0.35">
      <c r="A666" s="14" t="str">
        <f>MatriceN[[#This Row],[ifrs_qualification]]&amp;"_"&amp;MatriceN[[#This Row],[underlying_nature]]</f>
        <v>ND_FINANCING</v>
      </c>
      <c r="B666" s="17" t="s">
        <v>113</v>
      </c>
      <c r="C666" s="17">
        <v>5427153</v>
      </c>
      <c r="D666" s="17" t="s">
        <v>79</v>
      </c>
      <c r="E666" s="17" t="s">
        <v>114</v>
      </c>
      <c r="F666" s="17">
        <v>0</v>
      </c>
      <c r="G666" s="17">
        <v>-288178.85000000003</v>
      </c>
      <c r="H666" s="17">
        <v>0</v>
      </c>
      <c r="I666" s="17">
        <v>0</v>
      </c>
      <c r="J666" s="17">
        <v>0</v>
      </c>
      <c r="K666" s="10"/>
      <c r="L666" s="10"/>
      <c r="M666">
        <v>9300</v>
      </c>
      <c r="N666" t="s">
        <v>1</v>
      </c>
      <c r="O666" t="s">
        <v>81</v>
      </c>
      <c r="P666" t="s">
        <v>82</v>
      </c>
      <c r="Q666">
        <v>5427153</v>
      </c>
      <c r="R666" t="s">
        <v>115</v>
      </c>
      <c r="S666" t="s">
        <v>93</v>
      </c>
      <c r="T666" t="s">
        <v>116</v>
      </c>
      <c r="U666" t="s">
        <v>117</v>
      </c>
      <c r="V666" t="s">
        <v>118</v>
      </c>
      <c r="W666">
        <v>8101</v>
      </c>
      <c r="X666" s="7">
        <v>45419</v>
      </c>
      <c r="Y666" s="7">
        <v>45419</v>
      </c>
      <c r="Z666" s="7">
        <v>45420</v>
      </c>
      <c r="AA666" t="s">
        <v>24</v>
      </c>
      <c r="AB666" s="2">
        <v>76568000</v>
      </c>
      <c r="AC666" s="2">
        <v>76568000</v>
      </c>
      <c r="AD666" s="2" t="s">
        <v>0</v>
      </c>
      <c r="AE666" s="2">
        <v>89246199.010000005</v>
      </c>
      <c r="AF666" s="2">
        <v>89246199.010000005</v>
      </c>
      <c r="AG666">
        <v>0.85791209999999996</v>
      </c>
      <c r="AH666" s="18"/>
      <c r="AI666" t="s">
        <v>88</v>
      </c>
      <c r="AJ666" t="s">
        <v>89</v>
      </c>
      <c r="AN666" s="18"/>
      <c r="AQ666" s="18"/>
      <c r="AR666" s="18"/>
      <c r="AS666" s="2"/>
      <c r="AT666" t="s">
        <v>90</v>
      </c>
      <c r="AU666" t="s">
        <v>91</v>
      </c>
      <c r="AV666" t="s">
        <v>90</v>
      </c>
      <c r="AW666" s="18">
        <v>0.82918000000000003</v>
      </c>
      <c r="AX666" s="13">
        <v>1</v>
      </c>
      <c r="AY666" s="11"/>
    </row>
    <row r="667" spans="1:51" hidden="1" x14ac:dyDescent="0.35">
      <c r="A667" s="14" t="str">
        <f>MatriceN[[#This Row],[ifrs_qualification]]&amp;"_"&amp;MatriceN[[#This Row],[underlying_nature]]</f>
        <v>ND_OTHER</v>
      </c>
      <c r="B667" s="17" t="s">
        <v>113</v>
      </c>
      <c r="C667" s="17">
        <v>5427183</v>
      </c>
      <c r="D667" s="17" t="s">
        <v>79</v>
      </c>
      <c r="E667" s="17" t="s">
        <v>181</v>
      </c>
      <c r="F667" s="17">
        <v>0</v>
      </c>
      <c r="G667" s="17">
        <v>0.1</v>
      </c>
      <c r="H667" s="17">
        <v>0</v>
      </c>
      <c r="I667" s="17">
        <v>0</v>
      </c>
      <c r="J667" s="17">
        <v>0</v>
      </c>
      <c r="K667" s="10"/>
      <c r="L667" s="10"/>
      <c r="M667">
        <v>9300</v>
      </c>
      <c r="N667" t="s">
        <v>1</v>
      </c>
      <c r="O667" t="s">
        <v>81</v>
      </c>
      <c r="P667" t="s">
        <v>82</v>
      </c>
      <c r="Q667">
        <v>5427183</v>
      </c>
      <c r="R667" t="s">
        <v>136</v>
      </c>
      <c r="S667" t="s">
        <v>84</v>
      </c>
      <c r="T667" t="s">
        <v>85</v>
      </c>
      <c r="U667" t="s">
        <v>281</v>
      </c>
      <c r="W667" t="s">
        <v>20</v>
      </c>
      <c r="X667" s="7">
        <v>45419</v>
      </c>
      <c r="Y667" s="7">
        <v>45421</v>
      </c>
      <c r="Z667" s="7">
        <v>45422</v>
      </c>
      <c r="AA667" t="s">
        <v>0</v>
      </c>
      <c r="AB667" s="2">
        <v>92.87</v>
      </c>
      <c r="AC667" s="2">
        <v>92.87</v>
      </c>
      <c r="AD667" s="2" t="s">
        <v>18</v>
      </c>
      <c r="AE667" s="2">
        <v>100</v>
      </c>
      <c r="AF667" s="2">
        <v>100</v>
      </c>
      <c r="AG667">
        <v>1.0767199999999999</v>
      </c>
      <c r="AH667" s="18"/>
      <c r="AI667" t="s">
        <v>88</v>
      </c>
      <c r="AJ667" t="s">
        <v>89</v>
      </c>
      <c r="AN667" s="18"/>
      <c r="AQ667" s="18"/>
      <c r="AR667" s="18"/>
      <c r="AS667" s="2"/>
      <c r="AT667" t="s">
        <v>90</v>
      </c>
      <c r="AU667" t="s">
        <v>91</v>
      </c>
      <c r="AV667" t="s">
        <v>90</v>
      </c>
      <c r="AW667" s="18">
        <v>1.0388999999999999</v>
      </c>
      <c r="AX667" s="13">
        <v>0</v>
      </c>
      <c r="AY667" s="11"/>
    </row>
    <row r="668" spans="1:51" hidden="1" x14ac:dyDescent="0.35">
      <c r="A668" s="14" t="str">
        <f>MatriceN[[#This Row],[ifrs_qualification]]&amp;"_"&amp;MatriceN[[#This Row],[underlying_nature]]</f>
        <v>ND_FINANCING</v>
      </c>
      <c r="B668" s="17" t="s">
        <v>113</v>
      </c>
      <c r="C668" s="17">
        <v>5427849</v>
      </c>
      <c r="D668" s="17" t="s">
        <v>79</v>
      </c>
      <c r="E668" s="17" t="s">
        <v>114</v>
      </c>
      <c r="F668" s="17">
        <v>0</v>
      </c>
      <c r="G668" s="17">
        <v>28940.87999999999</v>
      </c>
      <c r="H668" s="17">
        <v>0</v>
      </c>
      <c r="I668" s="17">
        <v>0</v>
      </c>
      <c r="J668" s="17">
        <v>0</v>
      </c>
      <c r="K668" s="10"/>
      <c r="L668" s="10"/>
      <c r="M668">
        <v>9300</v>
      </c>
      <c r="N668" t="s">
        <v>1</v>
      </c>
      <c r="O668" t="s">
        <v>81</v>
      </c>
      <c r="P668" t="s">
        <v>82</v>
      </c>
      <c r="Q668">
        <v>5427849</v>
      </c>
      <c r="R668" t="s">
        <v>115</v>
      </c>
      <c r="S668" t="s">
        <v>93</v>
      </c>
      <c r="T668" t="s">
        <v>116</v>
      </c>
      <c r="U668" t="s">
        <v>117</v>
      </c>
      <c r="V668" t="s">
        <v>118</v>
      </c>
      <c r="W668">
        <v>8101</v>
      </c>
      <c r="X668" s="7">
        <v>45420</v>
      </c>
      <c r="Y668" s="7">
        <v>45420</v>
      </c>
      <c r="Z668" s="7">
        <v>45422</v>
      </c>
      <c r="AA668" t="s">
        <v>24</v>
      </c>
      <c r="AB668" s="2">
        <v>76568000</v>
      </c>
      <c r="AC668" s="2">
        <v>76568000</v>
      </c>
      <c r="AD668" s="2" t="s">
        <v>0</v>
      </c>
      <c r="AE668" s="2">
        <v>89024173.299999997</v>
      </c>
      <c r="AF668" s="2">
        <v>89024173.299999997</v>
      </c>
      <c r="AG668">
        <v>0.86005160000000003</v>
      </c>
      <c r="AH668" s="18"/>
      <c r="AI668" t="s">
        <v>88</v>
      </c>
      <c r="AJ668" t="s">
        <v>89</v>
      </c>
      <c r="AN668" s="18"/>
      <c r="AQ668" s="18"/>
      <c r="AR668" s="18"/>
      <c r="AS668" s="2"/>
      <c r="AT668" t="s">
        <v>90</v>
      </c>
      <c r="AU668" t="s">
        <v>91</v>
      </c>
      <c r="AV668" t="s">
        <v>90</v>
      </c>
      <c r="AW668" s="18">
        <v>0.82918000000000003</v>
      </c>
      <c r="AX668" s="13">
        <v>1</v>
      </c>
      <c r="AY668" s="11"/>
    </row>
    <row r="669" spans="1:51" hidden="1" x14ac:dyDescent="0.35">
      <c r="A669" s="14" t="str">
        <f>MatriceN[[#This Row],[ifrs_qualification]]&amp;"_"&amp;MatriceN[[#This Row],[underlying_nature]]</f>
        <v>ND_TRANSLAT</v>
      </c>
      <c r="B669" s="17" t="s">
        <v>146</v>
      </c>
      <c r="C669" s="17">
        <v>5428502</v>
      </c>
      <c r="D669" s="17" t="s">
        <v>79</v>
      </c>
      <c r="E669" s="17" t="s">
        <v>80</v>
      </c>
      <c r="F669" s="17">
        <v>0</v>
      </c>
      <c r="G669" s="17">
        <v>154671.07999999999</v>
      </c>
      <c r="H669" s="17">
        <v>0</v>
      </c>
      <c r="I669" s="17">
        <v>0</v>
      </c>
      <c r="J669" s="17">
        <v>0</v>
      </c>
      <c r="K669" s="10"/>
      <c r="L669" s="10"/>
      <c r="M669">
        <v>9300</v>
      </c>
      <c r="N669" t="s">
        <v>1</v>
      </c>
      <c r="O669" t="s">
        <v>81</v>
      </c>
      <c r="P669" t="s">
        <v>82</v>
      </c>
      <c r="Q669">
        <v>5428502</v>
      </c>
      <c r="R669" t="s">
        <v>147</v>
      </c>
      <c r="S669" t="s">
        <v>93</v>
      </c>
      <c r="T669" t="s">
        <v>85</v>
      </c>
      <c r="U669" t="s">
        <v>148</v>
      </c>
      <c r="W669" t="s">
        <v>149</v>
      </c>
      <c r="X669" s="7">
        <v>45420</v>
      </c>
      <c r="Y669" s="7">
        <v>45425</v>
      </c>
      <c r="Z669" s="7">
        <v>45517</v>
      </c>
      <c r="AA669" t="s">
        <v>18</v>
      </c>
      <c r="AB669" s="2">
        <v>35216100</v>
      </c>
      <c r="AC669" s="2">
        <v>35216100</v>
      </c>
      <c r="AD669" s="2" t="s">
        <v>0</v>
      </c>
      <c r="AE669" s="2">
        <v>32644155.149999999</v>
      </c>
      <c r="AF669" s="2">
        <v>32644155.149999999</v>
      </c>
      <c r="AG669">
        <v>1.074406</v>
      </c>
      <c r="AH669" s="18"/>
      <c r="AI669" t="s">
        <v>88</v>
      </c>
      <c r="AJ669" t="s">
        <v>89</v>
      </c>
      <c r="AN669" s="18"/>
      <c r="AQ669" s="18"/>
      <c r="AR669" s="18"/>
      <c r="AS669" s="2"/>
      <c r="AT669" t="s">
        <v>90</v>
      </c>
      <c r="AU669" t="s">
        <v>91</v>
      </c>
      <c r="AV669" t="s">
        <v>151</v>
      </c>
      <c r="AW669" s="18">
        <v>1.0388999999999999</v>
      </c>
      <c r="AX669" s="13">
        <v>1</v>
      </c>
      <c r="AY669" s="11"/>
    </row>
    <row r="670" spans="1:51" hidden="1" x14ac:dyDescent="0.35">
      <c r="A670" s="14" t="str">
        <f>MatriceN[[#This Row],[ifrs_qualification]]&amp;"_"&amp;MatriceN[[#This Row],[underlying_nature]]</f>
        <v>ND_TRANSLAT</v>
      </c>
      <c r="B670" s="17" t="s">
        <v>146</v>
      </c>
      <c r="C670" s="17">
        <v>5428503</v>
      </c>
      <c r="D670" s="17" t="s">
        <v>79</v>
      </c>
      <c r="E670" s="17" t="s">
        <v>80</v>
      </c>
      <c r="F670" s="17">
        <v>0</v>
      </c>
      <c r="G670" s="17">
        <v>73728.160000000003</v>
      </c>
      <c r="H670" s="17">
        <v>0</v>
      </c>
      <c r="I670" s="17">
        <v>0</v>
      </c>
      <c r="J670" s="17">
        <v>0</v>
      </c>
      <c r="K670" s="10"/>
      <c r="L670" s="10"/>
      <c r="M670">
        <v>9300</v>
      </c>
      <c r="N670" t="s">
        <v>1</v>
      </c>
      <c r="O670" t="s">
        <v>81</v>
      </c>
      <c r="P670" t="s">
        <v>82</v>
      </c>
      <c r="Q670">
        <v>5428503</v>
      </c>
      <c r="R670" t="s">
        <v>147</v>
      </c>
      <c r="S670" t="s">
        <v>93</v>
      </c>
      <c r="T670" t="s">
        <v>85</v>
      </c>
      <c r="U670" t="s">
        <v>96</v>
      </c>
      <c r="W670" t="s">
        <v>2</v>
      </c>
      <c r="X670" s="7">
        <v>45420</v>
      </c>
      <c r="Y670" s="7">
        <v>45425</v>
      </c>
      <c r="Z670" s="7">
        <v>45517</v>
      </c>
      <c r="AA670" t="s">
        <v>18</v>
      </c>
      <c r="AB670" s="2">
        <v>16955250</v>
      </c>
      <c r="AC670" s="2">
        <v>16955250</v>
      </c>
      <c r="AD670" s="2" t="s">
        <v>0</v>
      </c>
      <c r="AE670" s="2">
        <v>15716225.24</v>
      </c>
      <c r="AF670" s="2">
        <v>15716225.24</v>
      </c>
      <c r="AG670">
        <v>1.0744564000000001</v>
      </c>
      <c r="AH670" s="18"/>
      <c r="AI670" t="s">
        <v>88</v>
      </c>
      <c r="AJ670" t="s">
        <v>89</v>
      </c>
      <c r="AN670" s="18"/>
      <c r="AQ670" s="18"/>
      <c r="AR670" s="18"/>
      <c r="AS670" s="2"/>
      <c r="AT670" t="s">
        <v>90</v>
      </c>
      <c r="AU670" t="s">
        <v>91</v>
      </c>
      <c r="AV670" t="s">
        <v>151</v>
      </c>
      <c r="AW670" s="18">
        <v>1.0388999999999999</v>
      </c>
      <c r="AX670" s="13">
        <v>1</v>
      </c>
      <c r="AY670" s="11"/>
    </row>
    <row r="671" spans="1:51" hidden="1" x14ac:dyDescent="0.35">
      <c r="A671" s="14" t="str">
        <f>MatriceN[[#This Row],[ifrs_qualification]]&amp;"_"&amp;MatriceN[[#This Row],[underlying_nature]]</f>
        <v>ND_FINANCING</v>
      </c>
      <c r="B671" s="17" t="s">
        <v>113</v>
      </c>
      <c r="C671" s="17">
        <v>5429860</v>
      </c>
      <c r="D671" s="17" t="s">
        <v>79</v>
      </c>
      <c r="E671" s="17" t="s">
        <v>114</v>
      </c>
      <c r="F671" s="17">
        <v>0</v>
      </c>
      <c r="G671" s="17">
        <v>33098.370000000003</v>
      </c>
      <c r="H671" s="17">
        <v>0</v>
      </c>
      <c r="I671" s="17">
        <v>0</v>
      </c>
      <c r="J671" s="17">
        <v>0</v>
      </c>
      <c r="K671" s="10"/>
      <c r="L671" s="10"/>
      <c r="M671">
        <v>9300</v>
      </c>
      <c r="N671" t="s">
        <v>1</v>
      </c>
      <c r="O671" t="s">
        <v>81</v>
      </c>
      <c r="P671" t="s">
        <v>82</v>
      </c>
      <c r="Q671">
        <v>5429860</v>
      </c>
      <c r="R671" t="s">
        <v>115</v>
      </c>
      <c r="S671" t="s">
        <v>93</v>
      </c>
      <c r="T671" t="s">
        <v>116</v>
      </c>
      <c r="U671" t="s">
        <v>117</v>
      </c>
      <c r="V671" t="s">
        <v>118</v>
      </c>
      <c r="W671">
        <v>8101</v>
      </c>
      <c r="X671" s="7">
        <v>45422</v>
      </c>
      <c r="Y671" s="7">
        <v>45422</v>
      </c>
      <c r="Z671" s="7">
        <v>45425</v>
      </c>
      <c r="AA671" t="s">
        <v>24</v>
      </c>
      <c r="AB671" s="2">
        <v>76568000</v>
      </c>
      <c r="AC671" s="2">
        <v>76568000</v>
      </c>
      <c r="AD671" s="2" t="s">
        <v>0</v>
      </c>
      <c r="AE671" s="2">
        <v>88985178.709999993</v>
      </c>
      <c r="AF671" s="2">
        <v>88985178.709999993</v>
      </c>
      <c r="AG671">
        <v>0.86043000000000003</v>
      </c>
      <c r="AH671" s="18"/>
      <c r="AI671" t="s">
        <v>88</v>
      </c>
      <c r="AJ671" t="s">
        <v>89</v>
      </c>
      <c r="AN671" s="18"/>
      <c r="AQ671" s="18"/>
      <c r="AR671" s="18"/>
      <c r="AS671" s="2"/>
      <c r="AT671" t="s">
        <v>90</v>
      </c>
      <c r="AU671" t="s">
        <v>91</v>
      </c>
      <c r="AV671" t="s">
        <v>90</v>
      </c>
      <c r="AW671" s="18">
        <v>0.82918000000000003</v>
      </c>
      <c r="AX671" s="13">
        <v>1</v>
      </c>
      <c r="AY671" s="11"/>
    </row>
    <row r="672" spans="1:51" hidden="1" x14ac:dyDescent="0.35">
      <c r="A672" s="14" t="str">
        <f>MatriceN[[#This Row],[ifrs_qualification]]&amp;"_"&amp;MatriceN[[#This Row],[underlying_nature]]</f>
        <v>ND_OTHER</v>
      </c>
      <c r="B672" s="17" t="s">
        <v>78</v>
      </c>
      <c r="C672" s="17">
        <v>5429879</v>
      </c>
      <c r="D672" s="17" t="s">
        <v>79</v>
      </c>
      <c r="E672" s="17" t="s">
        <v>80</v>
      </c>
      <c r="F672" s="17">
        <v>0</v>
      </c>
      <c r="G672" s="17">
        <v>819.7600000000001</v>
      </c>
      <c r="H672" s="17">
        <v>0</v>
      </c>
      <c r="I672" s="17">
        <v>0</v>
      </c>
      <c r="J672" s="17">
        <v>0</v>
      </c>
      <c r="K672" s="10"/>
      <c r="L672" s="10"/>
      <c r="M672">
        <v>9300</v>
      </c>
      <c r="N672" t="s">
        <v>1</v>
      </c>
      <c r="O672" t="s">
        <v>81</v>
      </c>
      <c r="P672" t="s">
        <v>82</v>
      </c>
      <c r="Q672">
        <v>5429879</v>
      </c>
      <c r="R672" t="s">
        <v>136</v>
      </c>
      <c r="S672" t="s">
        <v>93</v>
      </c>
      <c r="T672" t="s">
        <v>85</v>
      </c>
      <c r="U672" t="s">
        <v>97</v>
      </c>
      <c r="W672" t="s">
        <v>98</v>
      </c>
      <c r="X672" s="7">
        <v>45422</v>
      </c>
      <c r="Y672" s="7">
        <v>45425</v>
      </c>
      <c r="Z672" s="7">
        <v>45432</v>
      </c>
      <c r="AA672" t="s">
        <v>165</v>
      </c>
      <c r="AB672" s="2">
        <v>457000</v>
      </c>
      <c r="AC672" s="2">
        <v>457000</v>
      </c>
      <c r="AD672" s="2" t="s">
        <v>0</v>
      </c>
      <c r="AE672" s="2">
        <v>106272.67</v>
      </c>
      <c r="AF672" s="2">
        <v>106272.67</v>
      </c>
      <c r="AG672">
        <v>4.2987966999999996</v>
      </c>
      <c r="AH672" s="18"/>
      <c r="AI672" t="s">
        <v>88</v>
      </c>
      <c r="AJ672" t="s">
        <v>89</v>
      </c>
      <c r="AN672" s="18"/>
      <c r="AQ672" s="18"/>
      <c r="AR672" s="18"/>
      <c r="AS672" s="2"/>
      <c r="AT672" t="s">
        <v>90</v>
      </c>
      <c r="AU672" t="s">
        <v>91</v>
      </c>
      <c r="AV672" t="s">
        <v>92</v>
      </c>
      <c r="AW672" s="18">
        <v>4.2750000000000004</v>
      </c>
      <c r="AX672" s="13">
        <v>1</v>
      </c>
      <c r="AY672" s="11"/>
    </row>
    <row r="673" spans="1:51" hidden="1" x14ac:dyDescent="0.35">
      <c r="A673" s="14" t="str">
        <f>MatriceN[[#This Row],[ifrs_qualification]]&amp;"_"&amp;MatriceN[[#This Row],[underlying_nature]]</f>
        <v>ND_TRANSLAT</v>
      </c>
      <c r="B673" s="17" t="s">
        <v>146</v>
      </c>
      <c r="C673" s="17">
        <v>5431409</v>
      </c>
      <c r="D673" s="17" t="s">
        <v>79</v>
      </c>
      <c r="E673" s="17" t="s">
        <v>80</v>
      </c>
      <c r="F673" s="17">
        <v>0</v>
      </c>
      <c r="G673" s="17">
        <v>24813.800000000003</v>
      </c>
      <c r="H673" s="17">
        <v>0</v>
      </c>
      <c r="I673" s="17">
        <v>0</v>
      </c>
      <c r="J673" s="17">
        <v>0</v>
      </c>
      <c r="K673" s="10"/>
      <c r="L673" s="10"/>
      <c r="M673">
        <v>9300</v>
      </c>
      <c r="N673" t="s">
        <v>1</v>
      </c>
      <c r="O673" t="s">
        <v>81</v>
      </c>
      <c r="P673" t="s">
        <v>82</v>
      </c>
      <c r="Q673">
        <v>5431409</v>
      </c>
      <c r="R673" t="s">
        <v>147</v>
      </c>
      <c r="S673" t="s">
        <v>93</v>
      </c>
      <c r="T673" t="s">
        <v>85</v>
      </c>
      <c r="U673" t="s">
        <v>270</v>
      </c>
      <c r="W673" t="s">
        <v>94</v>
      </c>
      <c r="X673" s="7">
        <v>45425</v>
      </c>
      <c r="Y673" s="7">
        <v>45427</v>
      </c>
      <c r="Z673" s="7">
        <v>45518</v>
      </c>
      <c r="AA673" t="s">
        <v>24</v>
      </c>
      <c r="AB673" s="2">
        <v>32056000</v>
      </c>
      <c r="AC673" s="2">
        <v>32056000</v>
      </c>
      <c r="AD673" s="2" t="s">
        <v>0</v>
      </c>
      <c r="AE673" s="2">
        <v>37151774.549999997</v>
      </c>
      <c r="AF673" s="2">
        <v>37151774.549999997</v>
      </c>
      <c r="AG673">
        <v>0.85992999999999997</v>
      </c>
      <c r="AH673" s="18"/>
      <c r="AI673" t="s">
        <v>88</v>
      </c>
      <c r="AJ673" t="s">
        <v>89</v>
      </c>
      <c r="AN673" s="18"/>
      <c r="AQ673" s="18"/>
      <c r="AR673" s="18"/>
      <c r="AS673" s="2"/>
      <c r="AT673" t="s">
        <v>90</v>
      </c>
      <c r="AU673" t="s">
        <v>91</v>
      </c>
      <c r="AV673" t="s">
        <v>151</v>
      </c>
      <c r="AW673" s="18">
        <v>0.82918000000000003</v>
      </c>
      <c r="AX673" s="13">
        <v>1</v>
      </c>
      <c r="AY673" s="11"/>
    </row>
    <row r="674" spans="1:51" hidden="1" x14ac:dyDescent="0.35">
      <c r="A674" s="14" t="str">
        <f>MatriceN[[#This Row],[ifrs_qualification]]&amp;"_"&amp;MatriceN[[#This Row],[underlying_nature]]</f>
        <v>ND_FINANCING</v>
      </c>
      <c r="B674" s="17" t="s">
        <v>113</v>
      </c>
      <c r="C674" s="17">
        <v>5431434</v>
      </c>
      <c r="D674" s="17" t="s">
        <v>79</v>
      </c>
      <c r="E674" s="17" t="s">
        <v>114</v>
      </c>
      <c r="F674" s="17">
        <v>0</v>
      </c>
      <c r="G674" s="17">
        <v>41407.609999999993</v>
      </c>
      <c r="H674" s="17">
        <v>0</v>
      </c>
      <c r="I674" s="17">
        <v>0</v>
      </c>
      <c r="J674" s="17">
        <v>0</v>
      </c>
      <c r="K674" s="10"/>
      <c r="L674" s="10"/>
      <c r="M674">
        <v>9300</v>
      </c>
      <c r="N674" t="s">
        <v>1</v>
      </c>
      <c r="O674" t="s">
        <v>81</v>
      </c>
      <c r="P674" t="s">
        <v>82</v>
      </c>
      <c r="Q674">
        <v>5431434</v>
      </c>
      <c r="R674" t="s">
        <v>115</v>
      </c>
      <c r="S674" t="s">
        <v>93</v>
      </c>
      <c r="T674" t="s">
        <v>116</v>
      </c>
      <c r="U674" t="s">
        <v>117</v>
      </c>
      <c r="V674" t="s">
        <v>118</v>
      </c>
      <c r="W674">
        <v>8101</v>
      </c>
      <c r="X674" s="7">
        <v>45425</v>
      </c>
      <c r="Y674" s="7">
        <v>45425</v>
      </c>
      <c r="Z674" s="7">
        <v>45426</v>
      </c>
      <c r="AA674" t="s">
        <v>24</v>
      </c>
      <c r="AB674" s="2">
        <v>76568000</v>
      </c>
      <c r="AC674" s="2">
        <v>76568000</v>
      </c>
      <c r="AD674" s="2" t="s">
        <v>0</v>
      </c>
      <c r="AE674" s="2">
        <v>88977619.629999995</v>
      </c>
      <c r="AF674" s="2">
        <v>88977619.629999995</v>
      </c>
      <c r="AG674">
        <v>0.86050199999999999</v>
      </c>
      <c r="AH674" s="18"/>
      <c r="AI674" t="s">
        <v>88</v>
      </c>
      <c r="AJ674" t="s">
        <v>89</v>
      </c>
      <c r="AN674" s="18"/>
      <c r="AQ674" s="18"/>
      <c r="AR674" s="18"/>
      <c r="AS674" s="2"/>
      <c r="AT674" t="s">
        <v>90</v>
      </c>
      <c r="AU674" t="s">
        <v>91</v>
      </c>
      <c r="AV674" t="s">
        <v>90</v>
      </c>
      <c r="AW674" s="18">
        <v>0.82918000000000003</v>
      </c>
      <c r="AX674" s="13">
        <v>1</v>
      </c>
      <c r="AY674" s="11"/>
    </row>
    <row r="675" spans="1:51" hidden="1" x14ac:dyDescent="0.35">
      <c r="A675" s="14" t="str">
        <f>MatriceN[[#This Row],[ifrs_qualification]]&amp;"_"&amp;MatriceN[[#This Row],[underlying_nature]]</f>
        <v>ND_TRANSLAT</v>
      </c>
      <c r="B675" s="17" t="s">
        <v>146</v>
      </c>
      <c r="C675" s="17">
        <v>5431699</v>
      </c>
      <c r="D675" s="17" t="s">
        <v>79</v>
      </c>
      <c r="E675" s="17" t="s">
        <v>80</v>
      </c>
      <c r="F675" s="17">
        <v>0</v>
      </c>
      <c r="G675" s="17">
        <v>92751.5</v>
      </c>
      <c r="H675" s="17">
        <v>0</v>
      </c>
      <c r="I675" s="17">
        <v>0</v>
      </c>
      <c r="J675" s="17">
        <v>0</v>
      </c>
      <c r="K675" s="10"/>
      <c r="L675" s="10"/>
      <c r="M675">
        <v>9300</v>
      </c>
      <c r="N675" t="s">
        <v>1</v>
      </c>
      <c r="O675" t="s">
        <v>81</v>
      </c>
      <c r="P675" t="s">
        <v>82</v>
      </c>
      <c r="Q675">
        <v>5431699</v>
      </c>
      <c r="R675" t="s">
        <v>147</v>
      </c>
      <c r="S675" t="s">
        <v>137</v>
      </c>
      <c r="T675" t="s">
        <v>85</v>
      </c>
      <c r="U675" t="s">
        <v>148</v>
      </c>
      <c r="W675" t="s">
        <v>149</v>
      </c>
      <c r="X675" s="7">
        <v>45425</v>
      </c>
      <c r="Y675" s="7">
        <v>45427</v>
      </c>
      <c r="Z675" s="7">
        <v>45467</v>
      </c>
      <c r="AA675" t="s">
        <v>24</v>
      </c>
      <c r="AB675" s="2">
        <v>5330000</v>
      </c>
      <c r="AC675" s="2">
        <v>5330000</v>
      </c>
      <c r="AD675" s="2" t="s">
        <v>0</v>
      </c>
      <c r="AE675" s="2">
        <v>6188786.3099999996</v>
      </c>
      <c r="AF675" s="2">
        <v>6188786.3099999996</v>
      </c>
      <c r="AG675">
        <v>0.85997999999999997</v>
      </c>
      <c r="AH675" s="18"/>
      <c r="AI675" t="s">
        <v>88</v>
      </c>
      <c r="AJ675" t="s">
        <v>89</v>
      </c>
      <c r="AN675" s="18"/>
      <c r="AQ675" s="18"/>
      <c r="AR675" s="18"/>
      <c r="AS675" s="2"/>
      <c r="AT675" t="s">
        <v>90</v>
      </c>
      <c r="AU675" t="s">
        <v>91</v>
      </c>
      <c r="AV675" t="s">
        <v>151</v>
      </c>
      <c r="AW675" s="18">
        <v>0.82918000000000003</v>
      </c>
      <c r="AX675" s="13">
        <v>1</v>
      </c>
      <c r="AY675" s="11"/>
    </row>
    <row r="676" spans="1:51" hidden="1" x14ac:dyDescent="0.35">
      <c r="A676" s="14" t="str">
        <f>MatriceN[[#This Row],[ifrs_qualification]]&amp;"_"&amp;MatriceN[[#This Row],[underlying_nature]]</f>
        <v>ND_FINANCING</v>
      </c>
      <c r="B676" s="17" t="s">
        <v>113</v>
      </c>
      <c r="C676" s="17">
        <v>5432995</v>
      </c>
      <c r="D676" s="17" t="s">
        <v>79</v>
      </c>
      <c r="E676" s="17" t="s">
        <v>114</v>
      </c>
      <c r="F676" s="17">
        <v>0</v>
      </c>
      <c r="G676" s="17">
        <v>166172.44999999998</v>
      </c>
      <c r="H676" s="17">
        <v>0</v>
      </c>
      <c r="I676" s="17">
        <v>0</v>
      </c>
      <c r="J676" s="17">
        <v>0</v>
      </c>
      <c r="K676" s="10"/>
      <c r="L676" s="10"/>
      <c r="M676">
        <v>9300</v>
      </c>
      <c r="N676" t="s">
        <v>1</v>
      </c>
      <c r="O676" t="s">
        <v>81</v>
      </c>
      <c r="P676" t="s">
        <v>82</v>
      </c>
      <c r="Q676">
        <v>5432995</v>
      </c>
      <c r="R676" t="s">
        <v>115</v>
      </c>
      <c r="S676" t="s">
        <v>93</v>
      </c>
      <c r="T676" t="s">
        <v>116</v>
      </c>
      <c r="U676" t="s">
        <v>117</v>
      </c>
      <c r="V676" t="s">
        <v>118</v>
      </c>
      <c r="W676">
        <v>8101</v>
      </c>
      <c r="X676" s="7">
        <v>45426</v>
      </c>
      <c r="Y676" s="7">
        <v>45426</v>
      </c>
      <c r="Z676" s="7">
        <v>45427</v>
      </c>
      <c r="AA676" t="s">
        <v>24</v>
      </c>
      <c r="AB676" s="2">
        <v>85768000</v>
      </c>
      <c r="AC676" s="2">
        <v>85768000</v>
      </c>
      <c r="AD676" s="2" t="s">
        <v>0</v>
      </c>
      <c r="AE676" s="2">
        <v>99672179.310000002</v>
      </c>
      <c r="AF676" s="2">
        <v>99672179.310000002</v>
      </c>
      <c r="AG676">
        <v>0.86047189999999996</v>
      </c>
      <c r="AH676" s="18"/>
      <c r="AI676" t="s">
        <v>88</v>
      </c>
      <c r="AJ676" t="s">
        <v>89</v>
      </c>
      <c r="AN676" s="18"/>
      <c r="AQ676" s="18"/>
      <c r="AR676" s="18"/>
      <c r="AS676" s="2"/>
      <c r="AT676" t="s">
        <v>90</v>
      </c>
      <c r="AU676" t="s">
        <v>91</v>
      </c>
      <c r="AV676" t="s">
        <v>90</v>
      </c>
      <c r="AW676" s="18">
        <v>0.82918000000000003</v>
      </c>
      <c r="AX676" s="13">
        <v>1</v>
      </c>
      <c r="AY676" s="11"/>
    </row>
    <row r="677" spans="1:51" hidden="1" x14ac:dyDescent="0.35">
      <c r="A677" s="14" t="str">
        <f>MatriceN[[#This Row],[ifrs_qualification]]&amp;"_"&amp;MatriceN[[#This Row],[underlying_nature]]</f>
        <v>ND_FINANCING</v>
      </c>
      <c r="B677" s="17" t="s">
        <v>113</v>
      </c>
      <c r="C677" s="17">
        <v>5433056</v>
      </c>
      <c r="D677" s="17" t="s">
        <v>79</v>
      </c>
      <c r="E677" s="17" t="s">
        <v>167</v>
      </c>
      <c r="F677" s="17">
        <v>0</v>
      </c>
      <c r="G677" s="17">
        <v>-504028.43</v>
      </c>
      <c r="H677" s="17">
        <v>0</v>
      </c>
      <c r="I677" s="17">
        <v>0</v>
      </c>
      <c r="J677" s="17">
        <v>0</v>
      </c>
      <c r="K677" s="10"/>
      <c r="L677" s="10"/>
      <c r="M677">
        <v>9300</v>
      </c>
      <c r="N677" t="s">
        <v>1</v>
      </c>
      <c r="O677" t="s">
        <v>81</v>
      </c>
      <c r="P677" t="s">
        <v>82</v>
      </c>
      <c r="Q677">
        <v>5433056</v>
      </c>
      <c r="R677" t="s">
        <v>115</v>
      </c>
      <c r="S677" t="s">
        <v>95</v>
      </c>
      <c r="T677" t="s">
        <v>85</v>
      </c>
      <c r="U677" t="s">
        <v>251</v>
      </c>
      <c r="W677" t="s">
        <v>252</v>
      </c>
      <c r="X677" s="7">
        <v>45426</v>
      </c>
      <c r="Y677" s="7">
        <v>45427</v>
      </c>
      <c r="Z677" s="7">
        <v>45461</v>
      </c>
      <c r="AA677" t="s">
        <v>0</v>
      </c>
      <c r="AB677" s="2">
        <v>46240153.039999999</v>
      </c>
      <c r="AC677" s="2">
        <v>46240153.039999999</v>
      </c>
      <c r="AD677" s="2" t="s">
        <v>18</v>
      </c>
      <c r="AE677" s="2">
        <v>50000000</v>
      </c>
      <c r="AF677" s="2">
        <v>50000000</v>
      </c>
      <c r="AG677">
        <v>1.0798074</v>
      </c>
      <c r="AH677" s="18"/>
      <c r="AI677" t="s">
        <v>88</v>
      </c>
      <c r="AJ677" t="s">
        <v>89</v>
      </c>
      <c r="AN677" s="18"/>
      <c r="AQ677" s="18"/>
      <c r="AR677" s="18"/>
      <c r="AS677" s="2"/>
      <c r="AT677" t="s">
        <v>90</v>
      </c>
      <c r="AU677" t="s">
        <v>91</v>
      </c>
      <c r="AV677" t="s">
        <v>90</v>
      </c>
      <c r="AW677" s="18">
        <v>1.0388999999999999</v>
      </c>
      <c r="AX677" s="13">
        <v>1</v>
      </c>
      <c r="AY677" s="11"/>
    </row>
    <row r="678" spans="1:51" hidden="1" x14ac:dyDescent="0.35">
      <c r="A678" s="14" t="str">
        <f>MatriceN[[#This Row],[ifrs_qualification]]&amp;"_"&amp;MatriceN[[#This Row],[underlying_nature]]</f>
        <v>ND_TRANSLAT</v>
      </c>
      <c r="B678" s="17" t="s">
        <v>146</v>
      </c>
      <c r="C678" s="17">
        <v>5433070</v>
      </c>
      <c r="D678" s="17" t="s">
        <v>79</v>
      </c>
      <c r="E678" s="17" t="s">
        <v>80</v>
      </c>
      <c r="F678" s="17">
        <v>0</v>
      </c>
      <c r="G678" s="17">
        <v>564810.78</v>
      </c>
      <c r="H678" s="17">
        <v>0</v>
      </c>
      <c r="I678" s="17">
        <v>0</v>
      </c>
      <c r="J678" s="17">
        <v>0</v>
      </c>
      <c r="K678" s="10"/>
      <c r="L678" s="10"/>
      <c r="M678">
        <v>9300</v>
      </c>
      <c r="N678" t="s">
        <v>1</v>
      </c>
      <c r="O678" t="s">
        <v>81</v>
      </c>
      <c r="P678" t="s">
        <v>82</v>
      </c>
      <c r="Q678">
        <v>5433070</v>
      </c>
      <c r="R678" t="s">
        <v>147</v>
      </c>
      <c r="S678" t="s">
        <v>93</v>
      </c>
      <c r="T678" t="s">
        <v>85</v>
      </c>
      <c r="U678" t="s">
        <v>270</v>
      </c>
      <c r="W678" t="s">
        <v>94</v>
      </c>
      <c r="X678" s="7">
        <v>45426</v>
      </c>
      <c r="Y678" s="7">
        <v>45428</v>
      </c>
      <c r="Z678" s="7">
        <v>45527</v>
      </c>
      <c r="AA678" t="s">
        <v>18</v>
      </c>
      <c r="AB678" s="2">
        <v>123340150</v>
      </c>
      <c r="AC678" s="2">
        <v>123340150</v>
      </c>
      <c r="AD678" s="2" t="s">
        <v>0</v>
      </c>
      <c r="AE678" s="2">
        <v>113572233.75</v>
      </c>
      <c r="AF678" s="2">
        <v>113572233.75</v>
      </c>
      <c r="AG678">
        <v>1.0812200000000001</v>
      </c>
      <c r="AH678" s="18"/>
      <c r="AI678" t="s">
        <v>88</v>
      </c>
      <c r="AJ678" t="s">
        <v>89</v>
      </c>
      <c r="AN678" s="18"/>
      <c r="AQ678" s="18"/>
      <c r="AR678" s="18"/>
      <c r="AS678" s="2"/>
      <c r="AT678" t="s">
        <v>90</v>
      </c>
      <c r="AU678" t="s">
        <v>91</v>
      </c>
      <c r="AV678" t="s">
        <v>151</v>
      </c>
      <c r="AW678" s="18">
        <v>1.0388999999999999</v>
      </c>
      <c r="AX678" s="13">
        <v>1</v>
      </c>
      <c r="AY678" s="11"/>
    </row>
    <row r="679" spans="1:51" hidden="1" x14ac:dyDescent="0.35">
      <c r="A679" s="14" t="str">
        <f>MatriceN[[#This Row],[ifrs_qualification]]&amp;"_"&amp;MatriceN[[#This Row],[underlying_nature]]</f>
        <v>ND_TRANSLAT</v>
      </c>
      <c r="B679" s="17" t="s">
        <v>146</v>
      </c>
      <c r="C679" s="17">
        <v>5433071</v>
      </c>
      <c r="D679" s="17" t="s">
        <v>79</v>
      </c>
      <c r="E679" s="17" t="s">
        <v>80</v>
      </c>
      <c r="F679" s="17">
        <v>0</v>
      </c>
      <c r="G679" s="17">
        <v>458784.79</v>
      </c>
      <c r="H679" s="17">
        <v>0</v>
      </c>
      <c r="I679" s="17">
        <v>0</v>
      </c>
      <c r="J679" s="17">
        <v>0</v>
      </c>
      <c r="K679" s="10"/>
      <c r="L679" s="10"/>
      <c r="M679">
        <v>9300</v>
      </c>
      <c r="N679" t="s">
        <v>1</v>
      </c>
      <c r="O679" t="s">
        <v>81</v>
      </c>
      <c r="P679" t="s">
        <v>82</v>
      </c>
      <c r="Q679">
        <v>5433071</v>
      </c>
      <c r="R679" t="s">
        <v>147</v>
      </c>
      <c r="S679" t="s">
        <v>93</v>
      </c>
      <c r="T679" t="s">
        <v>85</v>
      </c>
      <c r="U679" t="s">
        <v>104</v>
      </c>
      <c r="W679" t="s">
        <v>11</v>
      </c>
      <c r="X679" s="7">
        <v>45426</v>
      </c>
      <c r="Y679" s="7">
        <v>45428</v>
      </c>
      <c r="Z679" s="7">
        <v>45527</v>
      </c>
      <c r="AA679" t="s">
        <v>18</v>
      </c>
      <c r="AB679" s="2">
        <v>100000000</v>
      </c>
      <c r="AC679" s="2">
        <v>100000000</v>
      </c>
      <c r="AD679" s="2" t="s">
        <v>0</v>
      </c>
      <c r="AE679" s="2">
        <v>92081336.549999997</v>
      </c>
      <c r="AF679" s="2">
        <v>92081336.549999997</v>
      </c>
      <c r="AG679">
        <v>1.08121</v>
      </c>
      <c r="AH679" s="18"/>
      <c r="AI679" t="s">
        <v>88</v>
      </c>
      <c r="AJ679" t="s">
        <v>89</v>
      </c>
      <c r="AN679" s="18"/>
      <c r="AQ679" s="18"/>
      <c r="AR679" s="18"/>
      <c r="AS679" s="2"/>
      <c r="AT679" t="s">
        <v>90</v>
      </c>
      <c r="AU679" t="s">
        <v>91</v>
      </c>
      <c r="AV679" t="s">
        <v>151</v>
      </c>
      <c r="AW679" s="18">
        <v>1.0388999999999999</v>
      </c>
      <c r="AX679" s="13">
        <v>1</v>
      </c>
      <c r="AY679" s="11"/>
    </row>
    <row r="680" spans="1:51" hidden="1" x14ac:dyDescent="0.35">
      <c r="A680" s="14" t="str">
        <f>MatriceN[[#This Row],[ifrs_qualification]]&amp;"_"&amp;MatriceN[[#This Row],[underlying_nature]]</f>
        <v>ND_FINANCING</v>
      </c>
      <c r="B680" s="17" t="s">
        <v>113</v>
      </c>
      <c r="C680" s="17">
        <v>5434160</v>
      </c>
      <c r="D680" s="17" t="s">
        <v>79</v>
      </c>
      <c r="E680" s="17" t="s">
        <v>114</v>
      </c>
      <c r="F680" s="17">
        <v>0</v>
      </c>
      <c r="G680" s="17">
        <v>-11964.130000000001</v>
      </c>
      <c r="H680" s="17">
        <v>0</v>
      </c>
      <c r="I680" s="17">
        <v>0</v>
      </c>
      <c r="J680" s="17">
        <v>0</v>
      </c>
      <c r="K680" s="10"/>
      <c r="L680" s="10"/>
      <c r="M680">
        <v>9300</v>
      </c>
      <c r="N680" t="s">
        <v>1</v>
      </c>
      <c r="O680" t="s">
        <v>81</v>
      </c>
      <c r="P680" t="s">
        <v>82</v>
      </c>
      <c r="Q680">
        <v>5434160</v>
      </c>
      <c r="R680" t="s">
        <v>115</v>
      </c>
      <c r="S680" t="s">
        <v>93</v>
      </c>
      <c r="T680" t="s">
        <v>116</v>
      </c>
      <c r="U680" t="s">
        <v>117</v>
      </c>
      <c r="V680" t="s">
        <v>118</v>
      </c>
      <c r="W680">
        <v>8101</v>
      </c>
      <c r="X680" s="7">
        <v>45427</v>
      </c>
      <c r="Y680" s="7">
        <v>45427</v>
      </c>
      <c r="Z680" s="7">
        <v>45428</v>
      </c>
      <c r="AA680" t="s">
        <v>24</v>
      </c>
      <c r="AB680" s="2">
        <v>88168000</v>
      </c>
      <c r="AC680" s="2">
        <v>88168000</v>
      </c>
      <c r="AD680" s="2" t="s">
        <v>0</v>
      </c>
      <c r="AE680" s="2">
        <v>102700022.34999999</v>
      </c>
      <c r="AF680" s="2">
        <v>102700022.34999999</v>
      </c>
      <c r="AG680">
        <v>0.85847019999999996</v>
      </c>
      <c r="AH680" s="18"/>
      <c r="AI680" t="s">
        <v>88</v>
      </c>
      <c r="AJ680" t="s">
        <v>89</v>
      </c>
      <c r="AN680" s="18"/>
      <c r="AQ680" s="18"/>
      <c r="AR680" s="18"/>
      <c r="AS680" s="2"/>
      <c r="AT680" t="s">
        <v>90</v>
      </c>
      <c r="AU680" t="s">
        <v>91</v>
      </c>
      <c r="AV680" t="s">
        <v>90</v>
      </c>
      <c r="AW680" s="18">
        <v>0.82918000000000003</v>
      </c>
      <c r="AX680" s="13">
        <v>1</v>
      </c>
      <c r="AY680" s="11"/>
    </row>
    <row r="681" spans="1:51" hidden="1" x14ac:dyDescent="0.35">
      <c r="A681" s="14" t="str">
        <f>MatriceN[[#This Row],[ifrs_qualification]]&amp;"_"&amp;MatriceN[[#This Row],[underlying_nature]]</f>
        <v>ND_FINANCING</v>
      </c>
      <c r="B681" s="17" t="s">
        <v>113</v>
      </c>
      <c r="C681" s="17">
        <v>5434174</v>
      </c>
      <c r="D681" s="17" t="s">
        <v>79</v>
      </c>
      <c r="E681" s="17" t="s">
        <v>167</v>
      </c>
      <c r="F681" s="17">
        <v>0</v>
      </c>
      <c r="G681" s="17">
        <v>-1170166.9100000001</v>
      </c>
      <c r="H681" s="17">
        <v>0</v>
      </c>
      <c r="I681" s="17">
        <v>0</v>
      </c>
      <c r="J681" s="17">
        <v>0</v>
      </c>
      <c r="K681" s="10"/>
      <c r="L681" s="10"/>
      <c r="M681">
        <v>9300</v>
      </c>
      <c r="N681" t="s">
        <v>1</v>
      </c>
      <c r="O681" t="s">
        <v>81</v>
      </c>
      <c r="P681" t="s">
        <v>82</v>
      </c>
      <c r="Q681">
        <v>5434174</v>
      </c>
      <c r="R681" t="s">
        <v>115</v>
      </c>
      <c r="S681" t="s">
        <v>95</v>
      </c>
      <c r="T681" t="s">
        <v>85</v>
      </c>
      <c r="U681" t="s">
        <v>270</v>
      </c>
      <c r="W681" t="s">
        <v>94</v>
      </c>
      <c r="X681" s="7">
        <v>45427</v>
      </c>
      <c r="Y681" s="7">
        <v>45428</v>
      </c>
      <c r="Z681" s="7">
        <v>45470</v>
      </c>
      <c r="AA681" t="s">
        <v>0</v>
      </c>
      <c r="AB681" s="2">
        <v>73759918.290000007</v>
      </c>
      <c r="AC681" s="2">
        <v>73759918.290000007</v>
      </c>
      <c r="AD681" s="2" t="s">
        <v>18</v>
      </c>
      <c r="AE681" s="2">
        <v>80000000</v>
      </c>
      <c r="AF681" s="2">
        <v>80000000</v>
      </c>
      <c r="AG681">
        <v>1.0826871</v>
      </c>
      <c r="AH681" s="18"/>
      <c r="AI681" t="s">
        <v>88</v>
      </c>
      <c r="AJ681" t="s">
        <v>89</v>
      </c>
      <c r="AN681" s="18"/>
      <c r="AQ681" s="18"/>
      <c r="AR681" s="18"/>
      <c r="AS681" s="2"/>
      <c r="AT681" t="s">
        <v>90</v>
      </c>
      <c r="AU681" t="s">
        <v>91</v>
      </c>
      <c r="AV681" t="s">
        <v>90</v>
      </c>
      <c r="AW681" s="18">
        <v>1.0388999999999999</v>
      </c>
      <c r="AX681" s="13">
        <v>1</v>
      </c>
      <c r="AY681" s="11"/>
    </row>
    <row r="682" spans="1:51" hidden="1" x14ac:dyDescent="0.35">
      <c r="A682" s="14" t="str">
        <f>MatriceN[[#This Row],[ifrs_qualification]]&amp;"_"&amp;MatriceN[[#This Row],[underlying_nature]]</f>
        <v>ND_FINANCING</v>
      </c>
      <c r="B682" s="17" t="s">
        <v>113</v>
      </c>
      <c r="C682" s="17">
        <v>5435462</v>
      </c>
      <c r="D682" s="17" t="s">
        <v>79</v>
      </c>
      <c r="E682" s="17" t="s">
        <v>114</v>
      </c>
      <c r="F682" s="17">
        <v>0</v>
      </c>
      <c r="G682" s="17">
        <v>194849.21</v>
      </c>
      <c r="H682" s="17">
        <v>0</v>
      </c>
      <c r="I682" s="17">
        <v>0</v>
      </c>
      <c r="J682" s="17">
        <v>0</v>
      </c>
      <c r="K682" s="10"/>
      <c r="L682" s="10"/>
      <c r="M682">
        <v>9300</v>
      </c>
      <c r="N682" t="s">
        <v>1</v>
      </c>
      <c r="O682" t="s">
        <v>81</v>
      </c>
      <c r="P682" t="s">
        <v>82</v>
      </c>
      <c r="Q682">
        <v>5435462</v>
      </c>
      <c r="R682" t="s">
        <v>115</v>
      </c>
      <c r="S682" t="s">
        <v>93</v>
      </c>
      <c r="T682" t="s">
        <v>116</v>
      </c>
      <c r="U682" t="s">
        <v>117</v>
      </c>
      <c r="V682" t="s">
        <v>118</v>
      </c>
      <c r="W682">
        <v>8101</v>
      </c>
      <c r="X682" s="7">
        <v>45428</v>
      </c>
      <c r="Y682" s="7">
        <v>45428</v>
      </c>
      <c r="Z682" s="7">
        <v>45429</v>
      </c>
      <c r="AA682" t="s">
        <v>24</v>
      </c>
      <c r="AB682" s="2">
        <v>86868000</v>
      </c>
      <c r="AC682" s="2">
        <v>86868000</v>
      </c>
      <c r="AD682" s="2" t="s">
        <v>0</v>
      </c>
      <c r="AE682" s="2">
        <v>101262269.59999999</v>
      </c>
      <c r="AF682" s="2">
        <v>101262269.59999999</v>
      </c>
      <c r="AG682">
        <v>0.85782210000000003</v>
      </c>
      <c r="AH682" s="18"/>
      <c r="AI682" t="s">
        <v>88</v>
      </c>
      <c r="AJ682" t="s">
        <v>89</v>
      </c>
      <c r="AN682" s="18"/>
      <c r="AQ682" s="18"/>
      <c r="AR682" s="18"/>
      <c r="AS682" s="2"/>
      <c r="AT682" t="s">
        <v>90</v>
      </c>
      <c r="AU682" t="s">
        <v>91</v>
      </c>
      <c r="AV682" t="s">
        <v>90</v>
      </c>
      <c r="AW682" s="18">
        <v>0.82918000000000003</v>
      </c>
      <c r="AX682" s="13">
        <v>1</v>
      </c>
      <c r="AY682" s="11"/>
    </row>
    <row r="683" spans="1:51" hidden="1" x14ac:dyDescent="0.35">
      <c r="A683" s="14" t="str">
        <f>MatriceN[[#This Row],[ifrs_qualification]]&amp;"_"&amp;MatriceN[[#This Row],[underlying_nature]]</f>
        <v>ND_TRANSLAT</v>
      </c>
      <c r="B683" s="17" t="s">
        <v>146</v>
      </c>
      <c r="C683" s="17">
        <v>5436847</v>
      </c>
      <c r="D683" s="17" t="s">
        <v>79</v>
      </c>
      <c r="E683" s="17" t="s">
        <v>80</v>
      </c>
      <c r="F683" s="17">
        <v>0</v>
      </c>
      <c r="G683" s="17">
        <v>-58761.440000000002</v>
      </c>
      <c r="H683" s="17">
        <v>0</v>
      </c>
      <c r="I683" s="17">
        <v>0</v>
      </c>
      <c r="J683" s="17">
        <v>0</v>
      </c>
      <c r="K683" s="10"/>
      <c r="L683" s="10"/>
      <c r="M683">
        <v>9300</v>
      </c>
      <c r="N683" t="s">
        <v>1</v>
      </c>
      <c r="O683" t="s">
        <v>81</v>
      </c>
      <c r="P683" t="s">
        <v>82</v>
      </c>
      <c r="Q683">
        <v>5436847</v>
      </c>
      <c r="R683" t="s">
        <v>147</v>
      </c>
      <c r="S683" t="s">
        <v>93</v>
      </c>
      <c r="T683" t="s">
        <v>85</v>
      </c>
      <c r="U683" t="s">
        <v>106</v>
      </c>
      <c r="W683" t="s">
        <v>107</v>
      </c>
      <c r="X683" s="7">
        <v>45429</v>
      </c>
      <c r="Y683" s="7">
        <v>45434</v>
      </c>
      <c r="Z683" s="7">
        <v>45530</v>
      </c>
      <c r="AA683" t="s">
        <v>18</v>
      </c>
      <c r="AB683" s="2">
        <v>50647600</v>
      </c>
      <c r="AC683" s="2">
        <v>50647600</v>
      </c>
      <c r="AD683" s="2" t="s">
        <v>0</v>
      </c>
      <c r="AE683" s="2">
        <v>46507117.810000002</v>
      </c>
      <c r="AF683" s="2">
        <v>46507117.810000002</v>
      </c>
      <c r="AG683">
        <v>1.0843624999999999</v>
      </c>
      <c r="AH683" s="18"/>
      <c r="AI683" t="s">
        <v>88</v>
      </c>
      <c r="AJ683" t="s">
        <v>89</v>
      </c>
      <c r="AN683" s="18"/>
      <c r="AQ683" s="18"/>
      <c r="AR683" s="18"/>
      <c r="AS683" s="2"/>
      <c r="AT683" t="s">
        <v>90</v>
      </c>
      <c r="AU683" t="s">
        <v>91</v>
      </c>
      <c r="AV683" t="s">
        <v>151</v>
      </c>
      <c r="AW683" s="18">
        <v>1.0388999999999999</v>
      </c>
      <c r="AX683" s="13">
        <v>1</v>
      </c>
      <c r="AY683" s="11"/>
    </row>
    <row r="684" spans="1:51" hidden="1" x14ac:dyDescent="0.35">
      <c r="A684" s="14" t="str">
        <f>MatriceN[[#This Row],[ifrs_qualification]]&amp;"_"&amp;MatriceN[[#This Row],[underlying_nature]]</f>
        <v>ND_FINANCING</v>
      </c>
      <c r="B684" s="17" t="s">
        <v>113</v>
      </c>
      <c r="C684" s="17">
        <v>5436855</v>
      </c>
      <c r="D684" s="17" t="s">
        <v>79</v>
      </c>
      <c r="E684" s="17" t="s">
        <v>114</v>
      </c>
      <c r="F684" s="17">
        <v>0</v>
      </c>
      <c r="G684" s="17">
        <v>290709.93</v>
      </c>
      <c r="H684" s="17">
        <v>0</v>
      </c>
      <c r="I684" s="17">
        <v>0</v>
      </c>
      <c r="J684" s="17">
        <v>0</v>
      </c>
      <c r="K684" s="10"/>
      <c r="L684" s="10"/>
      <c r="M684">
        <v>9300</v>
      </c>
      <c r="N684" t="s">
        <v>1</v>
      </c>
      <c r="O684" t="s">
        <v>81</v>
      </c>
      <c r="P684" t="s">
        <v>82</v>
      </c>
      <c r="Q684">
        <v>5436855</v>
      </c>
      <c r="R684" t="s">
        <v>115</v>
      </c>
      <c r="S684" t="s">
        <v>93</v>
      </c>
      <c r="T684" t="s">
        <v>116</v>
      </c>
      <c r="U684" t="s">
        <v>117</v>
      </c>
      <c r="V684" t="s">
        <v>118</v>
      </c>
      <c r="W684">
        <v>8101</v>
      </c>
      <c r="X684" s="7">
        <v>45429</v>
      </c>
      <c r="Y684" s="7">
        <v>45429</v>
      </c>
      <c r="Z684" s="7">
        <v>45433</v>
      </c>
      <c r="AA684" t="s">
        <v>24</v>
      </c>
      <c r="AB684" s="2">
        <v>86868000</v>
      </c>
      <c r="AC684" s="2">
        <v>86868000</v>
      </c>
      <c r="AD684" s="2" t="s">
        <v>0</v>
      </c>
      <c r="AE684" s="2">
        <v>101262458.47</v>
      </c>
      <c r="AF684" s="2">
        <v>101262458.47</v>
      </c>
      <c r="AG684">
        <v>0.85773140000000003</v>
      </c>
      <c r="AH684" s="18"/>
      <c r="AI684" t="s">
        <v>88</v>
      </c>
      <c r="AJ684" t="s">
        <v>89</v>
      </c>
      <c r="AN684" s="18"/>
      <c r="AQ684" s="18"/>
      <c r="AR684" s="18"/>
      <c r="AS684" s="2"/>
      <c r="AT684" t="s">
        <v>90</v>
      </c>
      <c r="AU684" t="s">
        <v>91</v>
      </c>
      <c r="AV684" t="s">
        <v>90</v>
      </c>
      <c r="AW684" s="18">
        <v>0.82918000000000003</v>
      </c>
      <c r="AX684" s="13">
        <v>1</v>
      </c>
      <c r="AY684" s="11"/>
    </row>
    <row r="685" spans="1:51" hidden="1" x14ac:dyDescent="0.35">
      <c r="A685" s="14" t="str">
        <f>MatriceN[[#This Row],[ifrs_qualification]]&amp;"_"&amp;MatriceN[[#This Row],[underlying_nature]]</f>
        <v>ND_FINANCING</v>
      </c>
      <c r="B685" s="17" t="s">
        <v>113</v>
      </c>
      <c r="C685" s="17">
        <v>5437029</v>
      </c>
      <c r="D685" s="17" t="s">
        <v>79</v>
      </c>
      <c r="E685" s="17" t="s">
        <v>114</v>
      </c>
      <c r="F685" s="17">
        <v>0</v>
      </c>
      <c r="G685" s="17">
        <v>-5319.31</v>
      </c>
      <c r="H685" s="17">
        <v>0</v>
      </c>
      <c r="I685" s="17">
        <v>0</v>
      </c>
      <c r="J685" s="17">
        <v>0</v>
      </c>
      <c r="K685" s="10"/>
      <c r="L685" s="10"/>
      <c r="M685">
        <v>9300</v>
      </c>
      <c r="N685" t="s">
        <v>1</v>
      </c>
      <c r="O685" t="s">
        <v>81</v>
      </c>
      <c r="P685" t="s">
        <v>82</v>
      </c>
      <c r="Q685">
        <v>5437029</v>
      </c>
      <c r="R685" t="s">
        <v>115</v>
      </c>
      <c r="S685" t="s">
        <v>95</v>
      </c>
      <c r="T685" t="s">
        <v>116</v>
      </c>
      <c r="U685" t="s">
        <v>117</v>
      </c>
      <c r="V685" t="s">
        <v>118</v>
      </c>
      <c r="W685">
        <v>8101</v>
      </c>
      <c r="X685" s="7">
        <v>45429</v>
      </c>
      <c r="Y685" s="7">
        <v>45432</v>
      </c>
      <c r="Z685" s="7">
        <v>45433</v>
      </c>
      <c r="AA685" t="s">
        <v>0</v>
      </c>
      <c r="AB685" s="2">
        <v>4202023.97</v>
      </c>
      <c r="AC685" s="2">
        <v>4202023.97</v>
      </c>
      <c r="AD685" s="2" t="s">
        <v>24</v>
      </c>
      <c r="AE685" s="2">
        <v>3600000</v>
      </c>
      <c r="AF685" s="2">
        <v>3600000</v>
      </c>
      <c r="AG685">
        <v>0.85670029999999997</v>
      </c>
      <c r="AH685" s="18"/>
      <c r="AI685" t="s">
        <v>88</v>
      </c>
      <c r="AJ685" t="s">
        <v>89</v>
      </c>
      <c r="AN685" s="18"/>
      <c r="AQ685" s="18"/>
      <c r="AR685" s="18"/>
      <c r="AS685" s="2"/>
      <c r="AT685" t="s">
        <v>90</v>
      </c>
      <c r="AU685" t="s">
        <v>91</v>
      </c>
      <c r="AV685" t="s">
        <v>90</v>
      </c>
      <c r="AW685" s="18">
        <v>0.82918000000000003</v>
      </c>
      <c r="AX685" s="13">
        <v>1</v>
      </c>
      <c r="AY685" s="11"/>
    </row>
    <row r="686" spans="1:51" hidden="1" x14ac:dyDescent="0.35">
      <c r="A686" s="14" t="str">
        <f>MatriceN[[#This Row],[ifrs_qualification]]&amp;"_"&amp;MatriceN[[#This Row],[underlying_nature]]</f>
        <v>ND_FINANCING</v>
      </c>
      <c r="B686" s="17" t="s">
        <v>113</v>
      </c>
      <c r="C686" s="17">
        <v>5439094</v>
      </c>
      <c r="D686" s="17" t="s">
        <v>79</v>
      </c>
      <c r="E686" s="17" t="s">
        <v>114</v>
      </c>
      <c r="F686" s="17">
        <v>0</v>
      </c>
      <c r="G686" s="17">
        <v>314693.98</v>
      </c>
      <c r="H686" s="17">
        <v>0</v>
      </c>
      <c r="I686" s="17">
        <v>0</v>
      </c>
      <c r="J686" s="17">
        <v>0</v>
      </c>
      <c r="K686" s="10"/>
      <c r="L686" s="10"/>
      <c r="M686">
        <v>9300</v>
      </c>
      <c r="N686" t="s">
        <v>1</v>
      </c>
      <c r="O686" t="s">
        <v>81</v>
      </c>
      <c r="P686" t="s">
        <v>82</v>
      </c>
      <c r="Q686">
        <v>5439094</v>
      </c>
      <c r="R686" t="s">
        <v>115</v>
      </c>
      <c r="S686" t="s">
        <v>93</v>
      </c>
      <c r="T686" t="s">
        <v>116</v>
      </c>
      <c r="U686" t="s">
        <v>117</v>
      </c>
      <c r="V686" t="s">
        <v>118</v>
      </c>
      <c r="W686">
        <v>8101</v>
      </c>
      <c r="X686" s="7">
        <v>45433</v>
      </c>
      <c r="Y686" s="7">
        <v>45433</v>
      </c>
      <c r="Z686" s="7">
        <v>45434</v>
      </c>
      <c r="AA686" t="s">
        <v>24</v>
      </c>
      <c r="AB686" s="2">
        <v>83268000</v>
      </c>
      <c r="AC686" s="2">
        <v>83268000</v>
      </c>
      <c r="AD686" s="2" t="s">
        <v>0</v>
      </c>
      <c r="AE686" s="2">
        <v>97450827.810000002</v>
      </c>
      <c r="AF686" s="2">
        <v>97450827.810000002</v>
      </c>
      <c r="AG686">
        <v>0.85443369999999996</v>
      </c>
      <c r="AH686" s="18"/>
      <c r="AI686" t="s">
        <v>88</v>
      </c>
      <c r="AJ686" t="s">
        <v>89</v>
      </c>
      <c r="AN686" s="18"/>
      <c r="AQ686" s="18"/>
      <c r="AR686" s="18"/>
      <c r="AS686" s="2"/>
      <c r="AT686" t="s">
        <v>90</v>
      </c>
      <c r="AU686" t="s">
        <v>91</v>
      </c>
      <c r="AV686" t="s">
        <v>90</v>
      </c>
      <c r="AW686" s="18">
        <v>0.82918000000000003</v>
      </c>
      <c r="AX686" s="13">
        <v>1</v>
      </c>
      <c r="AY686" s="11"/>
    </row>
    <row r="687" spans="1:51" hidden="1" x14ac:dyDescent="0.35">
      <c r="A687" s="14" t="str">
        <f>MatriceN[[#This Row],[ifrs_qualification]]&amp;"_"&amp;MatriceN[[#This Row],[underlying_nature]]</f>
        <v>ND_OTHER</v>
      </c>
      <c r="B687" s="17" t="s">
        <v>78</v>
      </c>
      <c r="C687" s="17">
        <v>5439190</v>
      </c>
      <c r="D687" s="17" t="s">
        <v>79</v>
      </c>
      <c r="E687" s="17" t="s">
        <v>80</v>
      </c>
      <c r="F687" s="17">
        <v>0</v>
      </c>
      <c r="G687" s="17">
        <v>-9811.91</v>
      </c>
      <c r="H687" s="17">
        <v>0</v>
      </c>
      <c r="I687" s="17">
        <v>0</v>
      </c>
      <c r="J687" s="17">
        <v>0</v>
      </c>
      <c r="K687" s="10"/>
      <c r="L687" s="10"/>
      <c r="M687">
        <v>9300</v>
      </c>
      <c r="N687" t="s">
        <v>1</v>
      </c>
      <c r="O687" t="s">
        <v>81</v>
      </c>
      <c r="P687" t="s">
        <v>82</v>
      </c>
      <c r="Q687">
        <v>5439190</v>
      </c>
      <c r="R687" t="s">
        <v>136</v>
      </c>
      <c r="S687" t="s">
        <v>95</v>
      </c>
      <c r="T687" t="s">
        <v>85</v>
      </c>
      <c r="U687" t="s">
        <v>152</v>
      </c>
      <c r="W687" t="s">
        <v>153</v>
      </c>
      <c r="X687" s="7">
        <v>45433</v>
      </c>
      <c r="Y687" s="7">
        <v>45433</v>
      </c>
      <c r="Z687" s="7">
        <v>45443</v>
      </c>
      <c r="AA687" t="s">
        <v>0</v>
      </c>
      <c r="AB687" s="2">
        <v>8863666.5999999996</v>
      </c>
      <c r="AC687" s="2">
        <v>8863666.5999999996</v>
      </c>
      <c r="AD687" s="2" t="s">
        <v>18</v>
      </c>
      <c r="AE687" s="2">
        <v>9639882.6999999993</v>
      </c>
      <c r="AF687" s="2">
        <v>9639882.6999999993</v>
      </c>
      <c r="AG687">
        <v>1.0871473</v>
      </c>
      <c r="AH687" s="18"/>
      <c r="AI687" t="s">
        <v>88</v>
      </c>
      <c r="AJ687" t="s">
        <v>89</v>
      </c>
      <c r="AN687" s="18"/>
      <c r="AQ687" s="18"/>
      <c r="AR687" s="18"/>
      <c r="AS687" s="2"/>
      <c r="AT687" t="s">
        <v>90</v>
      </c>
      <c r="AU687" t="s">
        <v>91</v>
      </c>
      <c r="AV687" t="s">
        <v>92</v>
      </c>
      <c r="AW687" s="18">
        <v>1.0388999999999999</v>
      </c>
      <c r="AX687" s="13">
        <v>1</v>
      </c>
      <c r="AY687" s="11"/>
    </row>
    <row r="688" spans="1:51" hidden="1" x14ac:dyDescent="0.35">
      <c r="A688" s="14" t="str">
        <f>MatriceN[[#This Row],[ifrs_qualification]]&amp;"_"&amp;MatriceN[[#This Row],[underlying_nature]]</f>
        <v>ND_FINANCING</v>
      </c>
      <c r="B688" s="17" t="s">
        <v>113</v>
      </c>
      <c r="C688" s="17">
        <v>5439349</v>
      </c>
      <c r="D688" s="17" t="s">
        <v>79</v>
      </c>
      <c r="E688" s="17" t="s">
        <v>167</v>
      </c>
      <c r="F688" s="17">
        <v>0</v>
      </c>
      <c r="G688" s="17">
        <v>-341591.82999999996</v>
      </c>
      <c r="H688" s="17">
        <v>0</v>
      </c>
      <c r="I688" s="17">
        <v>0</v>
      </c>
      <c r="J688" s="17">
        <v>0</v>
      </c>
      <c r="K688" s="10"/>
      <c r="L688" s="10"/>
      <c r="M688">
        <v>9300</v>
      </c>
      <c r="N688" t="s">
        <v>1</v>
      </c>
      <c r="O688" t="s">
        <v>81</v>
      </c>
      <c r="P688" t="s">
        <v>82</v>
      </c>
      <c r="Q688">
        <v>5439349</v>
      </c>
      <c r="R688" t="s">
        <v>115</v>
      </c>
      <c r="S688" t="s">
        <v>95</v>
      </c>
      <c r="T688" t="s">
        <v>85</v>
      </c>
      <c r="U688" t="s">
        <v>96</v>
      </c>
      <c r="W688" t="s">
        <v>2</v>
      </c>
      <c r="X688" s="7">
        <v>45433</v>
      </c>
      <c r="Y688" s="7">
        <v>45434</v>
      </c>
      <c r="Z688" s="7">
        <v>45471</v>
      </c>
      <c r="AA688" t="s">
        <v>0</v>
      </c>
      <c r="AB688" s="2">
        <v>29139239.98</v>
      </c>
      <c r="AC688" s="2">
        <v>29139239.98</v>
      </c>
      <c r="AD688" s="2" t="s">
        <v>18</v>
      </c>
      <c r="AE688" s="2">
        <v>31682000</v>
      </c>
      <c r="AF688" s="2">
        <v>31682000</v>
      </c>
      <c r="AG688">
        <v>1.0855581999999999</v>
      </c>
      <c r="AH688" s="18"/>
      <c r="AI688" t="s">
        <v>88</v>
      </c>
      <c r="AJ688" t="s">
        <v>89</v>
      </c>
      <c r="AN688" s="18"/>
      <c r="AQ688" s="18"/>
      <c r="AR688" s="18"/>
      <c r="AS688" s="2"/>
      <c r="AT688" t="s">
        <v>90</v>
      </c>
      <c r="AU688" t="s">
        <v>91</v>
      </c>
      <c r="AV688" t="s">
        <v>90</v>
      </c>
      <c r="AW688" s="18">
        <v>1.0388999999999999</v>
      </c>
      <c r="AX688" s="13">
        <v>1</v>
      </c>
      <c r="AY688" s="11"/>
    </row>
    <row r="689" spans="1:51" hidden="1" x14ac:dyDescent="0.35">
      <c r="A689" s="14" t="str">
        <f>MatriceN[[#This Row],[ifrs_qualification]]&amp;"_"&amp;MatriceN[[#This Row],[underlying_nature]]</f>
        <v>ND_FINANCING</v>
      </c>
      <c r="B689" s="17" t="s">
        <v>113</v>
      </c>
      <c r="C689" s="17">
        <v>5440568</v>
      </c>
      <c r="D689" s="17" t="s">
        <v>79</v>
      </c>
      <c r="E689" s="17" t="s">
        <v>114</v>
      </c>
      <c r="F689" s="17">
        <v>0</v>
      </c>
      <c r="G689" s="17">
        <v>-7522.5499999999993</v>
      </c>
      <c r="H689" s="17">
        <v>0</v>
      </c>
      <c r="I689" s="17">
        <v>0</v>
      </c>
      <c r="J689" s="17">
        <v>0</v>
      </c>
      <c r="K689" s="10"/>
      <c r="L689" s="10"/>
      <c r="M689">
        <v>9300</v>
      </c>
      <c r="N689" t="s">
        <v>1</v>
      </c>
      <c r="O689" t="s">
        <v>81</v>
      </c>
      <c r="P689" t="s">
        <v>82</v>
      </c>
      <c r="Q689">
        <v>5440568</v>
      </c>
      <c r="R689" t="s">
        <v>115</v>
      </c>
      <c r="S689" t="s">
        <v>93</v>
      </c>
      <c r="T689" t="s">
        <v>116</v>
      </c>
      <c r="U689" t="s">
        <v>117</v>
      </c>
      <c r="V689" t="s">
        <v>118</v>
      </c>
      <c r="W689">
        <v>8101</v>
      </c>
      <c r="X689" s="7">
        <v>45434</v>
      </c>
      <c r="Y689" s="7">
        <v>45434</v>
      </c>
      <c r="Z689" s="7">
        <v>45435</v>
      </c>
      <c r="AA689" t="s">
        <v>24</v>
      </c>
      <c r="AB689" s="2">
        <v>54568000</v>
      </c>
      <c r="AC689" s="2">
        <v>54568000</v>
      </c>
      <c r="AD689" s="2" t="s">
        <v>0</v>
      </c>
      <c r="AE689" s="2">
        <v>64102473.740000002</v>
      </c>
      <c r="AF689" s="2">
        <v>64102473.740000002</v>
      </c>
      <c r="AG689">
        <v>0.85123439999999995</v>
      </c>
      <c r="AH689" s="18"/>
      <c r="AI689" t="s">
        <v>88</v>
      </c>
      <c r="AJ689" t="s">
        <v>89</v>
      </c>
      <c r="AN689" s="18"/>
      <c r="AQ689" s="18"/>
      <c r="AR689" s="18"/>
      <c r="AS689" s="2"/>
      <c r="AT689" t="s">
        <v>90</v>
      </c>
      <c r="AU689" t="s">
        <v>91</v>
      </c>
      <c r="AV689" t="s">
        <v>90</v>
      </c>
      <c r="AW689" s="18">
        <v>0.82918000000000003</v>
      </c>
      <c r="AX689" s="13">
        <v>1</v>
      </c>
      <c r="AY689" s="11"/>
    </row>
    <row r="690" spans="1:51" hidden="1" x14ac:dyDescent="0.35">
      <c r="A690" s="14" t="str">
        <f>MatriceN[[#This Row],[ifrs_qualification]]&amp;"_"&amp;MatriceN[[#This Row],[underlying_nature]]</f>
        <v>ND_TRANSLAT</v>
      </c>
      <c r="B690" s="17" t="s">
        <v>146</v>
      </c>
      <c r="C690" s="17">
        <v>5440587</v>
      </c>
      <c r="D690" s="17" t="s">
        <v>79</v>
      </c>
      <c r="E690" s="17" t="s">
        <v>80</v>
      </c>
      <c r="F690" s="17">
        <v>0</v>
      </c>
      <c r="G690" s="17">
        <v>379181.39</v>
      </c>
      <c r="H690" s="17">
        <v>0</v>
      </c>
      <c r="I690" s="17">
        <v>0</v>
      </c>
      <c r="J690" s="17">
        <v>0</v>
      </c>
      <c r="K690" s="10"/>
      <c r="L690" s="10"/>
      <c r="M690">
        <v>9300</v>
      </c>
      <c r="N690" t="s">
        <v>1</v>
      </c>
      <c r="O690" t="s">
        <v>81</v>
      </c>
      <c r="P690" t="s">
        <v>82</v>
      </c>
      <c r="Q690">
        <v>5440587</v>
      </c>
      <c r="R690" t="s">
        <v>147</v>
      </c>
      <c r="S690" t="s">
        <v>137</v>
      </c>
      <c r="T690" t="s">
        <v>85</v>
      </c>
      <c r="U690" t="s">
        <v>141</v>
      </c>
      <c r="W690" t="s">
        <v>142</v>
      </c>
      <c r="X690" s="7">
        <v>45434</v>
      </c>
      <c r="Y690" s="7">
        <v>45436</v>
      </c>
      <c r="Z690" s="7">
        <v>45531</v>
      </c>
      <c r="AA690" t="s">
        <v>24</v>
      </c>
      <c r="AB690" s="2">
        <v>34455000</v>
      </c>
      <c r="AC690" s="2">
        <v>34455000</v>
      </c>
      <c r="AD690" s="2" t="s">
        <v>0</v>
      </c>
      <c r="AE690" s="2">
        <v>40269985.969999999</v>
      </c>
      <c r="AF690" s="2">
        <v>40269985.969999999</v>
      </c>
      <c r="AG690">
        <v>0.85229999999999995</v>
      </c>
      <c r="AH690" s="18"/>
      <c r="AI690" t="s">
        <v>88</v>
      </c>
      <c r="AJ690" t="s">
        <v>89</v>
      </c>
      <c r="AN690" s="18"/>
      <c r="AQ690" s="18"/>
      <c r="AR690" s="18"/>
      <c r="AS690" s="2"/>
      <c r="AT690" t="s">
        <v>90</v>
      </c>
      <c r="AU690" t="s">
        <v>91</v>
      </c>
      <c r="AV690" t="s">
        <v>151</v>
      </c>
      <c r="AW690" s="18">
        <v>0.82918000000000003</v>
      </c>
      <c r="AX690" s="13">
        <v>1</v>
      </c>
      <c r="AY690" s="11"/>
    </row>
    <row r="691" spans="1:51" hidden="1" x14ac:dyDescent="0.35">
      <c r="A691" s="14" t="str">
        <f>MatriceN[[#This Row],[ifrs_qualification]]&amp;"_"&amp;MatriceN[[#This Row],[underlying_nature]]</f>
        <v>ND_FINANCING</v>
      </c>
      <c r="B691" s="17" t="s">
        <v>113</v>
      </c>
      <c r="C691" s="17">
        <v>5441812</v>
      </c>
      <c r="D691" s="17" t="s">
        <v>79</v>
      </c>
      <c r="E691" s="17" t="s">
        <v>114</v>
      </c>
      <c r="F691" s="17">
        <v>0</v>
      </c>
      <c r="G691" s="17">
        <v>-45150.229999999996</v>
      </c>
      <c r="H691" s="17">
        <v>0</v>
      </c>
      <c r="I691" s="17">
        <v>0</v>
      </c>
      <c r="J691" s="17">
        <v>0</v>
      </c>
      <c r="K691" s="10"/>
      <c r="L691" s="10"/>
      <c r="M691">
        <v>9300</v>
      </c>
      <c r="N691" t="s">
        <v>1</v>
      </c>
      <c r="O691" t="s">
        <v>81</v>
      </c>
      <c r="P691" t="s">
        <v>82</v>
      </c>
      <c r="Q691">
        <v>5441812</v>
      </c>
      <c r="R691" t="s">
        <v>115</v>
      </c>
      <c r="S691" t="s">
        <v>93</v>
      </c>
      <c r="T691" t="s">
        <v>116</v>
      </c>
      <c r="U691" t="s">
        <v>117</v>
      </c>
      <c r="V691" t="s">
        <v>118</v>
      </c>
      <c r="W691">
        <v>8101</v>
      </c>
      <c r="X691" s="7">
        <v>45435</v>
      </c>
      <c r="Y691" s="7">
        <v>45435</v>
      </c>
      <c r="Z691" s="7">
        <v>45436</v>
      </c>
      <c r="AA691" t="s">
        <v>24</v>
      </c>
      <c r="AB691" s="2">
        <v>49668000</v>
      </c>
      <c r="AC691" s="2">
        <v>49668000</v>
      </c>
      <c r="AD691" s="2" t="s">
        <v>0</v>
      </c>
      <c r="AE691" s="2">
        <v>58393968.359999999</v>
      </c>
      <c r="AF691" s="2">
        <v>58393968.359999999</v>
      </c>
      <c r="AG691">
        <v>0.85053900000000004</v>
      </c>
      <c r="AH691" s="18"/>
      <c r="AI691" t="s">
        <v>88</v>
      </c>
      <c r="AJ691" t="s">
        <v>89</v>
      </c>
      <c r="AN691" s="18"/>
      <c r="AQ691" s="18"/>
      <c r="AR691" s="18"/>
      <c r="AS691" s="2"/>
      <c r="AT691" t="s">
        <v>90</v>
      </c>
      <c r="AU691" t="s">
        <v>91</v>
      </c>
      <c r="AV691" t="s">
        <v>90</v>
      </c>
      <c r="AW691" s="18">
        <v>0.82918000000000003</v>
      </c>
      <c r="AX691" s="13">
        <v>1</v>
      </c>
      <c r="AY691" s="11"/>
    </row>
    <row r="692" spans="1:51" hidden="1" x14ac:dyDescent="0.35">
      <c r="A692" s="14" t="str">
        <f>MatriceN[[#This Row],[ifrs_qualification]]&amp;"_"&amp;MatriceN[[#This Row],[underlying_nature]]</f>
        <v>ND_TRANSLAT</v>
      </c>
      <c r="B692" s="17" t="s">
        <v>146</v>
      </c>
      <c r="C692" s="17">
        <v>5441851</v>
      </c>
      <c r="D692" s="17" t="s">
        <v>79</v>
      </c>
      <c r="E692" s="17" t="s">
        <v>80</v>
      </c>
      <c r="F692" s="17">
        <v>0</v>
      </c>
      <c r="G692" s="17">
        <v>119635.86</v>
      </c>
      <c r="H692" s="17">
        <v>0</v>
      </c>
      <c r="I692" s="17">
        <v>0</v>
      </c>
      <c r="J692" s="17">
        <v>0</v>
      </c>
      <c r="K692" s="10"/>
      <c r="L692" s="10"/>
      <c r="M692">
        <v>9300</v>
      </c>
      <c r="N692" t="s">
        <v>1</v>
      </c>
      <c r="O692" t="s">
        <v>81</v>
      </c>
      <c r="P692" t="s">
        <v>82</v>
      </c>
      <c r="Q692">
        <v>5441851</v>
      </c>
      <c r="R692" t="s">
        <v>147</v>
      </c>
      <c r="S692" t="s">
        <v>93</v>
      </c>
      <c r="T692" t="s">
        <v>85</v>
      </c>
      <c r="U692" t="s">
        <v>106</v>
      </c>
      <c r="W692" t="s">
        <v>107</v>
      </c>
      <c r="X692" s="7">
        <v>45435</v>
      </c>
      <c r="Y692" s="7">
        <v>45440</v>
      </c>
      <c r="Z692" s="7">
        <v>45532</v>
      </c>
      <c r="AA692" t="s">
        <v>18</v>
      </c>
      <c r="AB692" s="2">
        <v>35199066.670000002</v>
      </c>
      <c r="AC692" s="2">
        <v>35199066.670000002</v>
      </c>
      <c r="AD692" s="2" t="s">
        <v>0</v>
      </c>
      <c r="AE692" s="2">
        <v>32331376.989999998</v>
      </c>
      <c r="AF692" s="2">
        <v>32331376.989999998</v>
      </c>
      <c r="AG692">
        <v>1.08419</v>
      </c>
      <c r="AH692" s="18"/>
      <c r="AI692" t="s">
        <v>88</v>
      </c>
      <c r="AJ692" t="s">
        <v>89</v>
      </c>
      <c r="AN692" s="18"/>
      <c r="AQ692" s="18"/>
      <c r="AR692" s="18"/>
      <c r="AS692" s="2"/>
      <c r="AT692" t="s">
        <v>90</v>
      </c>
      <c r="AU692" t="s">
        <v>91</v>
      </c>
      <c r="AV692" t="s">
        <v>151</v>
      </c>
      <c r="AW692" s="18">
        <v>1.0388999999999999</v>
      </c>
      <c r="AX692" s="13">
        <v>1</v>
      </c>
      <c r="AY692" s="11"/>
    </row>
    <row r="693" spans="1:51" hidden="1" x14ac:dyDescent="0.35">
      <c r="A693" s="14" t="str">
        <f>MatriceN[[#This Row],[ifrs_qualification]]&amp;"_"&amp;MatriceN[[#This Row],[underlying_nature]]</f>
        <v>ND_TRANSLAT</v>
      </c>
      <c r="B693" s="17" t="s">
        <v>146</v>
      </c>
      <c r="C693" s="17">
        <v>5441852</v>
      </c>
      <c r="D693" s="17" t="s">
        <v>79</v>
      </c>
      <c r="E693" s="17" t="s">
        <v>80</v>
      </c>
      <c r="F693" s="17">
        <v>0</v>
      </c>
      <c r="G693" s="17">
        <v>150537.85999999999</v>
      </c>
      <c r="H693" s="17">
        <v>0</v>
      </c>
      <c r="I693" s="17">
        <v>0</v>
      </c>
      <c r="J693" s="17">
        <v>0</v>
      </c>
      <c r="K693" s="10"/>
      <c r="L693" s="10"/>
      <c r="M693">
        <v>9300</v>
      </c>
      <c r="N693" t="s">
        <v>1</v>
      </c>
      <c r="O693" t="s">
        <v>81</v>
      </c>
      <c r="P693" t="s">
        <v>82</v>
      </c>
      <c r="Q693">
        <v>5441852</v>
      </c>
      <c r="R693" t="s">
        <v>147</v>
      </c>
      <c r="S693" t="s">
        <v>93</v>
      </c>
      <c r="T693" t="s">
        <v>85</v>
      </c>
      <c r="U693" t="s">
        <v>96</v>
      </c>
      <c r="W693" t="s">
        <v>2</v>
      </c>
      <c r="X693" s="7">
        <v>45435</v>
      </c>
      <c r="Y693" s="7">
        <v>45440</v>
      </c>
      <c r="Z693" s="7">
        <v>45532</v>
      </c>
      <c r="AA693" t="s">
        <v>18</v>
      </c>
      <c r="AB693" s="2">
        <v>44291000</v>
      </c>
      <c r="AC693" s="2">
        <v>44291000</v>
      </c>
      <c r="AD693" s="2" t="s">
        <v>0</v>
      </c>
      <c r="AE693" s="2">
        <v>40682588.640000001</v>
      </c>
      <c r="AF693" s="2">
        <v>40682588.640000001</v>
      </c>
      <c r="AG693">
        <v>1.08419</v>
      </c>
      <c r="AH693" s="18"/>
      <c r="AI693" t="s">
        <v>88</v>
      </c>
      <c r="AJ693" t="s">
        <v>89</v>
      </c>
      <c r="AN693" s="18"/>
      <c r="AQ693" s="18"/>
      <c r="AR693" s="18"/>
      <c r="AS693" s="2"/>
      <c r="AT693" t="s">
        <v>90</v>
      </c>
      <c r="AU693" t="s">
        <v>91</v>
      </c>
      <c r="AV693" t="s">
        <v>151</v>
      </c>
      <c r="AW693" s="18">
        <v>1.0388999999999999</v>
      </c>
      <c r="AX693" s="13">
        <v>1</v>
      </c>
      <c r="AY693" s="11"/>
    </row>
    <row r="694" spans="1:51" hidden="1" x14ac:dyDescent="0.35">
      <c r="A694" s="14" t="str">
        <f>MatriceN[[#This Row],[ifrs_qualification]]&amp;"_"&amp;MatriceN[[#This Row],[underlying_nature]]</f>
        <v>ND_TRANSLAT</v>
      </c>
      <c r="B694" s="17" t="s">
        <v>146</v>
      </c>
      <c r="C694" s="17">
        <v>5441957</v>
      </c>
      <c r="D694" s="17" t="s">
        <v>79</v>
      </c>
      <c r="E694" s="17" t="s">
        <v>80</v>
      </c>
      <c r="F694" s="17">
        <v>0</v>
      </c>
      <c r="G694" s="17">
        <v>335784.7</v>
      </c>
      <c r="H694" s="17">
        <v>0</v>
      </c>
      <c r="I694" s="17">
        <v>0</v>
      </c>
      <c r="J694" s="17">
        <v>0</v>
      </c>
      <c r="K694" s="10"/>
      <c r="L694" s="10"/>
      <c r="M694">
        <v>9300</v>
      </c>
      <c r="N694" t="s">
        <v>1</v>
      </c>
      <c r="O694" t="s">
        <v>81</v>
      </c>
      <c r="P694" t="s">
        <v>82</v>
      </c>
      <c r="Q694">
        <v>5441957</v>
      </c>
      <c r="R694" t="s">
        <v>147</v>
      </c>
      <c r="S694" t="s">
        <v>93</v>
      </c>
      <c r="T694" t="s">
        <v>85</v>
      </c>
      <c r="U694" t="s">
        <v>148</v>
      </c>
      <c r="W694" t="s">
        <v>149</v>
      </c>
      <c r="X694" s="7">
        <v>45435</v>
      </c>
      <c r="Y694" s="7">
        <v>45440</v>
      </c>
      <c r="Z694" s="7">
        <v>45532</v>
      </c>
      <c r="AA694" t="s">
        <v>24</v>
      </c>
      <c r="AB694" s="2">
        <v>26220457</v>
      </c>
      <c r="AC694" s="2">
        <v>26220457</v>
      </c>
      <c r="AD694" s="2" t="s">
        <v>0</v>
      </c>
      <c r="AE694" s="2">
        <v>30640491.98</v>
      </c>
      <c r="AF694" s="2">
        <v>30640491.98</v>
      </c>
      <c r="AG694">
        <v>0.85260999999999998</v>
      </c>
      <c r="AH694" s="18"/>
      <c r="AI694" t="s">
        <v>88</v>
      </c>
      <c r="AJ694" t="s">
        <v>89</v>
      </c>
      <c r="AN694" s="18"/>
      <c r="AQ694" s="18"/>
      <c r="AR694" s="18"/>
      <c r="AS694" s="2"/>
      <c r="AT694" t="s">
        <v>90</v>
      </c>
      <c r="AU694" t="s">
        <v>91</v>
      </c>
      <c r="AV694" t="s">
        <v>151</v>
      </c>
      <c r="AW694" s="18">
        <v>0.82918000000000003</v>
      </c>
      <c r="AX694" s="13">
        <v>1</v>
      </c>
      <c r="AY694" s="11"/>
    </row>
    <row r="695" spans="1:51" hidden="1" x14ac:dyDescent="0.35">
      <c r="A695" s="14" t="str">
        <f>MatriceN[[#This Row],[ifrs_qualification]]&amp;"_"&amp;MatriceN[[#This Row],[underlying_nature]]</f>
        <v>ND_FINANCING</v>
      </c>
      <c r="B695" s="17" t="s">
        <v>113</v>
      </c>
      <c r="C695" s="17">
        <v>5442032</v>
      </c>
      <c r="D695" s="17" t="s">
        <v>79</v>
      </c>
      <c r="E695" s="17" t="s">
        <v>167</v>
      </c>
      <c r="F695" s="17">
        <v>0</v>
      </c>
      <c r="G695" s="17">
        <v>2669268.8299999996</v>
      </c>
      <c r="H695" s="17">
        <v>0</v>
      </c>
      <c r="I695" s="17">
        <v>0</v>
      </c>
      <c r="J695" s="17">
        <v>0</v>
      </c>
      <c r="K695" s="10"/>
      <c r="L695" s="10"/>
      <c r="M695">
        <v>9300</v>
      </c>
      <c r="N695" t="s">
        <v>1</v>
      </c>
      <c r="O695" t="s">
        <v>81</v>
      </c>
      <c r="P695" t="s">
        <v>82</v>
      </c>
      <c r="Q695">
        <v>5442032</v>
      </c>
      <c r="R695" t="s">
        <v>115</v>
      </c>
      <c r="S695" t="s">
        <v>95</v>
      </c>
      <c r="T695" t="s">
        <v>85</v>
      </c>
      <c r="U695" t="s">
        <v>270</v>
      </c>
      <c r="W695" t="s">
        <v>94</v>
      </c>
      <c r="X695" s="7">
        <v>45435</v>
      </c>
      <c r="Y695" s="7">
        <v>45436</v>
      </c>
      <c r="Z695" s="7">
        <v>45530</v>
      </c>
      <c r="AA695" t="s">
        <v>0</v>
      </c>
      <c r="AB695" s="2">
        <v>91772461.200000003</v>
      </c>
      <c r="AC695" s="2">
        <v>91772461.200000003</v>
      </c>
      <c r="AD695" s="2" t="s">
        <v>18</v>
      </c>
      <c r="AE695" s="2">
        <v>100000000</v>
      </c>
      <c r="AF695" s="2">
        <v>100000000</v>
      </c>
      <c r="AG695">
        <v>1.0850649000000001</v>
      </c>
      <c r="AH695" s="18"/>
      <c r="AI695" t="s">
        <v>88</v>
      </c>
      <c r="AJ695" t="s">
        <v>89</v>
      </c>
      <c r="AN695" s="18"/>
      <c r="AQ695" s="18"/>
      <c r="AR695" s="18"/>
      <c r="AS695" s="2"/>
      <c r="AT695" t="s">
        <v>90</v>
      </c>
      <c r="AU695" t="s">
        <v>91</v>
      </c>
      <c r="AV695" t="s">
        <v>90</v>
      </c>
      <c r="AW695" s="18">
        <v>1.0388999999999999</v>
      </c>
      <c r="AX695" s="13">
        <v>1</v>
      </c>
      <c r="AY695" s="11"/>
    </row>
    <row r="696" spans="1:51" hidden="1" x14ac:dyDescent="0.35">
      <c r="A696" s="14" t="str">
        <f>MatriceN[[#This Row],[ifrs_qualification]]&amp;"_"&amp;MatriceN[[#This Row],[underlying_nature]]</f>
        <v>ND_FINANCING</v>
      </c>
      <c r="B696" s="17" t="s">
        <v>113</v>
      </c>
      <c r="C696" s="17">
        <v>5443287</v>
      </c>
      <c r="D696" s="17" t="s">
        <v>79</v>
      </c>
      <c r="E696" s="17" t="s">
        <v>114</v>
      </c>
      <c r="F696" s="17">
        <v>0</v>
      </c>
      <c r="G696" s="17">
        <v>111123.51999999999</v>
      </c>
      <c r="H696" s="17">
        <v>0</v>
      </c>
      <c r="I696" s="17">
        <v>0</v>
      </c>
      <c r="J696" s="17">
        <v>0</v>
      </c>
      <c r="K696" s="10"/>
      <c r="L696" s="10"/>
      <c r="M696">
        <v>9300</v>
      </c>
      <c r="N696" t="s">
        <v>1</v>
      </c>
      <c r="O696" t="s">
        <v>81</v>
      </c>
      <c r="P696" t="s">
        <v>82</v>
      </c>
      <c r="Q696">
        <v>5443287</v>
      </c>
      <c r="R696" t="s">
        <v>115</v>
      </c>
      <c r="S696" t="s">
        <v>93</v>
      </c>
      <c r="T696" t="s">
        <v>116</v>
      </c>
      <c r="U696" t="s">
        <v>117</v>
      </c>
      <c r="V696" t="s">
        <v>118</v>
      </c>
      <c r="W696">
        <v>8101</v>
      </c>
      <c r="X696" s="7">
        <v>45436</v>
      </c>
      <c r="Y696" s="7">
        <v>45436</v>
      </c>
      <c r="Z696" s="7">
        <v>45440</v>
      </c>
      <c r="AA696" t="s">
        <v>24</v>
      </c>
      <c r="AB696" s="2">
        <v>50056000</v>
      </c>
      <c r="AC696" s="2">
        <v>50056000</v>
      </c>
      <c r="AD696" s="2" t="s">
        <v>0</v>
      </c>
      <c r="AE696" s="2">
        <v>58741411.049999997</v>
      </c>
      <c r="AF696" s="2">
        <v>58741411.049999997</v>
      </c>
      <c r="AG696">
        <v>0.85202920000000004</v>
      </c>
      <c r="AH696" s="18"/>
      <c r="AI696" t="s">
        <v>88</v>
      </c>
      <c r="AJ696" t="s">
        <v>89</v>
      </c>
      <c r="AN696" s="18"/>
      <c r="AQ696" s="18"/>
      <c r="AR696" s="18"/>
      <c r="AS696" s="2"/>
      <c r="AT696" t="s">
        <v>90</v>
      </c>
      <c r="AU696" t="s">
        <v>91</v>
      </c>
      <c r="AV696" t="s">
        <v>90</v>
      </c>
      <c r="AW696" s="18">
        <v>0.82918000000000003</v>
      </c>
      <c r="AX696" s="13">
        <v>1</v>
      </c>
      <c r="AY696" s="11"/>
    </row>
    <row r="697" spans="1:51" hidden="1" x14ac:dyDescent="0.35">
      <c r="A697" s="14" t="str">
        <f>MatriceN[[#This Row],[ifrs_qualification]]&amp;"_"&amp;MatriceN[[#This Row],[underlying_nature]]</f>
        <v>ND_TRANSLAT</v>
      </c>
      <c r="B697" s="17" t="s">
        <v>146</v>
      </c>
      <c r="C697" s="17">
        <v>5443293</v>
      </c>
      <c r="D697" s="17" t="s">
        <v>79</v>
      </c>
      <c r="E697" s="17" t="s">
        <v>80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0"/>
      <c r="L697" s="10"/>
      <c r="M697">
        <v>9300</v>
      </c>
      <c r="N697" t="s">
        <v>1</v>
      </c>
      <c r="O697" t="s">
        <v>81</v>
      </c>
      <c r="P697" t="s">
        <v>82</v>
      </c>
      <c r="Q697">
        <v>5443293</v>
      </c>
      <c r="R697" t="s">
        <v>147</v>
      </c>
      <c r="S697" t="s">
        <v>156</v>
      </c>
      <c r="T697" t="s">
        <v>85</v>
      </c>
      <c r="U697" t="s">
        <v>102</v>
      </c>
      <c r="W697" t="s">
        <v>103</v>
      </c>
      <c r="X697" s="7">
        <v>45436</v>
      </c>
      <c r="Y697" s="7">
        <v>45440</v>
      </c>
      <c r="Z697" s="7">
        <v>45471</v>
      </c>
      <c r="AA697" t="s">
        <v>0</v>
      </c>
      <c r="AB697" s="2">
        <v>21182879.379999999</v>
      </c>
      <c r="AC697" s="2">
        <v>21182879.379999999</v>
      </c>
      <c r="AD697" s="2" t="s">
        <v>176</v>
      </c>
      <c r="AE697" s="2">
        <v>163320000</v>
      </c>
      <c r="AF697" s="2">
        <v>163320000</v>
      </c>
      <c r="AG697">
        <v>7.71</v>
      </c>
      <c r="AH697" s="18"/>
      <c r="AI697" t="s">
        <v>88</v>
      </c>
      <c r="AJ697" t="s">
        <v>89</v>
      </c>
      <c r="AN697" s="18"/>
      <c r="AQ697" s="18"/>
      <c r="AR697" s="18"/>
      <c r="AS697" s="2"/>
      <c r="AT697" t="s">
        <v>90</v>
      </c>
      <c r="AU697" t="s">
        <v>91</v>
      </c>
      <c r="AV697" t="s">
        <v>151</v>
      </c>
      <c r="AW697" s="18">
        <v>7.5833000000000004</v>
      </c>
      <c r="AX697" s="13">
        <v>1</v>
      </c>
      <c r="AY697" s="11"/>
    </row>
    <row r="698" spans="1:51" hidden="1" x14ac:dyDescent="0.35">
      <c r="A698" s="14" t="str">
        <f>MatriceN[[#This Row],[ifrs_qualification]]&amp;"_"&amp;MatriceN[[#This Row],[underlying_nature]]</f>
        <v>ND_OTHER</v>
      </c>
      <c r="B698" s="17" t="s">
        <v>113</v>
      </c>
      <c r="C698" s="17">
        <v>5443586</v>
      </c>
      <c r="D698" s="17" t="s">
        <v>79</v>
      </c>
      <c r="E698" s="17" t="s">
        <v>127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0"/>
      <c r="L698" s="10"/>
      <c r="M698">
        <v>9300</v>
      </c>
      <c r="N698" t="s">
        <v>1</v>
      </c>
      <c r="O698" t="s">
        <v>81</v>
      </c>
      <c r="P698" t="s">
        <v>82</v>
      </c>
      <c r="Q698">
        <v>5443586</v>
      </c>
      <c r="R698" t="s">
        <v>136</v>
      </c>
      <c r="S698" t="s">
        <v>137</v>
      </c>
      <c r="T698" t="s">
        <v>116</v>
      </c>
      <c r="U698" t="s">
        <v>177</v>
      </c>
      <c r="V698" t="s">
        <v>178</v>
      </c>
      <c r="W698">
        <v>8152</v>
      </c>
      <c r="X698" s="7">
        <v>45436</v>
      </c>
      <c r="Y698" s="7">
        <v>45440</v>
      </c>
      <c r="Z698" s="7">
        <v>45657</v>
      </c>
      <c r="AA698" t="s">
        <v>161</v>
      </c>
      <c r="AB698" s="2">
        <v>46004.17</v>
      </c>
      <c r="AC698" s="2">
        <v>46004.17</v>
      </c>
      <c r="AD698" s="2" t="s">
        <v>0</v>
      </c>
      <c r="AE698" s="2">
        <v>47053.99</v>
      </c>
      <c r="AF698" s="2">
        <v>47053.99</v>
      </c>
      <c r="AG698">
        <v>1.0082</v>
      </c>
      <c r="AH698" s="18"/>
      <c r="AI698" t="s">
        <v>88</v>
      </c>
      <c r="AJ698" t="s">
        <v>89</v>
      </c>
      <c r="AN698" s="18"/>
      <c r="AQ698" s="18"/>
      <c r="AR698" s="18"/>
      <c r="AS698" s="2"/>
      <c r="AT698" t="s">
        <v>90</v>
      </c>
      <c r="AU698" t="s">
        <v>91</v>
      </c>
      <c r="AV698" t="s">
        <v>90</v>
      </c>
      <c r="AW698" s="18">
        <v>0.94120000000000004</v>
      </c>
      <c r="AX698" s="13">
        <v>0</v>
      </c>
      <c r="AY698" s="11"/>
    </row>
    <row r="699" spans="1:51" hidden="1" x14ac:dyDescent="0.35">
      <c r="A699" s="14" t="str">
        <f>MatriceN[[#This Row],[ifrs_qualification]]&amp;"_"&amp;MatriceN[[#This Row],[underlying_nature]]</f>
        <v>ND_OTHER</v>
      </c>
      <c r="B699" s="17" t="s">
        <v>113</v>
      </c>
      <c r="C699" s="17">
        <v>5443587</v>
      </c>
      <c r="D699" s="17" t="s">
        <v>79</v>
      </c>
      <c r="E699" s="17" t="s">
        <v>127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0"/>
      <c r="L699" s="10"/>
      <c r="M699">
        <v>9300</v>
      </c>
      <c r="N699" t="s">
        <v>1</v>
      </c>
      <c r="O699" t="s">
        <v>81</v>
      </c>
      <c r="P699" t="s">
        <v>82</v>
      </c>
      <c r="Q699">
        <v>5443587</v>
      </c>
      <c r="R699" t="s">
        <v>136</v>
      </c>
      <c r="S699" t="s">
        <v>84</v>
      </c>
      <c r="T699" t="s">
        <v>85</v>
      </c>
      <c r="U699" t="s">
        <v>106</v>
      </c>
      <c r="W699" t="s">
        <v>107</v>
      </c>
      <c r="X699" s="7">
        <v>45436</v>
      </c>
      <c r="Y699" s="7">
        <v>45440</v>
      </c>
      <c r="Z699" s="7">
        <v>45657</v>
      </c>
      <c r="AA699" t="s">
        <v>0</v>
      </c>
      <c r="AB699" s="2">
        <v>47053.99</v>
      </c>
      <c r="AC699" s="2">
        <v>47053.99</v>
      </c>
      <c r="AD699" s="2" t="s">
        <v>161</v>
      </c>
      <c r="AE699" s="2">
        <v>46004.17</v>
      </c>
      <c r="AF699" s="2">
        <v>46004.17</v>
      </c>
      <c r="AG699">
        <v>1.0082</v>
      </c>
      <c r="AH699" s="18"/>
      <c r="AI699" t="s">
        <v>88</v>
      </c>
      <c r="AJ699" t="s">
        <v>89</v>
      </c>
      <c r="AN699" s="18"/>
      <c r="AQ699" s="18"/>
      <c r="AR699" s="18"/>
      <c r="AS699" s="2"/>
      <c r="AT699" t="s">
        <v>90</v>
      </c>
      <c r="AU699" t="s">
        <v>91</v>
      </c>
      <c r="AV699" t="s">
        <v>90</v>
      </c>
      <c r="AW699" s="18">
        <v>0.94120000000000004</v>
      </c>
      <c r="AX699" s="13">
        <v>0</v>
      </c>
      <c r="AY699" s="11"/>
    </row>
    <row r="700" spans="1:51" hidden="1" x14ac:dyDescent="0.35">
      <c r="A700" s="14" t="str">
        <f>MatriceN[[#This Row],[ifrs_qualification]]&amp;"_"&amp;MatriceN[[#This Row],[underlying_nature]]</f>
        <v>ND_FINANCING</v>
      </c>
      <c r="B700" s="17" t="s">
        <v>113</v>
      </c>
      <c r="C700" s="17">
        <v>5446584</v>
      </c>
      <c r="D700" s="17" t="s">
        <v>79</v>
      </c>
      <c r="E700" s="17" t="s">
        <v>114</v>
      </c>
      <c r="F700" s="17">
        <v>0</v>
      </c>
      <c r="G700" s="17">
        <v>-28963.06</v>
      </c>
      <c r="H700" s="17">
        <v>0</v>
      </c>
      <c r="I700" s="17">
        <v>0</v>
      </c>
      <c r="J700" s="17">
        <v>0</v>
      </c>
      <c r="K700" s="10"/>
      <c r="L700" s="10"/>
      <c r="M700">
        <v>9300</v>
      </c>
      <c r="N700" t="s">
        <v>1</v>
      </c>
      <c r="O700" t="s">
        <v>81</v>
      </c>
      <c r="P700" t="s">
        <v>82</v>
      </c>
      <c r="Q700">
        <v>5446584</v>
      </c>
      <c r="R700" t="s">
        <v>115</v>
      </c>
      <c r="S700" t="s">
        <v>93</v>
      </c>
      <c r="T700" t="s">
        <v>116</v>
      </c>
      <c r="U700" t="s">
        <v>117</v>
      </c>
      <c r="V700" t="s">
        <v>118</v>
      </c>
      <c r="W700">
        <v>8101</v>
      </c>
      <c r="X700" s="7">
        <v>45440</v>
      </c>
      <c r="Y700" s="7">
        <v>45440</v>
      </c>
      <c r="Z700" s="7">
        <v>45441</v>
      </c>
      <c r="AA700" t="s">
        <v>24</v>
      </c>
      <c r="AB700" s="2">
        <v>41955074.770000003</v>
      </c>
      <c r="AC700" s="2">
        <v>41955074.770000003</v>
      </c>
      <c r="AD700" s="2" t="s">
        <v>0</v>
      </c>
      <c r="AE700" s="2">
        <v>49279687.149999999</v>
      </c>
      <c r="AF700" s="2">
        <v>49279687.149999999</v>
      </c>
      <c r="AG700">
        <v>0.85133829999999999</v>
      </c>
      <c r="AH700" s="18"/>
      <c r="AI700" t="s">
        <v>88</v>
      </c>
      <c r="AJ700" t="s">
        <v>89</v>
      </c>
      <c r="AN700" s="18"/>
      <c r="AQ700" s="18"/>
      <c r="AR700" s="18"/>
      <c r="AS700" s="2"/>
      <c r="AT700" t="s">
        <v>90</v>
      </c>
      <c r="AU700" t="s">
        <v>91</v>
      </c>
      <c r="AV700" t="s">
        <v>90</v>
      </c>
      <c r="AW700" s="18">
        <v>0.82918000000000003</v>
      </c>
      <c r="AX700" s="13">
        <v>1</v>
      </c>
      <c r="AY700" s="11"/>
    </row>
    <row r="701" spans="1:51" hidden="1" x14ac:dyDescent="0.35">
      <c r="A701" s="14" t="str">
        <f>MatriceN[[#This Row],[ifrs_qualification]]&amp;"_"&amp;MatriceN[[#This Row],[underlying_nature]]</f>
        <v>ND_TRANSLAT</v>
      </c>
      <c r="B701" s="17" t="s">
        <v>146</v>
      </c>
      <c r="C701" s="17">
        <v>5446856</v>
      </c>
      <c r="D701" s="17" t="s">
        <v>79</v>
      </c>
      <c r="E701" s="17" t="s">
        <v>80</v>
      </c>
      <c r="F701" s="17">
        <v>0</v>
      </c>
      <c r="G701" s="17">
        <v>-504710.24</v>
      </c>
      <c r="H701" s="17">
        <v>0</v>
      </c>
      <c r="I701" s="17">
        <v>0</v>
      </c>
      <c r="J701" s="17">
        <v>0</v>
      </c>
      <c r="K701" s="10"/>
      <c r="L701" s="10"/>
      <c r="M701">
        <v>9300</v>
      </c>
      <c r="N701" t="s">
        <v>1</v>
      </c>
      <c r="O701" t="s">
        <v>81</v>
      </c>
      <c r="P701" t="s">
        <v>82</v>
      </c>
      <c r="Q701">
        <v>5446856</v>
      </c>
      <c r="R701" t="s">
        <v>147</v>
      </c>
      <c r="S701" t="s">
        <v>84</v>
      </c>
      <c r="T701" t="s">
        <v>85</v>
      </c>
      <c r="U701" t="s">
        <v>102</v>
      </c>
      <c r="W701" t="s">
        <v>103</v>
      </c>
      <c r="X701" s="7">
        <v>45440</v>
      </c>
      <c r="Y701" s="7">
        <v>45442</v>
      </c>
      <c r="Z701" s="7">
        <v>45476</v>
      </c>
      <c r="AA701" t="s">
        <v>0</v>
      </c>
      <c r="AB701" s="2">
        <v>44438122.329999998</v>
      </c>
      <c r="AC701" s="2">
        <v>44438122.329999998</v>
      </c>
      <c r="AD701" s="2" t="s">
        <v>18</v>
      </c>
      <c r="AE701" s="2">
        <v>48422000</v>
      </c>
      <c r="AF701" s="2">
        <v>48422000</v>
      </c>
      <c r="AG701">
        <v>1.0880000000000001</v>
      </c>
      <c r="AH701" s="18"/>
      <c r="AI701" t="s">
        <v>88</v>
      </c>
      <c r="AJ701" t="s">
        <v>89</v>
      </c>
      <c r="AN701" s="18"/>
      <c r="AQ701" s="18"/>
      <c r="AR701" s="18"/>
      <c r="AS701" s="2"/>
      <c r="AT701" t="s">
        <v>90</v>
      </c>
      <c r="AU701" t="s">
        <v>91</v>
      </c>
      <c r="AV701" t="s">
        <v>151</v>
      </c>
      <c r="AW701" s="18">
        <v>1.0388999999999999</v>
      </c>
      <c r="AX701" s="13">
        <v>1</v>
      </c>
      <c r="AY701" s="11"/>
    </row>
    <row r="702" spans="1:51" hidden="1" x14ac:dyDescent="0.35">
      <c r="A702" s="14" t="str">
        <f>MatriceN[[#This Row],[ifrs_qualification]]&amp;"_"&amp;MatriceN[[#This Row],[underlying_nature]]</f>
        <v>ND_TRANSLAT</v>
      </c>
      <c r="B702" s="17" t="s">
        <v>146</v>
      </c>
      <c r="C702" s="17">
        <v>5446857</v>
      </c>
      <c r="D702" s="17" t="s">
        <v>79</v>
      </c>
      <c r="E702" s="17" t="s">
        <v>80</v>
      </c>
      <c r="F702" s="17">
        <v>0</v>
      </c>
      <c r="G702" s="17">
        <v>-865607.78</v>
      </c>
      <c r="H702" s="17">
        <v>0</v>
      </c>
      <c r="I702" s="17">
        <v>0</v>
      </c>
      <c r="J702" s="17">
        <v>0</v>
      </c>
      <c r="K702" s="10"/>
      <c r="L702" s="10"/>
      <c r="M702">
        <v>9300</v>
      </c>
      <c r="N702" t="s">
        <v>1</v>
      </c>
      <c r="O702" t="s">
        <v>81</v>
      </c>
      <c r="P702" t="s">
        <v>82</v>
      </c>
      <c r="Q702">
        <v>5446857</v>
      </c>
      <c r="R702" t="s">
        <v>147</v>
      </c>
      <c r="S702" t="s">
        <v>84</v>
      </c>
      <c r="T702" t="s">
        <v>85</v>
      </c>
      <c r="U702" t="s">
        <v>102</v>
      </c>
      <c r="W702" t="s">
        <v>103</v>
      </c>
      <c r="X702" s="7">
        <v>45440</v>
      </c>
      <c r="Y702" s="7">
        <v>45442</v>
      </c>
      <c r="Z702" s="7">
        <v>45506</v>
      </c>
      <c r="AA702" t="s">
        <v>0</v>
      </c>
      <c r="AB702" s="2">
        <v>207870782.03999999</v>
      </c>
      <c r="AC702" s="2">
        <v>207870782.03999999</v>
      </c>
      <c r="AD702" s="2" t="s">
        <v>18</v>
      </c>
      <c r="AE702" s="2">
        <v>226760000</v>
      </c>
      <c r="AF702" s="2">
        <v>226760000</v>
      </c>
      <c r="AG702">
        <v>1.0880000000000001</v>
      </c>
      <c r="AH702" s="18"/>
      <c r="AI702" t="s">
        <v>88</v>
      </c>
      <c r="AJ702" t="s">
        <v>89</v>
      </c>
      <c r="AN702" s="18"/>
      <c r="AQ702" s="18"/>
      <c r="AR702" s="18"/>
      <c r="AS702" s="2"/>
      <c r="AT702" t="s">
        <v>90</v>
      </c>
      <c r="AU702" t="s">
        <v>91</v>
      </c>
      <c r="AV702" t="s">
        <v>151</v>
      </c>
      <c r="AW702" s="18">
        <v>1.0388999999999999</v>
      </c>
      <c r="AX702" s="13">
        <v>1</v>
      </c>
      <c r="AY702" s="11"/>
    </row>
    <row r="703" spans="1:51" hidden="1" x14ac:dyDescent="0.35">
      <c r="A703" s="14" t="str">
        <f>MatriceN[[#This Row],[ifrs_qualification]]&amp;"_"&amp;MatriceN[[#This Row],[underlying_nature]]</f>
        <v>ND_TRANSLAT</v>
      </c>
      <c r="B703" s="17" t="s">
        <v>146</v>
      </c>
      <c r="C703" s="17">
        <v>5446858</v>
      </c>
      <c r="D703" s="17" t="s">
        <v>79</v>
      </c>
      <c r="E703" s="17" t="s">
        <v>80</v>
      </c>
      <c r="F703" s="17">
        <v>0</v>
      </c>
      <c r="G703" s="17">
        <v>-64260.19</v>
      </c>
      <c r="H703" s="17">
        <v>0</v>
      </c>
      <c r="I703" s="17">
        <v>0</v>
      </c>
      <c r="J703" s="17">
        <v>0</v>
      </c>
      <c r="K703" s="10"/>
      <c r="L703" s="10"/>
      <c r="M703">
        <v>9300</v>
      </c>
      <c r="N703" t="s">
        <v>1</v>
      </c>
      <c r="O703" t="s">
        <v>81</v>
      </c>
      <c r="P703" t="s">
        <v>82</v>
      </c>
      <c r="Q703">
        <v>5446858</v>
      </c>
      <c r="R703" t="s">
        <v>147</v>
      </c>
      <c r="S703" t="s">
        <v>84</v>
      </c>
      <c r="T703" t="s">
        <v>85</v>
      </c>
      <c r="U703" t="s">
        <v>102</v>
      </c>
      <c r="W703" t="s">
        <v>103</v>
      </c>
      <c r="X703" s="7">
        <v>45440</v>
      </c>
      <c r="Y703" s="7">
        <v>45442</v>
      </c>
      <c r="Z703" s="7">
        <v>45506</v>
      </c>
      <c r="AA703" t="s">
        <v>0</v>
      </c>
      <c r="AB703" s="2">
        <v>15431719.640000001</v>
      </c>
      <c r="AC703" s="2">
        <v>15431719.640000001</v>
      </c>
      <c r="AD703" s="2" t="s">
        <v>18</v>
      </c>
      <c r="AE703" s="2">
        <v>16834000</v>
      </c>
      <c r="AF703" s="2">
        <v>16834000</v>
      </c>
      <c r="AG703">
        <v>1.0880000000000001</v>
      </c>
      <c r="AH703" s="18"/>
      <c r="AI703" t="s">
        <v>88</v>
      </c>
      <c r="AJ703" t="s">
        <v>89</v>
      </c>
      <c r="AN703" s="18"/>
      <c r="AQ703" s="18"/>
      <c r="AR703" s="18"/>
      <c r="AS703" s="2"/>
      <c r="AT703" t="s">
        <v>90</v>
      </c>
      <c r="AU703" t="s">
        <v>91</v>
      </c>
      <c r="AV703" t="s">
        <v>151</v>
      </c>
      <c r="AW703" s="18">
        <v>1.0388999999999999</v>
      </c>
      <c r="AX703" s="13">
        <v>1</v>
      </c>
      <c r="AY703" s="11"/>
    </row>
    <row r="704" spans="1:51" hidden="1" x14ac:dyDescent="0.35">
      <c r="A704" s="14" t="str">
        <f>MatriceN[[#This Row],[ifrs_qualification]]&amp;"_"&amp;MatriceN[[#This Row],[underlying_nature]]</f>
        <v>ND_TRANSLAT</v>
      </c>
      <c r="B704" s="17" t="s">
        <v>146</v>
      </c>
      <c r="C704" s="17">
        <v>5446859</v>
      </c>
      <c r="D704" s="17" t="s">
        <v>79</v>
      </c>
      <c r="E704" s="17" t="s">
        <v>80</v>
      </c>
      <c r="F704" s="17">
        <v>0</v>
      </c>
      <c r="G704" s="17">
        <v>-258682.21</v>
      </c>
      <c r="H704" s="17">
        <v>0</v>
      </c>
      <c r="I704" s="17">
        <v>0</v>
      </c>
      <c r="J704" s="17">
        <v>0</v>
      </c>
      <c r="K704" s="10"/>
      <c r="L704" s="10"/>
      <c r="M704">
        <v>9300</v>
      </c>
      <c r="N704" t="s">
        <v>1</v>
      </c>
      <c r="O704" t="s">
        <v>81</v>
      </c>
      <c r="P704" t="s">
        <v>82</v>
      </c>
      <c r="Q704">
        <v>5446859</v>
      </c>
      <c r="R704" t="s">
        <v>147</v>
      </c>
      <c r="S704" t="s">
        <v>84</v>
      </c>
      <c r="T704" t="s">
        <v>85</v>
      </c>
      <c r="U704" t="s">
        <v>102</v>
      </c>
      <c r="W704" t="s">
        <v>103</v>
      </c>
      <c r="X704" s="7">
        <v>45440</v>
      </c>
      <c r="Y704" s="7">
        <v>45442</v>
      </c>
      <c r="Z704" s="7">
        <v>45506</v>
      </c>
      <c r="AA704" t="s">
        <v>0</v>
      </c>
      <c r="AB704" s="2">
        <v>62121059.340000004</v>
      </c>
      <c r="AC704" s="2">
        <v>62121059.340000004</v>
      </c>
      <c r="AD704" s="2" t="s">
        <v>18</v>
      </c>
      <c r="AE704" s="2">
        <v>67766000</v>
      </c>
      <c r="AF704" s="2">
        <v>67766000</v>
      </c>
      <c r="AG704">
        <v>1.0880000000000001</v>
      </c>
      <c r="AH704" s="18"/>
      <c r="AI704" t="s">
        <v>88</v>
      </c>
      <c r="AJ704" t="s">
        <v>89</v>
      </c>
      <c r="AN704" s="18"/>
      <c r="AQ704" s="18"/>
      <c r="AR704" s="18"/>
      <c r="AS704" s="2"/>
      <c r="AT704" t="s">
        <v>90</v>
      </c>
      <c r="AU704" t="s">
        <v>91</v>
      </c>
      <c r="AV704" t="s">
        <v>151</v>
      </c>
      <c r="AW704" s="18">
        <v>1.0388999999999999</v>
      </c>
      <c r="AX704" s="13">
        <v>1</v>
      </c>
      <c r="AY704" s="11"/>
    </row>
    <row r="705" spans="1:51" hidden="1" x14ac:dyDescent="0.35">
      <c r="A705" s="14" t="str">
        <f>MatriceN[[#This Row],[ifrs_qualification]]&amp;"_"&amp;MatriceN[[#This Row],[underlying_nature]]</f>
        <v>ND_TRANSLAT</v>
      </c>
      <c r="B705" s="17" t="s">
        <v>146</v>
      </c>
      <c r="C705" s="17">
        <v>5446860</v>
      </c>
      <c r="D705" s="17" t="s">
        <v>79</v>
      </c>
      <c r="E705" s="17" t="s">
        <v>80</v>
      </c>
      <c r="F705" s="17">
        <v>0</v>
      </c>
      <c r="G705" s="17">
        <v>-514180.8</v>
      </c>
      <c r="H705" s="17">
        <v>0</v>
      </c>
      <c r="I705" s="17">
        <v>0</v>
      </c>
      <c r="J705" s="17">
        <v>0</v>
      </c>
      <c r="K705" s="10"/>
      <c r="L705" s="10"/>
      <c r="M705">
        <v>9300</v>
      </c>
      <c r="N705" t="s">
        <v>1</v>
      </c>
      <c r="O705" t="s">
        <v>81</v>
      </c>
      <c r="P705" t="s">
        <v>82</v>
      </c>
      <c r="Q705">
        <v>5446860</v>
      </c>
      <c r="R705" t="s">
        <v>147</v>
      </c>
      <c r="S705" t="s">
        <v>84</v>
      </c>
      <c r="T705" t="s">
        <v>85</v>
      </c>
      <c r="U705" t="s">
        <v>102</v>
      </c>
      <c r="W705" t="s">
        <v>103</v>
      </c>
      <c r="X705" s="7">
        <v>45440</v>
      </c>
      <c r="Y705" s="7">
        <v>45442</v>
      </c>
      <c r="Z705" s="7">
        <v>45506</v>
      </c>
      <c r="AA705" t="s">
        <v>0</v>
      </c>
      <c r="AB705" s="2">
        <v>123477591.28</v>
      </c>
      <c r="AC705" s="2">
        <v>123477591.28</v>
      </c>
      <c r="AD705" s="2" t="s">
        <v>18</v>
      </c>
      <c r="AE705" s="2">
        <v>134698000</v>
      </c>
      <c r="AF705" s="2">
        <v>134698000</v>
      </c>
      <c r="AG705">
        <v>1.0880000000000001</v>
      </c>
      <c r="AH705" s="18"/>
      <c r="AI705" t="s">
        <v>88</v>
      </c>
      <c r="AJ705" t="s">
        <v>89</v>
      </c>
      <c r="AN705" s="18"/>
      <c r="AQ705" s="18"/>
      <c r="AR705" s="18"/>
      <c r="AS705" s="2"/>
      <c r="AT705" t="s">
        <v>90</v>
      </c>
      <c r="AU705" t="s">
        <v>91</v>
      </c>
      <c r="AV705" t="s">
        <v>151</v>
      </c>
      <c r="AW705" s="18">
        <v>1.0388999999999999</v>
      </c>
      <c r="AX705" s="13">
        <v>1</v>
      </c>
      <c r="AY705" s="11"/>
    </row>
    <row r="706" spans="1:51" hidden="1" x14ac:dyDescent="0.35">
      <c r="A706" s="14" t="str">
        <f>MatriceN[[#This Row],[ifrs_qualification]]&amp;"_"&amp;MatriceN[[#This Row],[underlying_nature]]</f>
        <v>ND_FINANCING</v>
      </c>
      <c r="B706" s="17" t="s">
        <v>113</v>
      </c>
      <c r="C706" s="17">
        <v>5448041</v>
      </c>
      <c r="D706" s="17" t="s">
        <v>79</v>
      </c>
      <c r="E706" s="17" t="s">
        <v>114</v>
      </c>
      <c r="F706" s="17">
        <v>0</v>
      </c>
      <c r="G706" s="17">
        <v>16823.730000000003</v>
      </c>
      <c r="H706" s="17">
        <v>0</v>
      </c>
      <c r="I706" s="17">
        <v>0</v>
      </c>
      <c r="J706" s="17">
        <v>0</v>
      </c>
      <c r="K706" s="10"/>
      <c r="L706" s="10"/>
      <c r="M706">
        <v>9300</v>
      </c>
      <c r="N706" t="s">
        <v>1</v>
      </c>
      <c r="O706" t="s">
        <v>81</v>
      </c>
      <c r="P706" t="s">
        <v>82</v>
      </c>
      <c r="Q706">
        <v>5448041</v>
      </c>
      <c r="R706" t="s">
        <v>115</v>
      </c>
      <c r="S706" t="s">
        <v>93</v>
      </c>
      <c r="T706" t="s">
        <v>116</v>
      </c>
      <c r="U706" t="s">
        <v>117</v>
      </c>
      <c r="V706" t="s">
        <v>118</v>
      </c>
      <c r="W706">
        <v>8101</v>
      </c>
      <c r="X706" s="7">
        <v>45441</v>
      </c>
      <c r="Y706" s="7">
        <v>45441</v>
      </c>
      <c r="Z706" s="7">
        <v>45442</v>
      </c>
      <c r="AA706" t="s">
        <v>24</v>
      </c>
      <c r="AB706" s="2">
        <v>48755074.770000003</v>
      </c>
      <c r="AC706" s="2">
        <v>48755074.770000003</v>
      </c>
      <c r="AD706" s="2" t="s">
        <v>0</v>
      </c>
      <c r="AE706" s="2">
        <v>57337554.939999998</v>
      </c>
      <c r="AF706" s="2">
        <v>57337554.939999998</v>
      </c>
      <c r="AG706">
        <v>0.85028840000000006</v>
      </c>
      <c r="AH706" s="18"/>
      <c r="AI706" t="s">
        <v>88</v>
      </c>
      <c r="AJ706" t="s">
        <v>89</v>
      </c>
      <c r="AN706" s="18"/>
      <c r="AQ706" s="18"/>
      <c r="AR706" s="18"/>
      <c r="AS706" s="2"/>
      <c r="AT706" t="s">
        <v>90</v>
      </c>
      <c r="AU706" t="s">
        <v>91</v>
      </c>
      <c r="AV706" t="s">
        <v>90</v>
      </c>
      <c r="AW706" s="18">
        <v>0.82918000000000003</v>
      </c>
      <c r="AX706" s="13">
        <v>1</v>
      </c>
      <c r="AY706" s="11"/>
    </row>
    <row r="707" spans="1:51" hidden="1" x14ac:dyDescent="0.35">
      <c r="A707" s="14" t="str">
        <f>MatriceN[[#This Row],[ifrs_qualification]]&amp;"_"&amp;MatriceN[[#This Row],[underlying_nature]]</f>
        <v>ND_FINANCING</v>
      </c>
      <c r="B707" s="17" t="s">
        <v>113</v>
      </c>
      <c r="C707" s="17">
        <v>5449915</v>
      </c>
      <c r="D707" s="17" t="s">
        <v>79</v>
      </c>
      <c r="E707" s="17" t="s">
        <v>114</v>
      </c>
      <c r="F707" s="17">
        <v>0</v>
      </c>
      <c r="G707" s="17">
        <v>-192736.99</v>
      </c>
      <c r="H707" s="17">
        <v>0</v>
      </c>
      <c r="I707" s="17">
        <v>0</v>
      </c>
      <c r="J707" s="17">
        <v>0</v>
      </c>
      <c r="K707" s="10"/>
      <c r="L707" s="10"/>
      <c r="M707">
        <v>9300</v>
      </c>
      <c r="N707" t="s">
        <v>1</v>
      </c>
      <c r="O707" t="s">
        <v>81</v>
      </c>
      <c r="P707" t="s">
        <v>82</v>
      </c>
      <c r="Q707">
        <v>5449915</v>
      </c>
      <c r="R707" t="s">
        <v>115</v>
      </c>
      <c r="S707" t="s">
        <v>93</v>
      </c>
      <c r="T707" t="s">
        <v>116</v>
      </c>
      <c r="U707" t="s">
        <v>117</v>
      </c>
      <c r="V707" t="s">
        <v>118</v>
      </c>
      <c r="W707">
        <v>8101</v>
      </c>
      <c r="X707" s="7">
        <v>45442</v>
      </c>
      <c r="Y707" s="7">
        <v>45442</v>
      </c>
      <c r="Z707" s="7">
        <v>45443</v>
      </c>
      <c r="AA707" t="s">
        <v>24</v>
      </c>
      <c r="AB707" s="2">
        <v>53855074.770000003</v>
      </c>
      <c r="AC707" s="2">
        <v>53855074.770000003</v>
      </c>
      <c r="AD707" s="2" t="s">
        <v>0</v>
      </c>
      <c r="AE707" s="2">
        <v>63294053.700000003</v>
      </c>
      <c r="AF707" s="2">
        <v>63294053.700000003</v>
      </c>
      <c r="AG707">
        <v>0.85084300000000002</v>
      </c>
      <c r="AH707" s="18"/>
      <c r="AI707" t="s">
        <v>88</v>
      </c>
      <c r="AJ707" t="s">
        <v>89</v>
      </c>
      <c r="AN707" s="18"/>
      <c r="AQ707" s="18"/>
      <c r="AR707" s="18"/>
      <c r="AS707" s="2"/>
      <c r="AT707" t="s">
        <v>90</v>
      </c>
      <c r="AU707" t="s">
        <v>91</v>
      </c>
      <c r="AV707" t="s">
        <v>90</v>
      </c>
      <c r="AW707" s="18">
        <v>0.82918000000000003</v>
      </c>
      <c r="AX707" s="13">
        <v>1</v>
      </c>
      <c r="AY707" s="11"/>
    </row>
    <row r="708" spans="1:51" hidden="1" x14ac:dyDescent="0.35">
      <c r="A708" s="14" t="str">
        <f>MatriceN[[#This Row],[ifrs_qualification]]&amp;"_"&amp;MatriceN[[#This Row],[underlying_nature]]</f>
        <v>ND_FINANCING</v>
      </c>
      <c r="B708" s="17" t="s">
        <v>113</v>
      </c>
      <c r="C708" s="17">
        <v>5451515</v>
      </c>
      <c r="D708" s="17" t="s">
        <v>79</v>
      </c>
      <c r="E708" s="17" t="s">
        <v>114</v>
      </c>
      <c r="F708" s="17">
        <v>0</v>
      </c>
      <c r="G708" s="17">
        <v>140730.51</v>
      </c>
      <c r="H708" s="17">
        <v>0</v>
      </c>
      <c r="I708" s="17">
        <v>0</v>
      </c>
      <c r="J708" s="17">
        <v>0</v>
      </c>
      <c r="K708" s="10"/>
      <c r="L708" s="10"/>
      <c r="M708">
        <v>9300</v>
      </c>
      <c r="N708" t="s">
        <v>1</v>
      </c>
      <c r="O708" t="s">
        <v>81</v>
      </c>
      <c r="P708" t="s">
        <v>82</v>
      </c>
      <c r="Q708">
        <v>5451515</v>
      </c>
      <c r="R708" t="s">
        <v>115</v>
      </c>
      <c r="S708" t="s">
        <v>93</v>
      </c>
      <c r="T708" t="s">
        <v>116</v>
      </c>
      <c r="U708" t="s">
        <v>117</v>
      </c>
      <c r="V708" t="s">
        <v>118</v>
      </c>
      <c r="W708">
        <v>8101</v>
      </c>
      <c r="X708" s="7">
        <v>45443</v>
      </c>
      <c r="Y708" s="7">
        <v>45443</v>
      </c>
      <c r="Z708" s="7">
        <v>45446</v>
      </c>
      <c r="AA708" t="s">
        <v>24</v>
      </c>
      <c r="AB708" s="2">
        <v>53855074.770000003</v>
      </c>
      <c r="AC708" s="2">
        <v>53855074.770000003</v>
      </c>
      <c r="AD708" s="2" t="s">
        <v>0</v>
      </c>
      <c r="AE708" s="2">
        <v>63160379.840000004</v>
      </c>
      <c r="AF708" s="2">
        <v>63160379.840000004</v>
      </c>
      <c r="AG708">
        <v>0.8525703</v>
      </c>
      <c r="AH708" s="18"/>
      <c r="AI708" t="s">
        <v>88</v>
      </c>
      <c r="AJ708" t="s">
        <v>89</v>
      </c>
      <c r="AN708" s="18"/>
      <c r="AQ708" s="18"/>
      <c r="AR708" s="18"/>
      <c r="AS708" s="2"/>
      <c r="AT708" t="s">
        <v>90</v>
      </c>
      <c r="AU708" t="s">
        <v>91</v>
      </c>
      <c r="AV708" t="s">
        <v>90</v>
      </c>
      <c r="AW708" s="18">
        <v>0.82918000000000003</v>
      </c>
      <c r="AX708" s="13">
        <v>1</v>
      </c>
      <c r="AY708" s="11"/>
    </row>
    <row r="709" spans="1:51" hidden="1" x14ac:dyDescent="0.35">
      <c r="A709" s="14" t="str">
        <f>MatriceN[[#This Row],[ifrs_qualification]]&amp;"_"&amp;MatriceN[[#This Row],[underlying_nature]]</f>
        <v>ND_FINANCING</v>
      </c>
      <c r="B709" s="17" t="s">
        <v>113</v>
      </c>
      <c r="C709" s="17">
        <v>5453392</v>
      </c>
      <c r="D709" s="17" t="s">
        <v>79</v>
      </c>
      <c r="E709" s="17" t="s">
        <v>114</v>
      </c>
      <c r="F709" s="17">
        <v>0</v>
      </c>
      <c r="G709" s="17">
        <v>22308.050000000003</v>
      </c>
      <c r="H709" s="17">
        <v>0</v>
      </c>
      <c r="I709" s="17">
        <v>0</v>
      </c>
      <c r="J709" s="17">
        <v>0</v>
      </c>
      <c r="K709" s="10"/>
      <c r="L709" s="10"/>
      <c r="M709">
        <v>9300</v>
      </c>
      <c r="N709" t="s">
        <v>1</v>
      </c>
      <c r="O709" t="s">
        <v>81</v>
      </c>
      <c r="P709" t="s">
        <v>82</v>
      </c>
      <c r="Q709">
        <v>5453392</v>
      </c>
      <c r="R709" t="s">
        <v>115</v>
      </c>
      <c r="S709" t="s">
        <v>93</v>
      </c>
      <c r="T709" t="s">
        <v>116</v>
      </c>
      <c r="U709" t="s">
        <v>117</v>
      </c>
      <c r="V709" t="s">
        <v>118</v>
      </c>
      <c r="W709">
        <v>8101</v>
      </c>
      <c r="X709" s="7">
        <v>45446</v>
      </c>
      <c r="Y709" s="7">
        <v>45446</v>
      </c>
      <c r="Z709" s="7">
        <v>45447</v>
      </c>
      <c r="AA709" t="s">
        <v>24</v>
      </c>
      <c r="AB709" s="2">
        <v>50556000</v>
      </c>
      <c r="AC709" s="2">
        <v>50556000</v>
      </c>
      <c r="AD709" s="2" t="s">
        <v>0</v>
      </c>
      <c r="AE709" s="2">
        <v>59305855.439999998</v>
      </c>
      <c r="AF709" s="2">
        <v>59305855.439999998</v>
      </c>
      <c r="AG709">
        <v>0.85243480000000005</v>
      </c>
      <c r="AH709" s="18"/>
      <c r="AI709" t="s">
        <v>88</v>
      </c>
      <c r="AJ709" t="s">
        <v>89</v>
      </c>
      <c r="AN709" s="18"/>
      <c r="AQ709" s="18"/>
      <c r="AR709" s="18"/>
      <c r="AS709" s="2"/>
      <c r="AT709" t="s">
        <v>90</v>
      </c>
      <c r="AU709" t="s">
        <v>91</v>
      </c>
      <c r="AV709" t="s">
        <v>90</v>
      </c>
      <c r="AW709" s="18">
        <v>0.82918000000000003</v>
      </c>
      <c r="AX709" s="13">
        <v>1</v>
      </c>
      <c r="AY709" s="11"/>
    </row>
    <row r="710" spans="1:51" hidden="1" x14ac:dyDescent="0.35">
      <c r="A710" s="14" t="str">
        <f>MatriceN[[#This Row],[ifrs_qualification]]&amp;"_"&amp;MatriceN[[#This Row],[underlying_nature]]</f>
        <v>ND_TRANSLAT</v>
      </c>
      <c r="B710" s="17" t="s">
        <v>146</v>
      </c>
      <c r="C710" s="17">
        <v>5453427</v>
      </c>
      <c r="D710" s="17" t="s">
        <v>79</v>
      </c>
      <c r="E710" s="17" t="s">
        <v>80</v>
      </c>
      <c r="F710" s="17">
        <v>0</v>
      </c>
      <c r="G710" s="17">
        <v>289004.94</v>
      </c>
      <c r="H710" s="17">
        <v>0</v>
      </c>
      <c r="I710" s="17">
        <v>0</v>
      </c>
      <c r="J710" s="17">
        <v>0</v>
      </c>
      <c r="K710" s="10"/>
      <c r="L710" s="10"/>
      <c r="M710">
        <v>9300</v>
      </c>
      <c r="N710" t="s">
        <v>1</v>
      </c>
      <c r="O710" t="s">
        <v>81</v>
      </c>
      <c r="P710" t="s">
        <v>82</v>
      </c>
      <c r="Q710">
        <v>5453427</v>
      </c>
      <c r="R710" t="s">
        <v>147</v>
      </c>
      <c r="S710" t="s">
        <v>93</v>
      </c>
      <c r="T710" t="s">
        <v>85</v>
      </c>
      <c r="U710" t="s">
        <v>102</v>
      </c>
      <c r="W710" t="s">
        <v>103</v>
      </c>
      <c r="X710" s="7">
        <v>45446</v>
      </c>
      <c r="Y710" s="7">
        <v>45448</v>
      </c>
      <c r="Z710" s="7">
        <v>45540</v>
      </c>
      <c r="AA710" t="s">
        <v>18</v>
      </c>
      <c r="AB710" s="2">
        <v>101052250</v>
      </c>
      <c r="AC710" s="2">
        <v>101052250</v>
      </c>
      <c r="AD710" s="2" t="s">
        <v>0</v>
      </c>
      <c r="AE710" s="2">
        <v>92844925.689999998</v>
      </c>
      <c r="AF710" s="2">
        <v>92844925.689999998</v>
      </c>
      <c r="AG710">
        <v>1.0838300000000001</v>
      </c>
      <c r="AH710" s="18"/>
      <c r="AI710" t="s">
        <v>88</v>
      </c>
      <c r="AJ710" t="s">
        <v>89</v>
      </c>
      <c r="AN710" s="18"/>
      <c r="AQ710" s="18"/>
      <c r="AR710" s="18"/>
      <c r="AS710" s="2"/>
      <c r="AT710" t="s">
        <v>90</v>
      </c>
      <c r="AU710" t="s">
        <v>91</v>
      </c>
      <c r="AV710" t="s">
        <v>151</v>
      </c>
      <c r="AW710" s="18">
        <v>1.0388999999999999</v>
      </c>
      <c r="AX710" s="13">
        <v>1</v>
      </c>
      <c r="AY710" s="11"/>
    </row>
    <row r="711" spans="1:51" hidden="1" x14ac:dyDescent="0.35">
      <c r="A711" s="14" t="str">
        <f>MatriceN[[#This Row],[ifrs_qualification]]&amp;"_"&amp;MatriceN[[#This Row],[underlying_nature]]</f>
        <v>ND_FINANCING</v>
      </c>
      <c r="B711" s="17" t="s">
        <v>113</v>
      </c>
      <c r="C711" s="17">
        <v>5455768</v>
      </c>
      <c r="D711" s="17" t="s">
        <v>79</v>
      </c>
      <c r="E711" s="17" t="s">
        <v>114</v>
      </c>
      <c r="F711" s="17">
        <v>0</v>
      </c>
      <c r="G711" s="17">
        <v>73147.960000000006</v>
      </c>
      <c r="H711" s="17">
        <v>0</v>
      </c>
      <c r="I711" s="17">
        <v>0</v>
      </c>
      <c r="J711" s="17">
        <v>0</v>
      </c>
      <c r="K711" s="10"/>
      <c r="L711" s="10"/>
      <c r="M711">
        <v>9300</v>
      </c>
      <c r="N711" t="s">
        <v>1</v>
      </c>
      <c r="O711" t="s">
        <v>81</v>
      </c>
      <c r="P711" t="s">
        <v>82</v>
      </c>
      <c r="Q711">
        <v>5455768</v>
      </c>
      <c r="R711" t="s">
        <v>115</v>
      </c>
      <c r="S711" t="s">
        <v>93</v>
      </c>
      <c r="T711" t="s">
        <v>116</v>
      </c>
      <c r="U711" t="s">
        <v>117</v>
      </c>
      <c r="V711" t="s">
        <v>118</v>
      </c>
      <c r="W711">
        <v>8101</v>
      </c>
      <c r="X711" s="7">
        <v>45447</v>
      </c>
      <c r="Y711" s="7">
        <v>45447</v>
      </c>
      <c r="Z711" s="7">
        <v>45448</v>
      </c>
      <c r="AA711" t="s">
        <v>24</v>
      </c>
      <c r="AB711" s="2">
        <v>55756000</v>
      </c>
      <c r="AC711" s="2">
        <v>55756000</v>
      </c>
      <c r="AD711" s="2" t="s">
        <v>0</v>
      </c>
      <c r="AE711" s="2">
        <v>65493440.259999998</v>
      </c>
      <c r="AF711" s="2">
        <v>65493440.259999998</v>
      </c>
      <c r="AG711">
        <v>0.85129379999999999</v>
      </c>
      <c r="AH711" s="18"/>
      <c r="AI711" t="s">
        <v>88</v>
      </c>
      <c r="AJ711" t="s">
        <v>89</v>
      </c>
      <c r="AN711" s="18"/>
      <c r="AQ711" s="18"/>
      <c r="AR711" s="18"/>
      <c r="AS711" s="2"/>
      <c r="AT711" t="s">
        <v>90</v>
      </c>
      <c r="AU711" t="s">
        <v>91</v>
      </c>
      <c r="AV711" t="s">
        <v>90</v>
      </c>
      <c r="AW711" s="18">
        <v>0.82918000000000003</v>
      </c>
      <c r="AX711" s="13">
        <v>1</v>
      </c>
      <c r="AY711" s="11"/>
    </row>
    <row r="712" spans="1:51" hidden="1" x14ac:dyDescent="0.35">
      <c r="A712" s="14" t="str">
        <f>MatriceN[[#This Row],[ifrs_qualification]]&amp;"_"&amp;MatriceN[[#This Row],[underlying_nature]]</f>
        <v>ND_TRANSLAT</v>
      </c>
      <c r="B712" s="17" t="s">
        <v>146</v>
      </c>
      <c r="C712" s="17">
        <v>5455787</v>
      </c>
      <c r="D712" s="17" t="s">
        <v>79</v>
      </c>
      <c r="E712" s="17" t="s">
        <v>80</v>
      </c>
      <c r="F712" s="17">
        <v>0</v>
      </c>
      <c r="G712" s="17">
        <v>-129295.43</v>
      </c>
      <c r="H712" s="17">
        <v>0</v>
      </c>
      <c r="I712" s="17">
        <v>0</v>
      </c>
      <c r="J712" s="17">
        <v>0</v>
      </c>
      <c r="K712" s="10"/>
      <c r="L712" s="10"/>
      <c r="M712">
        <v>9300</v>
      </c>
      <c r="N712" t="s">
        <v>1</v>
      </c>
      <c r="O712" t="s">
        <v>81</v>
      </c>
      <c r="P712" t="s">
        <v>82</v>
      </c>
      <c r="Q712">
        <v>5455787</v>
      </c>
      <c r="R712" t="s">
        <v>147</v>
      </c>
      <c r="S712" t="s">
        <v>93</v>
      </c>
      <c r="T712" t="s">
        <v>85</v>
      </c>
      <c r="U712" t="s">
        <v>182</v>
      </c>
      <c r="W712" t="s">
        <v>13</v>
      </c>
      <c r="X712" s="7">
        <v>45447</v>
      </c>
      <c r="Y712" s="7">
        <v>45449</v>
      </c>
      <c r="Z712" s="7">
        <v>45541</v>
      </c>
      <c r="AA712" t="s">
        <v>18</v>
      </c>
      <c r="AB712" s="2">
        <v>62694150</v>
      </c>
      <c r="AC712" s="2">
        <v>62694150</v>
      </c>
      <c r="AD712" s="2" t="s">
        <v>0</v>
      </c>
      <c r="AE712" s="2">
        <v>57331635.479999997</v>
      </c>
      <c r="AF712" s="2">
        <v>57331635.479999997</v>
      </c>
      <c r="AG712">
        <v>1.08894</v>
      </c>
      <c r="AH712" s="18"/>
      <c r="AI712" t="s">
        <v>88</v>
      </c>
      <c r="AJ712" t="s">
        <v>89</v>
      </c>
      <c r="AN712" s="18"/>
      <c r="AQ712" s="18"/>
      <c r="AR712" s="18"/>
      <c r="AS712" s="2"/>
      <c r="AT712" t="s">
        <v>90</v>
      </c>
      <c r="AU712" t="s">
        <v>91</v>
      </c>
      <c r="AV712" t="s">
        <v>151</v>
      </c>
      <c r="AW712" s="18">
        <v>1.0388999999999999</v>
      </c>
      <c r="AX712" s="13">
        <v>1</v>
      </c>
      <c r="AY712" s="11"/>
    </row>
    <row r="713" spans="1:51" hidden="1" x14ac:dyDescent="0.35">
      <c r="A713" s="14" t="str">
        <f>MatriceN[[#This Row],[ifrs_qualification]]&amp;"_"&amp;MatriceN[[#This Row],[underlying_nature]]</f>
        <v>ND_TRANSLAT</v>
      </c>
      <c r="B713" s="17" t="s">
        <v>146</v>
      </c>
      <c r="C713" s="17">
        <v>5455788</v>
      </c>
      <c r="D713" s="17" t="s">
        <v>79</v>
      </c>
      <c r="E713" s="17" t="s">
        <v>80</v>
      </c>
      <c r="F713" s="17">
        <v>0</v>
      </c>
      <c r="G713" s="17">
        <v>-102694.36</v>
      </c>
      <c r="H713" s="17">
        <v>0</v>
      </c>
      <c r="I713" s="17">
        <v>0</v>
      </c>
      <c r="J713" s="17">
        <v>0</v>
      </c>
      <c r="K713" s="10"/>
      <c r="L713" s="10"/>
      <c r="M713">
        <v>9300</v>
      </c>
      <c r="N713" t="s">
        <v>1</v>
      </c>
      <c r="O713" t="s">
        <v>81</v>
      </c>
      <c r="P713" t="s">
        <v>82</v>
      </c>
      <c r="Q713">
        <v>5455788</v>
      </c>
      <c r="R713" t="s">
        <v>147</v>
      </c>
      <c r="S713" t="s">
        <v>93</v>
      </c>
      <c r="T713" t="s">
        <v>85</v>
      </c>
      <c r="U713" t="s">
        <v>105</v>
      </c>
      <c r="W713" t="s">
        <v>7</v>
      </c>
      <c r="X713" s="7">
        <v>45447</v>
      </c>
      <c r="Y713" s="7">
        <v>45449</v>
      </c>
      <c r="Z713" s="7">
        <v>45541</v>
      </c>
      <c r="AA713" t="s">
        <v>18</v>
      </c>
      <c r="AB713" s="2">
        <v>50000000</v>
      </c>
      <c r="AC713" s="2">
        <v>50000000</v>
      </c>
      <c r="AD713" s="2" t="s">
        <v>0</v>
      </c>
      <c r="AE713" s="2">
        <v>45723666.640000001</v>
      </c>
      <c r="AF713" s="2">
        <v>45723666.640000001</v>
      </c>
      <c r="AG713">
        <v>1.08893</v>
      </c>
      <c r="AH713" s="18"/>
      <c r="AI713" t="s">
        <v>88</v>
      </c>
      <c r="AJ713" t="s">
        <v>89</v>
      </c>
      <c r="AN713" s="18"/>
      <c r="AQ713" s="18"/>
      <c r="AR713" s="18"/>
      <c r="AS713" s="2"/>
      <c r="AT713" t="s">
        <v>90</v>
      </c>
      <c r="AU713" t="s">
        <v>91</v>
      </c>
      <c r="AV713" t="s">
        <v>151</v>
      </c>
      <c r="AW713" s="18">
        <v>1.0388999999999999</v>
      </c>
      <c r="AX713" s="13">
        <v>1</v>
      </c>
      <c r="AY713" s="11"/>
    </row>
    <row r="714" spans="1:51" hidden="1" x14ac:dyDescent="0.35">
      <c r="A714" s="14" t="str">
        <f>MatriceN[[#This Row],[ifrs_qualification]]&amp;"_"&amp;MatriceN[[#This Row],[underlying_nature]]</f>
        <v>ND_FINANCING</v>
      </c>
      <c r="B714" s="17" t="s">
        <v>113</v>
      </c>
      <c r="C714" s="17">
        <v>5456056</v>
      </c>
      <c r="D714" s="17" t="s">
        <v>79</v>
      </c>
      <c r="E714" s="17" t="s">
        <v>167</v>
      </c>
      <c r="F714" s="17">
        <v>0</v>
      </c>
      <c r="G714" s="17">
        <v>109593.54000000001</v>
      </c>
      <c r="H714" s="17">
        <v>0</v>
      </c>
      <c r="I714" s="17">
        <v>0</v>
      </c>
      <c r="J714" s="17">
        <v>0</v>
      </c>
      <c r="K714" s="10"/>
      <c r="L714" s="10"/>
      <c r="M714">
        <v>9300</v>
      </c>
      <c r="N714" t="s">
        <v>1</v>
      </c>
      <c r="O714" t="s">
        <v>81</v>
      </c>
      <c r="P714" t="s">
        <v>82</v>
      </c>
      <c r="Q714">
        <v>5456056</v>
      </c>
      <c r="R714" t="s">
        <v>115</v>
      </c>
      <c r="S714" t="s">
        <v>95</v>
      </c>
      <c r="T714" t="s">
        <v>85</v>
      </c>
      <c r="U714" t="s">
        <v>96</v>
      </c>
      <c r="W714" t="s">
        <v>2</v>
      </c>
      <c r="X714" s="7">
        <v>45447</v>
      </c>
      <c r="Y714" s="7">
        <v>45448</v>
      </c>
      <c r="Z714" s="7">
        <v>45509</v>
      </c>
      <c r="AA714" t="s">
        <v>0</v>
      </c>
      <c r="AB714" s="2">
        <v>12749313.279999999</v>
      </c>
      <c r="AC714" s="2">
        <v>12749313.279999999</v>
      </c>
      <c r="AD714" s="2" t="s">
        <v>18</v>
      </c>
      <c r="AE714" s="2">
        <v>13900000</v>
      </c>
      <c r="AF714" s="2">
        <v>13900000</v>
      </c>
      <c r="AG714">
        <v>1.0872184</v>
      </c>
      <c r="AH714" s="18"/>
      <c r="AI714" t="s">
        <v>88</v>
      </c>
      <c r="AJ714" t="s">
        <v>89</v>
      </c>
      <c r="AN714" s="18"/>
      <c r="AQ714" s="18"/>
      <c r="AR714" s="18"/>
      <c r="AS714" s="2"/>
      <c r="AT714" t="s">
        <v>90</v>
      </c>
      <c r="AU714" t="s">
        <v>91</v>
      </c>
      <c r="AV714" t="s">
        <v>90</v>
      </c>
      <c r="AW714" s="18">
        <v>1.0388999999999999</v>
      </c>
      <c r="AX714" s="13">
        <v>1</v>
      </c>
      <c r="AY714" s="11"/>
    </row>
    <row r="715" spans="1:51" hidden="1" x14ac:dyDescent="0.35">
      <c r="A715" s="14" t="str">
        <f>MatriceN[[#This Row],[ifrs_qualification]]&amp;"_"&amp;MatriceN[[#This Row],[underlying_nature]]</f>
        <v>ND_FINANCING</v>
      </c>
      <c r="B715" s="17" t="s">
        <v>113</v>
      </c>
      <c r="C715" s="17">
        <v>5458566</v>
      </c>
      <c r="D715" s="17" t="s">
        <v>79</v>
      </c>
      <c r="E715" s="17" t="s">
        <v>114</v>
      </c>
      <c r="F715" s="17">
        <v>0</v>
      </c>
      <c r="G715" s="17">
        <v>-29547.730000000003</v>
      </c>
      <c r="H715" s="17">
        <v>0</v>
      </c>
      <c r="I715" s="17">
        <v>0</v>
      </c>
      <c r="J715" s="17">
        <v>0</v>
      </c>
      <c r="K715" s="10"/>
      <c r="L715" s="10"/>
      <c r="M715">
        <v>9300</v>
      </c>
      <c r="N715" t="s">
        <v>1</v>
      </c>
      <c r="O715" t="s">
        <v>81</v>
      </c>
      <c r="P715" t="s">
        <v>82</v>
      </c>
      <c r="Q715">
        <v>5458566</v>
      </c>
      <c r="R715" t="s">
        <v>115</v>
      </c>
      <c r="S715" t="s">
        <v>93</v>
      </c>
      <c r="T715" t="s">
        <v>116</v>
      </c>
      <c r="U715" t="s">
        <v>117</v>
      </c>
      <c r="V715" t="s">
        <v>118</v>
      </c>
      <c r="W715">
        <v>8101</v>
      </c>
      <c r="X715" s="7">
        <v>45448</v>
      </c>
      <c r="Y715" s="7">
        <v>45448</v>
      </c>
      <c r="Z715" s="7">
        <v>45449</v>
      </c>
      <c r="AA715" t="s">
        <v>24</v>
      </c>
      <c r="AB715" s="2">
        <v>53456000</v>
      </c>
      <c r="AC715" s="2">
        <v>53456000</v>
      </c>
      <c r="AD715" s="2" t="s">
        <v>0</v>
      </c>
      <c r="AE715" s="2">
        <v>62796200.039999999</v>
      </c>
      <c r="AF715" s="2">
        <v>62796200.039999999</v>
      </c>
      <c r="AG715">
        <v>0.85123349999999998</v>
      </c>
      <c r="AH715" s="18"/>
      <c r="AI715" t="s">
        <v>88</v>
      </c>
      <c r="AJ715" t="s">
        <v>89</v>
      </c>
      <c r="AN715" s="18"/>
      <c r="AQ715" s="18"/>
      <c r="AR715" s="18"/>
      <c r="AS715" s="2"/>
      <c r="AT715" t="s">
        <v>90</v>
      </c>
      <c r="AU715" t="s">
        <v>91</v>
      </c>
      <c r="AV715" t="s">
        <v>90</v>
      </c>
      <c r="AW715" s="18">
        <v>0.82918000000000003</v>
      </c>
      <c r="AX715" s="13">
        <v>1</v>
      </c>
      <c r="AY715" s="11"/>
    </row>
    <row r="716" spans="1:51" hidden="1" x14ac:dyDescent="0.35">
      <c r="A716" s="14" t="str">
        <f>MatriceN[[#This Row],[ifrs_qualification]]&amp;"_"&amp;MatriceN[[#This Row],[underlying_nature]]</f>
        <v>ND_FINANCING</v>
      </c>
      <c r="B716" s="17" t="s">
        <v>113</v>
      </c>
      <c r="C716" s="17">
        <v>5460153</v>
      </c>
      <c r="D716" s="17" t="s">
        <v>79</v>
      </c>
      <c r="E716" s="17" t="s">
        <v>114</v>
      </c>
      <c r="F716" s="17">
        <v>0</v>
      </c>
      <c r="G716" s="17">
        <v>-27550.42</v>
      </c>
      <c r="H716" s="17">
        <v>0</v>
      </c>
      <c r="I716" s="17">
        <v>0</v>
      </c>
      <c r="J716" s="17">
        <v>0</v>
      </c>
      <c r="K716" s="10"/>
      <c r="L716" s="10"/>
      <c r="M716">
        <v>9300</v>
      </c>
      <c r="N716" t="s">
        <v>1</v>
      </c>
      <c r="O716" t="s">
        <v>81</v>
      </c>
      <c r="P716" t="s">
        <v>82</v>
      </c>
      <c r="Q716">
        <v>5460153</v>
      </c>
      <c r="R716" t="s">
        <v>115</v>
      </c>
      <c r="S716" t="s">
        <v>93</v>
      </c>
      <c r="T716" t="s">
        <v>116</v>
      </c>
      <c r="U716" t="s">
        <v>117</v>
      </c>
      <c r="V716" t="s">
        <v>118</v>
      </c>
      <c r="W716">
        <v>8101</v>
      </c>
      <c r="X716" s="7">
        <v>45449</v>
      </c>
      <c r="Y716" s="7">
        <v>45449</v>
      </c>
      <c r="Z716" s="7">
        <v>45450</v>
      </c>
      <c r="AA716" t="s">
        <v>24</v>
      </c>
      <c r="AB716" s="2">
        <v>62356000</v>
      </c>
      <c r="AC716" s="2">
        <v>62356000</v>
      </c>
      <c r="AD716" s="2" t="s">
        <v>0</v>
      </c>
      <c r="AE716" s="2">
        <v>73263851.969999999</v>
      </c>
      <c r="AF716" s="2">
        <v>73263851.969999999</v>
      </c>
      <c r="AG716">
        <v>0.85108689999999998</v>
      </c>
      <c r="AH716" s="18"/>
      <c r="AI716" t="s">
        <v>88</v>
      </c>
      <c r="AJ716" t="s">
        <v>89</v>
      </c>
      <c r="AN716" s="18"/>
      <c r="AQ716" s="18"/>
      <c r="AR716" s="18"/>
      <c r="AS716" s="2"/>
      <c r="AT716" t="s">
        <v>90</v>
      </c>
      <c r="AU716" t="s">
        <v>91</v>
      </c>
      <c r="AV716" t="s">
        <v>90</v>
      </c>
      <c r="AW716" s="18">
        <v>0.82918000000000003</v>
      </c>
      <c r="AX716" s="13">
        <v>1</v>
      </c>
      <c r="AY716" s="11"/>
    </row>
    <row r="717" spans="1:51" hidden="1" x14ac:dyDescent="0.35">
      <c r="A717" s="14" t="str">
        <f>MatriceN[[#This Row],[ifrs_qualification]]&amp;"_"&amp;MatriceN[[#This Row],[underlying_nature]]</f>
        <v>ND_FINANCING</v>
      </c>
      <c r="B717" s="17" t="s">
        <v>113</v>
      </c>
      <c r="C717" s="17">
        <v>5461207</v>
      </c>
      <c r="D717" s="17" t="s">
        <v>79</v>
      </c>
      <c r="E717" s="17" t="s">
        <v>114</v>
      </c>
      <c r="F717" s="17">
        <v>0</v>
      </c>
      <c r="G717" s="17">
        <v>517021.21</v>
      </c>
      <c r="H717" s="17">
        <v>0</v>
      </c>
      <c r="I717" s="17">
        <v>0</v>
      </c>
      <c r="J717" s="17">
        <v>0</v>
      </c>
      <c r="K717" s="10"/>
      <c r="L717" s="10"/>
      <c r="M717">
        <v>9300</v>
      </c>
      <c r="N717" t="s">
        <v>1</v>
      </c>
      <c r="O717" t="s">
        <v>81</v>
      </c>
      <c r="P717" t="s">
        <v>82</v>
      </c>
      <c r="Q717">
        <v>5461207</v>
      </c>
      <c r="R717" t="s">
        <v>115</v>
      </c>
      <c r="S717" t="s">
        <v>93</v>
      </c>
      <c r="T717" t="s">
        <v>116</v>
      </c>
      <c r="U717" t="s">
        <v>117</v>
      </c>
      <c r="V717" t="s">
        <v>118</v>
      </c>
      <c r="W717">
        <v>8101</v>
      </c>
      <c r="X717" s="7">
        <v>45450</v>
      </c>
      <c r="Y717" s="7">
        <v>45450</v>
      </c>
      <c r="Z717" s="7">
        <v>45453</v>
      </c>
      <c r="AA717" t="s">
        <v>24</v>
      </c>
      <c r="AB717" s="2">
        <v>67056000</v>
      </c>
      <c r="AC717" s="2">
        <v>67056000</v>
      </c>
      <c r="AD717" s="2" t="s">
        <v>0</v>
      </c>
      <c r="AE717" s="2">
        <v>78746565.489999995</v>
      </c>
      <c r="AF717" s="2">
        <v>78746565.489999995</v>
      </c>
      <c r="AG717">
        <v>0.85145780000000004</v>
      </c>
      <c r="AH717" s="18"/>
      <c r="AI717" t="s">
        <v>88</v>
      </c>
      <c r="AJ717" t="s">
        <v>89</v>
      </c>
      <c r="AN717" s="18"/>
      <c r="AQ717" s="18"/>
      <c r="AR717" s="18"/>
      <c r="AS717" s="2"/>
      <c r="AT717" t="s">
        <v>90</v>
      </c>
      <c r="AU717" t="s">
        <v>91</v>
      </c>
      <c r="AV717" t="s">
        <v>90</v>
      </c>
      <c r="AW717" s="18">
        <v>0.82918000000000003</v>
      </c>
      <c r="AX717" s="13">
        <v>1</v>
      </c>
      <c r="AY717" s="11"/>
    </row>
    <row r="718" spans="1:51" hidden="1" x14ac:dyDescent="0.35">
      <c r="A718" s="14" t="str">
        <f>MatriceN[[#This Row],[ifrs_qualification]]&amp;"_"&amp;MatriceN[[#This Row],[underlying_nature]]</f>
        <v>ND_TRANSLAT</v>
      </c>
      <c r="B718" s="17" t="s">
        <v>146</v>
      </c>
      <c r="C718" s="17">
        <v>5461225</v>
      </c>
      <c r="D718" s="17" t="s">
        <v>79</v>
      </c>
      <c r="E718" s="17" t="s">
        <v>80</v>
      </c>
      <c r="F718" s="17">
        <v>0</v>
      </c>
      <c r="G718" s="17">
        <v>21895.3</v>
      </c>
      <c r="H718" s="17">
        <v>0</v>
      </c>
      <c r="I718" s="17">
        <v>0</v>
      </c>
      <c r="J718" s="17">
        <v>0</v>
      </c>
      <c r="K718" s="10"/>
      <c r="L718" s="10"/>
      <c r="M718">
        <v>9300</v>
      </c>
      <c r="N718" t="s">
        <v>1</v>
      </c>
      <c r="O718" t="s">
        <v>81</v>
      </c>
      <c r="P718" t="s">
        <v>82</v>
      </c>
      <c r="Q718">
        <v>5461225</v>
      </c>
      <c r="R718" t="s">
        <v>147</v>
      </c>
      <c r="S718" t="s">
        <v>93</v>
      </c>
      <c r="T718" t="s">
        <v>85</v>
      </c>
      <c r="U718" t="s">
        <v>168</v>
      </c>
      <c r="W718" t="s">
        <v>3</v>
      </c>
      <c r="X718" s="7">
        <v>45450</v>
      </c>
      <c r="Y718" s="7">
        <v>45450</v>
      </c>
      <c r="Z718" s="7">
        <v>45544</v>
      </c>
      <c r="AA718" t="s">
        <v>18</v>
      </c>
      <c r="AB718" s="2">
        <v>62366400</v>
      </c>
      <c r="AC718" s="2">
        <v>62366400</v>
      </c>
      <c r="AD718" s="2" t="s">
        <v>0</v>
      </c>
      <c r="AE718" s="2">
        <v>57004338.229999997</v>
      </c>
      <c r="AF718" s="2">
        <v>57004338.229999997</v>
      </c>
      <c r="AG718">
        <v>1.0893832000000001</v>
      </c>
      <c r="AH718" s="18"/>
      <c r="AI718" t="s">
        <v>88</v>
      </c>
      <c r="AJ718" t="s">
        <v>89</v>
      </c>
      <c r="AN718" s="18"/>
      <c r="AQ718" s="18"/>
      <c r="AR718" s="18"/>
      <c r="AS718" s="2"/>
      <c r="AT718" t="s">
        <v>90</v>
      </c>
      <c r="AU718" t="s">
        <v>91</v>
      </c>
      <c r="AV718" t="s">
        <v>151</v>
      </c>
      <c r="AW718" s="18">
        <v>1.0388999999999999</v>
      </c>
      <c r="AX718" s="13">
        <v>1</v>
      </c>
      <c r="AY718" s="11"/>
    </row>
    <row r="719" spans="1:51" hidden="1" x14ac:dyDescent="0.35">
      <c r="A719" s="14" t="str">
        <f>MatriceN[[#This Row],[ifrs_qualification]]&amp;"_"&amp;MatriceN[[#This Row],[underlying_nature]]</f>
        <v>ND_FINANCING</v>
      </c>
      <c r="B719" s="17" t="s">
        <v>113</v>
      </c>
      <c r="C719" s="17">
        <v>5462683</v>
      </c>
      <c r="D719" s="17" t="s">
        <v>79</v>
      </c>
      <c r="E719" s="17" t="s">
        <v>114</v>
      </c>
      <c r="F719" s="17">
        <v>0</v>
      </c>
      <c r="G719" s="17">
        <v>345629.88</v>
      </c>
      <c r="H719" s="17">
        <v>0</v>
      </c>
      <c r="I719" s="17">
        <v>0</v>
      </c>
      <c r="J719" s="17">
        <v>0</v>
      </c>
      <c r="K719" s="10"/>
      <c r="L719" s="10"/>
      <c r="M719">
        <v>9300</v>
      </c>
      <c r="N719" t="s">
        <v>1</v>
      </c>
      <c r="O719" t="s">
        <v>81</v>
      </c>
      <c r="P719" t="s">
        <v>82</v>
      </c>
      <c r="Q719">
        <v>5462683</v>
      </c>
      <c r="R719" t="s">
        <v>115</v>
      </c>
      <c r="S719" t="s">
        <v>93</v>
      </c>
      <c r="T719" t="s">
        <v>116</v>
      </c>
      <c r="U719" t="s">
        <v>117</v>
      </c>
      <c r="V719" t="s">
        <v>118</v>
      </c>
      <c r="W719">
        <v>8101</v>
      </c>
      <c r="X719" s="7">
        <v>45453</v>
      </c>
      <c r="Y719" s="7">
        <v>45453</v>
      </c>
      <c r="Z719" s="7">
        <v>45454</v>
      </c>
      <c r="AA719" t="s">
        <v>24</v>
      </c>
      <c r="AB719" s="2">
        <v>67056000</v>
      </c>
      <c r="AC719" s="2">
        <v>67056000</v>
      </c>
      <c r="AD719" s="2" t="s">
        <v>0</v>
      </c>
      <c r="AE719" s="2">
        <v>79231318.209999993</v>
      </c>
      <c r="AF719" s="2">
        <v>79231318.209999993</v>
      </c>
      <c r="AG719">
        <v>0.8463039</v>
      </c>
      <c r="AH719" s="18"/>
      <c r="AI719" t="s">
        <v>88</v>
      </c>
      <c r="AJ719" t="s">
        <v>89</v>
      </c>
      <c r="AN719" s="18"/>
      <c r="AQ719" s="18"/>
      <c r="AR719" s="18"/>
      <c r="AS719" s="2"/>
      <c r="AT719" t="s">
        <v>90</v>
      </c>
      <c r="AU719" t="s">
        <v>91</v>
      </c>
      <c r="AV719" t="s">
        <v>90</v>
      </c>
      <c r="AW719" s="18">
        <v>0.82918000000000003</v>
      </c>
      <c r="AX719" s="13">
        <v>1</v>
      </c>
      <c r="AY719" s="11"/>
    </row>
    <row r="720" spans="1:51" hidden="1" x14ac:dyDescent="0.35">
      <c r="A720" s="14" t="str">
        <f>MatriceN[[#This Row],[ifrs_qualification]]&amp;"_"&amp;MatriceN[[#This Row],[underlying_nature]]</f>
        <v>ND_FINANCING</v>
      </c>
      <c r="B720" s="17" t="s">
        <v>113</v>
      </c>
      <c r="C720" s="17">
        <v>5464095</v>
      </c>
      <c r="D720" s="17" t="s">
        <v>79</v>
      </c>
      <c r="E720" s="17" t="s">
        <v>114</v>
      </c>
      <c r="F720" s="17">
        <v>0</v>
      </c>
      <c r="G720" s="17">
        <v>-165406.87</v>
      </c>
      <c r="H720" s="17">
        <v>0</v>
      </c>
      <c r="I720" s="17">
        <v>0</v>
      </c>
      <c r="J720" s="17">
        <v>0</v>
      </c>
      <c r="K720" s="10"/>
      <c r="L720" s="10"/>
      <c r="M720">
        <v>9300</v>
      </c>
      <c r="N720" t="s">
        <v>1</v>
      </c>
      <c r="O720" t="s">
        <v>81</v>
      </c>
      <c r="P720" t="s">
        <v>82</v>
      </c>
      <c r="Q720">
        <v>5464095</v>
      </c>
      <c r="R720" t="s">
        <v>115</v>
      </c>
      <c r="S720" t="s">
        <v>93</v>
      </c>
      <c r="T720" t="s">
        <v>116</v>
      </c>
      <c r="U720" t="s">
        <v>117</v>
      </c>
      <c r="V720" t="s">
        <v>118</v>
      </c>
      <c r="W720">
        <v>8101</v>
      </c>
      <c r="X720" s="7">
        <v>45454</v>
      </c>
      <c r="Y720" s="7">
        <v>45454</v>
      </c>
      <c r="Z720" s="7">
        <v>45455</v>
      </c>
      <c r="AA720" t="s">
        <v>24</v>
      </c>
      <c r="AB720" s="2">
        <v>70356000</v>
      </c>
      <c r="AC720" s="2">
        <v>70356000</v>
      </c>
      <c r="AD720" s="2" t="s">
        <v>0</v>
      </c>
      <c r="AE720" s="2">
        <v>83109413.810000002</v>
      </c>
      <c r="AF720" s="2">
        <v>83109413.810000002</v>
      </c>
      <c r="AG720">
        <v>0.84651900000000002</v>
      </c>
      <c r="AH720" s="18"/>
      <c r="AI720" t="s">
        <v>88</v>
      </c>
      <c r="AJ720" t="s">
        <v>89</v>
      </c>
      <c r="AN720" s="18"/>
      <c r="AQ720" s="18"/>
      <c r="AR720" s="18"/>
      <c r="AS720" s="2"/>
      <c r="AT720" t="s">
        <v>90</v>
      </c>
      <c r="AU720" t="s">
        <v>91</v>
      </c>
      <c r="AV720" t="s">
        <v>90</v>
      </c>
      <c r="AW720" s="18">
        <v>0.82918000000000003</v>
      </c>
      <c r="AX720" s="13">
        <v>1</v>
      </c>
      <c r="AY720" s="11"/>
    </row>
    <row r="721" spans="1:51" hidden="1" x14ac:dyDescent="0.35">
      <c r="A721" s="14" t="str">
        <f>MatriceN[[#This Row],[ifrs_qualification]]&amp;"_"&amp;MatriceN[[#This Row],[underlying_nature]]</f>
        <v>ND_OTHER</v>
      </c>
      <c r="B721" s="17" t="s">
        <v>113</v>
      </c>
      <c r="C721" s="17">
        <v>5464254</v>
      </c>
      <c r="D721" s="17" t="s">
        <v>79</v>
      </c>
      <c r="E721" s="17" t="s">
        <v>127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0"/>
      <c r="L721" s="10"/>
      <c r="M721">
        <v>9300</v>
      </c>
      <c r="N721" t="s">
        <v>1</v>
      </c>
      <c r="O721" t="s">
        <v>81</v>
      </c>
      <c r="P721" t="s">
        <v>82</v>
      </c>
      <c r="Q721">
        <v>5464254</v>
      </c>
      <c r="R721" t="s">
        <v>136</v>
      </c>
      <c r="S721" t="s">
        <v>156</v>
      </c>
      <c r="T721" t="s">
        <v>85</v>
      </c>
      <c r="U721" t="s">
        <v>86</v>
      </c>
      <c r="W721" t="s">
        <v>87</v>
      </c>
      <c r="X721" s="7">
        <v>45454</v>
      </c>
      <c r="Y721" s="7">
        <v>45456</v>
      </c>
      <c r="Z721" s="7">
        <v>45463</v>
      </c>
      <c r="AA721" t="s">
        <v>18</v>
      </c>
      <c r="AB721" s="2">
        <v>21187375.850000001</v>
      </c>
      <c r="AC721" s="2">
        <v>21187375.850000001</v>
      </c>
      <c r="AD721" s="2" t="s">
        <v>155</v>
      </c>
      <c r="AE721" s="2">
        <v>55616861600</v>
      </c>
      <c r="AF721" s="2">
        <v>55616861600</v>
      </c>
      <c r="AG721">
        <v>2625</v>
      </c>
      <c r="AH721" s="18"/>
      <c r="AI721" t="s">
        <v>88</v>
      </c>
      <c r="AJ721" t="s">
        <v>89</v>
      </c>
      <c r="AN721" s="18"/>
      <c r="AQ721" s="18"/>
      <c r="AR721" s="18"/>
      <c r="AS721" s="2"/>
      <c r="AT721" t="s">
        <v>90</v>
      </c>
      <c r="AU721" t="s">
        <v>91</v>
      </c>
      <c r="AV721" t="s">
        <v>90</v>
      </c>
      <c r="AW721" s="18">
        <v>2500.491</v>
      </c>
      <c r="AX721" s="13">
        <v>1</v>
      </c>
      <c r="AY721" s="11"/>
    </row>
    <row r="722" spans="1:51" hidden="1" x14ac:dyDescent="0.35">
      <c r="A722" s="14" t="str">
        <f>MatriceN[[#This Row],[ifrs_qualification]]&amp;"_"&amp;MatriceN[[#This Row],[underlying_nature]]</f>
        <v>ND_OTHER</v>
      </c>
      <c r="B722" s="17" t="s">
        <v>113</v>
      </c>
      <c r="C722" s="17">
        <v>5464255</v>
      </c>
      <c r="D722" s="17" t="s">
        <v>79</v>
      </c>
      <c r="E722" s="17" t="s">
        <v>127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0"/>
      <c r="L722" s="10"/>
      <c r="M722">
        <v>9300</v>
      </c>
      <c r="N722" t="s">
        <v>1</v>
      </c>
      <c r="O722" t="s">
        <v>81</v>
      </c>
      <c r="P722" t="s">
        <v>82</v>
      </c>
      <c r="Q722">
        <v>5464255</v>
      </c>
      <c r="R722" t="s">
        <v>136</v>
      </c>
      <c r="S722" t="s">
        <v>154</v>
      </c>
      <c r="T722" t="s">
        <v>116</v>
      </c>
      <c r="U722" t="s">
        <v>157</v>
      </c>
      <c r="V722" t="s">
        <v>158</v>
      </c>
      <c r="W722" t="s">
        <v>22</v>
      </c>
      <c r="X722" s="7">
        <v>45454</v>
      </c>
      <c r="Y722" s="7">
        <v>45456</v>
      </c>
      <c r="Z722" s="7">
        <v>45463</v>
      </c>
      <c r="AA722" t="s">
        <v>155</v>
      </c>
      <c r="AB722" s="2">
        <v>55616861600</v>
      </c>
      <c r="AC722" s="2">
        <v>55616861600</v>
      </c>
      <c r="AD722" s="2" t="s">
        <v>18</v>
      </c>
      <c r="AE722" s="2">
        <v>21187375.850000001</v>
      </c>
      <c r="AF722" s="2">
        <v>21187375.850000001</v>
      </c>
      <c r="AG722">
        <v>2625</v>
      </c>
      <c r="AH722" s="18"/>
      <c r="AI722" t="s">
        <v>88</v>
      </c>
      <c r="AJ722" t="s">
        <v>89</v>
      </c>
      <c r="AN722" s="18"/>
      <c r="AQ722" s="18"/>
      <c r="AR722" s="18"/>
      <c r="AS722" s="2"/>
      <c r="AT722" t="s">
        <v>90</v>
      </c>
      <c r="AU722" t="s">
        <v>91</v>
      </c>
      <c r="AV722" t="s">
        <v>90</v>
      </c>
      <c r="AW722" s="18">
        <v>2500.491</v>
      </c>
      <c r="AX722" s="13">
        <v>1</v>
      </c>
      <c r="AY722" s="11"/>
    </row>
    <row r="723" spans="1:51" hidden="1" x14ac:dyDescent="0.35">
      <c r="A723" s="14" t="str">
        <f>MatriceN[[#This Row],[ifrs_qualification]]&amp;"_"&amp;MatriceN[[#This Row],[underlying_nature]]</f>
        <v>ND_OTHER</v>
      </c>
      <c r="B723" s="17" t="s">
        <v>113</v>
      </c>
      <c r="C723" s="17">
        <v>5464257</v>
      </c>
      <c r="D723" s="17" t="s">
        <v>79</v>
      </c>
      <c r="E723" s="17" t="s">
        <v>127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0"/>
      <c r="L723" s="10"/>
      <c r="M723">
        <v>9300</v>
      </c>
      <c r="N723" t="s">
        <v>1</v>
      </c>
      <c r="O723" t="s">
        <v>81</v>
      </c>
      <c r="P723" t="s">
        <v>82</v>
      </c>
      <c r="Q723">
        <v>5464257</v>
      </c>
      <c r="R723" t="s">
        <v>136</v>
      </c>
      <c r="S723" t="s">
        <v>154</v>
      </c>
      <c r="T723" t="s">
        <v>85</v>
      </c>
      <c r="U723" t="s">
        <v>86</v>
      </c>
      <c r="W723" t="s">
        <v>87</v>
      </c>
      <c r="X723" s="7">
        <v>45454</v>
      </c>
      <c r="Y723" s="7">
        <v>45456</v>
      </c>
      <c r="Z723" s="7">
        <v>45471</v>
      </c>
      <c r="AA723" t="s">
        <v>155</v>
      </c>
      <c r="AB723" s="2">
        <v>58622189483</v>
      </c>
      <c r="AC723" s="2">
        <v>58622189483</v>
      </c>
      <c r="AD723" s="2" t="s">
        <v>18</v>
      </c>
      <c r="AE723" s="2">
        <v>22146652.620000001</v>
      </c>
      <c r="AF723" s="2">
        <v>22146652.620000001</v>
      </c>
      <c r="AG723">
        <v>2625</v>
      </c>
      <c r="AH723" s="18"/>
      <c r="AI723" t="s">
        <v>88</v>
      </c>
      <c r="AJ723" t="s">
        <v>89</v>
      </c>
      <c r="AN723" s="18"/>
      <c r="AQ723" s="18"/>
      <c r="AR723" s="18"/>
      <c r="AS723" s="2"/>
      <c r="AT723" t="s">
        <v>90</v>
      </c>
      <c r="AU723" t="s">
        <v>91</v>
      </c>
      <c r="AV723" t="s">
        <v>90</v>
      </c>
      <c r="AW723" s="18">
        <v>2500.491</v>
      </c>
      <c r="AX723" s="13">
        <v>1</v>
      </c>
      <c r="AY723" s="11"/>
    </row>
    <row r="724" spans="1:51" hidden="1" x14ac:dyDescent="0.35">
      <c r="A724" s="14" t="str">
        <f>MatriceN[[#This Row],[ifrs_qualification]]&amp;"_"&amp;MatriceN[[#This Row],[underlying_nature]]</f>
        <v>ND_OTHER</v>
      </c>
      <c r="B724" s="17" t="s">
        <v>113</v>
      </c>
      <c r="C724" s="17">
        <v>5464258</v>
      </c>
      <c r="D724" s="17" t="s">
        <v>79</v>
      </c>
      <c r="E724" s="17" t="s">
        <v>127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0"/>
      <c r="L724" s="10"/>
      <c r="M724">
        <v>9300</v>
      </c>
      <c r="N724" t="s">
        <v>1</v>
      </c>
      <c r="O724" t="s">
        <v>81</v>
      </c>
      <c r="P724" t="s">
        <v>82</v>
      </c>
      <c r="Q724">
        <v>5464258</v>
      </c>
      <c r="R724" t="s">
        <v>136</v>
      </c>
      <c r="S724" t="s">
        <v>156</v>
      </c>
      <c r="T724" t="s">
        <v>116</v>
      </c>
      <c r="U724" t="s">
        <v>157</v>
      </c>
      <c r="V724" t="s">
        <v>158</v>
      </c>
      <c r="W724" t="s">
        <v>22</v>
      </c>
      <c r="X724" s="7">
        <v>45454</v>
      </c>
      <c r="Y724" s="7">
        <v>45456</v>
      </c>
      <c r="Z724" s="7">
        <v>45471</v>
      </c>
      <c r="AA724" t="s">
        <v>18</v>
      </c>
      <c r="AB724" s="2">
        <v>22146652.620000001</v>
      </c>
      <c r="AC724" s="2">
        <v>22146652.620000001</v>
      </c>
      <c r="AD724" s="2" t="s">
        <v>155</v>
      </c>
      <c r="AE724" s="2">
        <v>58622189483</v>
      </c>
      <c r="AF724" s="2">
        <v>58622189483</v>
      </c>
      <c r="AG724">
        <v>2625</v>
      </c>
      <c r="AH724" s="18"/>
      <c r="AI724" t="s">
        <v>88</v>
      </c>
      <c r="AJ724" t="s">
        <v>89</v>
      </c>
      <c r="AN724" s="18"/>
      <c r="AQ724" s="18"/>
      <c r="AR724" s="18"/>
      <c r="AS724" s="2"/>
      <c r="AT724" t="s">
        <v>90</v>
      </c>
      <c r="AU724" t="s">
        <v>91</v>
      </c>
      <c r="AV724" t="s">
        <v>90</v>
      </c>
      <c r="AW724" s="18">
        <v>2500.491</v>
      </c>
      <c r="AX724" s="13">
        <v>1</v>
      </c>
      <c r="AY724" s="11"/>
    </row>
    <row r="725" spans="1:51" hidden="1" x14ac:dyDescent="0.35">
      <c r="A725" s="14" t="str">
        <f>MatriceN[[#This Row],[ifrs_qualification]]&amp;"_"&amp;MatriceN[[#This Row],[underlying_nature]]</f>
        <v>ND_FINANCING</v>
      </c>
      <c r="B725" s="17" t="s">
        <v>113</v>
      </c>
      <c r="C725" s="17">
        <v>5465264</v>
      </c>
      <c r="D725" s="17" t="s">
        <v>79</v>
      </c>
      <c r="E725" s="17" t="s">
        <v>114</v>
      </c>
      <c r="F725" s="17">
        <v>0</v>
      </c>
      <c r="G725" s="17">
        <v>-96921.55</v>
      </c>
      <c r="H725" s="17">
        <v>0</v>
      </c>
      <c r="I725" s="17">
        <v>0</v>
      </c>
      <c r="J725" s="17">
        <v>0</v>
      </c>
      <c r="K725" s="10"/>
      <c r="L725" s="10"/>
      <c r="M725">
        <v>9300</v>
      </c>
      <c r="N725" t="s">
        <v>1</v>
      </c>
      <c r="O725" t="s">
        <v>81</v>
      </c>
      <c r="P725" t="s">
        <v>82</v>
      </c>
      <c r="Q725">
        <v>5465264</v>
      </c>
      <c r="R725" t="s">
        <v>115</v>
      </c>
      <c r="S725" t="s">
        <v>93</v>
      </c>
      <c r="T725" t="s">
        <v>116</v>
      </c>
      <c r="U725" t="s">
        <v>117</v>
      </c>
      <c r="V725" t="s">
        <v>118</v>
      </c>
      <c r="W725">
        <v>8101</v>
      </c>
      <c r="X725" s="7">
        <v>45455</v>
      </c>
      <c r="Y725" s="7">
        <v>45455</v>
      </c>
      <c r="Z725" s="7">
        <v>45456</v>
      </c>
      <c r="AA725" t="s">
        <v>24</v>
      </c>
      <c r="AB725" s="2">
        <v>67056000</v>
      </c>
      <c r="AC725" s="2">
        <v>67056000</v>
      </c>
      <c r="AD725" s="2" t="s">
        <v>0</v>
      </c>
      <c r="AE725" s="2">
        <v>79532539.950000003</v>
      </c>
      <c r="AF725" s="2">
        <v>79532539.950000003</v>
      </c>
      <c r="AG725">
        <v>0.84309310000000004</v>
      </c>
      <c r="AH725" s="18"/>
      <c r="AI725" t="s">
        <v>88</v>
      </c>
      <c r="AJ725" t="s">
        <v>89</v>
      </c>
      <c r="AN725" s="18"/>
      <c r="AQ725" s="18"/>
      <c r="AR725" s="18"/>
      <c r="AS725" s="2"/>
      <c r="AT725" t="s">
        <v>90</v>
      </c>
      <c r="AU725" t="s">
        <v>91</v>
      </c>
      <c r="AV725" t="s">
        <v>90</v>
      </c>
      <c r="AW725" s="18">
        <v>0.82918000000000003</v>
      </c>
      <c r="AX725" s="13">
        <v>1</v>
      </c>
      <c r="AY725" s="11"/>
    </row>
    <row r="726" spans="1:51" hidden="1" x14ac:dyDescent="0.35">
      <c r="A726" s="14" t="str">
        <f>MatriceN[[#This Row],[ifrs_qualification]]&amp;"_"&amp;MatriceN[[#This Row],[underlying_nature]]</f>
        <v>ND_TRANSLAT</v>
      </c>
      <c r="B726" s="17" t="s">
        <v>146</v>
      </c>
      <c r="C726" s="17">
        <v>5465422</v>
      </c>
      <c r="D726" s="17" t="s">
        <v>79</v>
      </c>
      <c r="E726" s="17" t="s">
        <v>80</v>
      </c>
      <c r="F726" s="17">
        <v>0</v>
      </c>
      <c r="G726" s="17">
        <v>54092.56</v>
      </c>
      <c r="H726" s="17">
        <v>0</v>
      </c>
      <c r="I726" s="17">
        <v>0</v>
      </c>
      <c r="J726" s="17">
        <v>0</v>
      </c>
      <c r="K726" s="10"/>
      <c r="L726" s="10"/>
      <c r="M726">
        <v>9300</v>
      </c>
      <c r="N726" t="s">
        <v>1</v>
      </c>
      <c r="O726" t="s">
        <v>81</v>
      </c>
      <c r="P726" t="s">
        <v>82</v>
      </c>
      <c r="Q726">
        <v>5465422</v>
      </c>
      <c r="R726" t="s">
        <v>147</v>
      </c>
      <c r="S726" t="s">
        <v>93</v>
      </c>
      <c r="T726" t="s">
        <v>85</v>
      </c>
      <c r="U726" t="s">
        <v>108</v>
      </c>
      <c r="W726" t="s">
        <v>12</v>
      </c>
      <c r="X726" s="7">
        <v>45455</v>
      </c>
      <c r="Y726" s="7">
        <v>45455</v>
      </c>
      <c r="Z726" s="7">
        <v>45547</v>
      </c>
      <c r="AA726" t="s">
        <v>18</v>
      </c>
      <c r="AB726" s="2">
        <v>43173000</v>
      </c>
      <c r="AC726" s="2">
        <v>43173000</v>
      </c>
      <c r="AD726" s="2" t="s">
        <v>0</v>
      </c>
      <c r="AE726" s="2">
        <v>39986173.909999996</v>
      </c>
      <c r="AF726" s="2">
        <v>39986173.909999996</v>
      </c>
      <c r="AG726">
        <v>1.0750500000000001</v>
      </c>
      <c r="AH726" s="18"/>
      <c r="AI726" t="s">
        <v>88</v>
      </c>
      <c r="AJ726" t="s">
        <v>89</v>
      </c>
      <c r="AN726" s="18"/>
      <c r="AQ726" s="18"/>
      <c r="AR726" s="18"/>
      <c r="AS726" s="2"/>
      <c r="AT726" t="s">
        <v>90</v>
      </c>
      <c r="AU726" t="s">
        <v>91</v>
      </c>
      <c r="AV726" t="s">
        <v>151</v>
      </c>
      <c r="AW726" s="18">
        <v>1.0388999999999999</v>
      </c>
      <c r="AX726" s="13">
        <v>1</v>
      </c>
      <c r="AY726" s="11"/>
    </row>
    <row r="727" spans="1:51" hidden="1" x14ac:dyDescent="0.35">
      <c r="A727" s="14" t="str">
        <f>MatriceN[[#This Row],[ifrs_qualification]]&amp;"_"&amp;MatriceN[[#This Row],[underlying_nature]]</f>
        <v>ND_FINANCING</v>
      </c>
      <c r="B727" s="17" t="s">
        <v>113</v>
      </c>
      <c r="C727" s="17">
        <v>5466616</v>
      </c>
      <c r="D727" s="17" t="s">
        <v>79</v>
      </c>
      <c r="E727" s="17" t="s">
        <v>114</v>
      </c>
      <c r="F727" s="17">
        <v>0</v>
      </c>
      <c r="G727" s="17">
        <v>262000.59999999998</v>
      </c>
      <c r="H727" s="17">
        <v>0</v>
      </c>
      <c r="I727" s="17">
        <v>0</v>
      </c>
      <c r="J727" s="17">
        <v>0</v>
      </c>
      <c r="K727" s="10"/>
      <c r="L727" s="10"/>
      <c r="M727">
        <v>9300</v>
      </c>
      <c r="N727" t="s">
        <v>1</v>
      </c>
      <c r="O727" t="s">
        <v>81</v>
      </c>
      <c r="P727" t="s">
        <v>82</v>
      </c>
      <c r="Q727">
        <v>5466616</v>
      </c>
      <c r="R727" t="s">
        <v>115</v>
      </c>
      <c r="S727" t="s">
        <v>93</v>
      </c>
      <c r="T727" t="s">
        <v>116</v>
      </c>
      <c r="U727" t="s">
        <v>117</v>
      </c>
      <c r="V727" t="s">
        <v>118</v>
      </c>
      <c r="W727">
        <v>8101</v>
      </c>
      <c r="X727" s="7">
        <v>45456</v>
      </c>
      <c r="Y727" s="7">
        <v>45456</v>
      </c>
      <c r="Z727" s="7">
        <v>45457</v>
      </c>
      <c r="AA727" t="s">
        <v>24</v>
      </c>
      <c r="AB727" s="2">
        <v>70856000</v>
      </c>
      <c r="AC727" s="2">
        <v>70856000</v>
      </c>
      <c r="AD727" s="2" t="s">
        <v>0</v>
      </c>
      <c r="AE727" s="2">
        <v>83872361.459999993</v>
      </c>
      <c r="AF727" s="2">
        <v>83872361.459999993</v>
      </c>
      <c r="AG727">
        <v>0.84477360000000001</v>
      </c>
      <c r="AH727" s="18"/>
      <c r="AI727" t="s">
        <v>88</v>
      </c>
      <c r="AJ727" t="s">
        <v>89</v>
      </c>
      <c r="AN727" s="18"/>
      <c r="AQ727" s="18"/>
      <c r="AR727" s="18"/>
      <c r="AS727" s="2"/>
      <c r="AT727" t="s">
        <v>90</v>
      </c>
      <c r="AU727" t="s">
        <v>91</v>
      </c>
      <c r="AV727" t="s">
        <v>90</v>
      </c>
      <c r="AW727" s="18">
        <v>0.82918000000000003</v>
      </c>
      <c r="AX727" s="13">
        <v>1</v>
      </c>
      <c r="AY727" s="11"/>
    </row>
    <row r="728" spans="1:51" hidden="1" x14ac:dyDescent="0.35">
      <c r="A728" s="14" t="str">
        <f>MatriceN[[#This Row],[ifrs_qualification]]&amp;"_"&amp;MatriceN[[#This Row],[underlying_nature]]</f>
        <v>ND_TRANSLAT</v>
      </c>
      <c r="B728" s="17" t="s">
        <v>146</v>
      </c>
      <c r="C728" s="17">
        <v>5467721</v>
      </c>
      <c r="D728" s="17" t="s">
        <v>79</v>
      </c>
      <c r="E728" s="17" t="s">
        <v>80</v>
      </c>
      <c r="F728" s="17">
        <v>0</v>
      </c>
      <c r="G728" s="17">
        <v>47204.95</v>
      </c>
      <c r="H728" s="17">
        <v>0</v>
      </c>
      <c r="I728" s="17">
        <v>0</v>
      </c>
      <c r="J728" s="17">
        <v>0</v>
      </c>
      <c r="K728" s="10"/>
      <c r="L728" s="10"/>
      <c r="M728">
        <v>9300</v>
      </c>
      <c r="N728" t="s">
        <v>1</v>
      </c>
      <c r="O728" t="s">
        <v>81</v>
      </c>
      <c r="P728" t="s">
        <v>82</v>
      </c>
      <c r="Q728">
        <v>5467721</v>
      </c>
      <c r="R728" t="s">
        <v>147</v>
      </c>
      <c r="S728" t="s">
        <v>93</v>
      </c>
      <c r="T728" t="s">
        <v>85</v>
      </c>
      <c r="U728" t="s">
        <v>166</v>
      </c>
      <c r="W728" t="s">
        <v>5</v>
      </c>
      <c r="X728" s="7">
        <v>45457</v>
      </c>
      <c r="Y728" s="7">
        <v>45457</v>
      </c>
      <c r="Z728" s="7">
        <v>45551</v>
      </c>
      <c r="AA728" t="s">
        <v>24</v>
      </c>
      <c r="AB728" s="2">
        <v>30527000</v>
      </c>
      <c r="AC728" s="2">
        <v>30527000</v>
      </c>
      <c r="AD728" s="2" t="s">
        <v>0</v>
      </c>
      <c r="AE728" s="2">
        <v>36159234.719999999</v>
      </c>
      <c r="AF728" s="2">
        <v>36159234.719999999</v>
      </c>
      <c r="AG728">
        <v>0.84095500000000001</v>
      </c>
      <c r="AH728" s="18"/>
      <c r="AI728" t="s">
        <v>88</v>
      </c>
      <c r="AJ728" t="s">
        <v>89</v>
      </c>
      <c r="AN728" s="18"/>
      <c r="AQ728" s="18"/>
      <c r="AR728" s="18"/>
      <c r="AS728" s="2"/>
      <c r="AT728" t="s">
        <v>90</v>
      </c>
      <c r="AU728" t="s">
        <v>91</v>
      </c>
      <c r="AV728" t="s">
        <v>151</v>
      </c>
      <c r="AW728" s="18">
        <v>0.82918000000000003</v>
      </c>
      <c r="AX728" s="13">
        <v>1</v>
      </c>
      <c r="AY728" s="11"/>
    </row>
    <row r="729" spans="1:51" hidden="1" x14ac:dyDescent="0.35">
      <c r="A729" s="14" t="str">
        <f>MatriceN[[#This Row],[ifrs_qualification]]&amp;"_"&amp;MatriceN[[#This Row],[underlying_nature]]</f>
        <v>ND_FINANCING</v>
      </c>
      <c r="B729" s="17" t="s">
        <v>113</v>
      </c>
      <c r="C729" s="17">
        <v>5469858</v>
      </c>
      <c r="D729" s="17" t="s">
        <v>79</v>
      </c>
      <c r="E729" s="17" t="s">
        <v>114</v>
      </c>
      <c r="F729" s="17">
        <v>0</v>
      </c>
      <c r="G729" s="17">
        <v>30719.000000000015</v>
      </c>
      <c r="H729" s="17">
        <v>0</v>
      </c>
      <c r="I729" s="17">
        <v>0</v>
      </c>
      <c r="J729" s="17">
        <v>0</v>
      </c>
      <c r="K729" s="10"/>
      <c r="L729" s="10"/>
      <c r="M729">
        <v>9300</v>
      </c>
      <c r="N729" t="s">
        <v>1</v>
      </c>
      <c r="O729" t="s">
        <v>81</v>
      </c>
      <c r="P729" t="s">
        <v>82</v>
      </c>
      <c r="Q729">
        <v>5469858</v>
      </c>
      <c r="R729" t="s">
        <v>115</v>
      </c>
      <c r="S729" t="s">
        <v>93</v>
      </c>
      <c r="T729" t="s">
        <v>116</v>
      </c>
      <c r="U729" t="s">
        <v>117</v>
      </c>
      <c r="V729" t="s">
        <v>118</v>
      </c>
      <c r="W729">
        <v>8101</v>
      </c>
      <c r="X729" s="7">
        <v>45460</v>
      </c>
      <c r="Y729" s="7">
        <v>45460</v>
      </c>
      <c r="Z729" s="7">
        <v>45461</v>
      </c>
      <c r="AA729" t="s">
        <v>24</v>
      </c>
      <c r="AB729" s="2">
        <v>66556000</v>
      </c>
      <c r="AC729" s="2">
        <v>66556000</v>
      </c>
      <c r="AD729" s="2" t="s">
        <v>0</v>
      </c>
      <c r="AE729" s="2">
        <v>78837055.120000005</v>
      </c>
      <c r="AF729" s="2">
        <v>78837055.120000005</v>
      </c>
      <c r="AG729">
        <v>0.84418899999999997</v>
      </c>
      <c r="AH729" s="18"/>
      <c r="AI729" t="s">
        <v>88</v>
      </c>
      <c r="AJ729" t="s">
        <v>89</v>
      </c>
      <c r="AN729" s="18"/>
      <c r="AQ729" s="18"/>
      <c r="AR729" s="18"/>
      <c r="AS729" s="2"/>
      <c r="AT729" t="s">
        <v>90</v>
      </c>
      <c r="AU729" t="s">
        <v>91</v>
      </c>
      <c r="AV729" t="s">
        <v>90</v>
      </c>
      <c r="AW729" s="18">
        <v>0.82918000000000003</v>
      </c>
      <c r="AX729" s="13">
        <v>1</v>
      </c>
      <c r="AY729" s="11"/>
    </row>
    <row r="730" spans="1:51" hidden="1" x14ac:dyDescent="0.35">
      <c r="A730" s="14" t="str">
        <f>MatriceN[[#This Row],[ifrs_qualification]]&amp;"_"&amp;MatriceN[[#This Row],[underlying_nature]]</f>
        <v>ND_FINANCING</v>
      </c>
      <c r="B730" s="17" t="s">
        <v>113</v>
      </c>
      <c r="C730" s="17">
        <v>5470298</v>
      </c>
      <c r="D730" s="17" t="s">
        <v>79</v>
      </c>
      <c r="E730" s="17" t="s">
        <v>167</v>
      </c>
      <c r="F730" s="17">
        <v>0</v>
      </c>
      <c r="G730" s="17">
        <v>413340.8</v>
      </c>
      <c r="H730" s="17">
        <v>0</v>
      </c>
      <c r="I730" s="17">
        <v>0</v>
      </c>
      <c r="J730" s="17">
        <v>0</v>
      </c>
      <c r="K730" s="10"/>
      <c r="L730" s="10"/>
      <c r="M730">
        <v>9300</v>
      </c>
      <c r="N730" t="s">
        <v>1</v>
      </c>
      <c r="O730" t="s">
        <v>81</v>
      </c>
      <c r="P730" t="s">
        <v>82</v>
      </c>
      <c r="Q730">
        <v>5470298</v>
      </c>
      <c r="R730" t="s">
        <v>115</v>
      </c>
      <c r="S730" t="s">
        <v>95</v>
      </c>
      <c r="T730" t="s">
        <v>85</v>
      </c>
      <c r="U730" t="s">
        <v>152</v>
      </c>
      <c r="W730" t="s">
        <v>153</v>
      </c>
      <c r="X730" s="7">
        <v>45460</v>
      </c>
      <c r="Y730" s="7">
        <v>45461</v>
      </c>
      <c r="Z730" s="7">
        <v>45523</v>
      </c>
      <c r="AA730" t="s">
        <v>0</v>
      </c>
      <c r="AB730" s="2">
        <v>13959476.01</v>
      </c>
      <c r="AC730" s="2">
        <v>13959476.01</v>
      </c>
      <c r="AD730" s="2" t="s">
        <v>18</v>
      </c>
      <c r="AE730" s="2">
        <v>15000000</v>
      </c>
      <c r="AF730" s="2">
        <v>15000000</v>
      </c>
      <c r="AG730">
        <v>1.0713931000000001</v>
      </c>
      <c r="AH730" s="18"/>
      <c r="AI730" t="s">
        <v>88</v>
      </c>
      <c r="AJ730" t="s">
        <v>89</v>
      </c>
      <c r="AN730" s="18"/>
      <c r="AQ730" s="18"/>
      <c r="AR730" s="18"/>
      <c r="AS730" s="2"/>
      <c r="AT730" t="s">
        <v>90</v>
      </c>
      <c r="AU730" t="s">
        <v>91</v>
      </c>
      <c r="AV730" t="s">
        <v>90</v>
      </c>
      <c r="AW730" s="18">
        <v>1.0388999999999999</v>
      </c>
      <c r="AX730" s="13">
        <v>1</v>
      </c>
      <c r="AY730" s="11"/>
    </row>
    <row r="731" spans="1:51" hidden="1" x14ac:dyDescent="0.35">
      <c r="A731" s="14" t="str">
        <f>MatriceN[[#This Row],[ifrs_qualification]]&amp;"_"&amp;MatriceN[[#This Row],[underlying_nature]]</f>
        <v>ND_FINANCING</v>
      </c>
      <c r="B731" s="17" t="s">
        <v>113</v>
      </c>
      <c r="C731" s="17">
        <v>5471849</v>
      </c>
      <c r="D731" s="17" t="s">
        <v>79</v>
      </c>
      <c r="E731" s="17" t="s">
        <v>114</v>
      </c>
      <c r="F731" s="17">
        <v>0</v>
      </c>
      <c r="G731" s="17">
        <v>79235.26999999999</v>
      </c>
      <c r="H731" s="17">
        <v>0</v>
      </c>
      <c r="I731" s="17">
        <v>0</v>
      </c>
      <c r="J731" s="17">
        <v>0</v>
      </c>
      <c r="K731" s="10"/>
      <c r="L731" s="10"/>
      <c r="M731">
        <v>9300</v>
      </c>
      <c r="N731" t="s">
        <v>1</v>
      </c>
      <c r="O731" t="s">
        <v>81</v>
      </c>
      <c r="P731" t="s">
        <v>82</v>
      </c>
      <c r="Q731">
        <v>5471849</v>
      </c>
      <c r="R731" t="s">
        <v>115</v>
      </c>
      <c r="S731" t="s">
        <v>93</v>
      </c>
      <c r="T731" t="s">
        <v>116</v>
      </c>
      <c r="U731" t="s">
        <v>117</v>
      </c>
      <c r="V731" t="s">
        <v>118</v>
      </c>
      <c r="W731">
        <v>8101</v>
      </c>
      <c r="X731" s="7">
        <v>45461</v>
      </c>
      <c r="Y731" s="7">
        <v>45461</v>
      </c>
      <c r="Z731" s="7">
        <v>45462</v>
      </c>
      <c r="AA731" t="s">
        <v>24</v>
      </c>
      <c r="AB731" s="2">
        <v>66556000</v>
      </c>
      <c r="AC731" s="2">
        <v>66556000</v>
      </c>
      <c r="AD731" s="2" t="s">
        <v>0</v>
      </c>
      <c r="AE731" s="2">
        <v>78747722.379999995</v>
      </c>
      <c r="AF731" s="2">
        <v>78747722.379999995</v>
      </c>
      <c r="AG731">
        <v>0.84511320000000001</v>
      </c>
      <c r="AH731" s="18"/>
      <c r="AI731" t="s">
        <v>88</v>
      </c>
      <c r="AJ731" t="s">
        <v>89</v>
      </c>
      <c r="AN731" s="18"/>
      <c r="AQ731" s="18"/>
      <c r="AR731" s="18"/>
      <c r="AS731" s="2"/>
      <c r="AT731" t="s">
        <v>90</v>
      </c>
      <c r="AU731" t="s">
        <v>91</v>
      </c>
      <c r="AV731" t="s">
        <v>90</v>
      </c>
      <c r="AW731" s="18">
        <v>0.82918000000000003</v>
      </c>
      <c r="AX731" s="13">
        <v>1</v>
      </c>
      <c r="AY731" s="11"/>
    </row>
    <row r="732" spans="1:51" hidden="1" x14ac:dyDescent="0.35">
      <c r="A732" s="14" t="str">
        <f>MatriceN[[#This Row],[ifrs_qualification]]&amp;"_"&amp;MatriceN[[#This Row],[underlying_nature]]</f>
        <v>ND_OTHER</v>
      </c>
      <c r="B732" s="17" t="s">
        <v>113</v>
      </c>
      <c r="C732" s="17">
        <v>5472081</v>
      </c>
      <c r="D732" s="17" t="s">
        <v>79</v>
      </c>
      <c r="E732" s="17" t="s">
        <v>185</v>
      </c>
      <c r="F732" s="17">
        <v>0</v>
      </c>
      <c r="G732" s="17">
        <v>1315.47</v>
      </c>
      <c r="H732" s="17">
        <v>0</v>
      </c>
      <c r="I732" s="17">
        <v>0</v>
      </c>
      <c r="J732" s="17">
        <v>0</v>
      </c>
      <c r="K732" s="10"/>
      <c r="L732" s="10"/>
      <c r="M732">
        <v>9300</v>
      </c>
      <c r="N732" t="s">
        <v>1</v>
      </c>
      <c r="O732" t="s">
        <v>81</v>
      </c>
      <c r="P732" t="s">
        <v>82</v>
      </c>
      <c r="Q732">
        <v>5472081</v>
      </c>
      <c r="R732" t="s">
        <v>136</v>
      </c>
      <c r="S732" t="s">
        <v>137</v>
      </c>
      <c r="T732" t="s">
        <v>85</v>
      </c>
      <c r="U732" t="s">
        <v>170</v>
      </c>
      <c r="W732" t="s">
        <v>171</v>
      </c>
      <c r="X732" s="7">
        <v>45461</v>
      </c>
      <c r="Y732" s="7">
        <v>45464</v>
      </c>
      <c r="Z732" s="7">
        <v>45464</v>
      </c>
      <c r="AA732" t="s">
        <v>18</v>
      </c>
      <c r="AB732" s="2">
        <v>612259.31000000006</v>
      </c>
      <c r="AC732" s="2">
        <v>612259.31000000006</v>
      </c>
      <c r="AD732" s="2" t="s">
        <v>0</v>
      </c>
      <c r="AE732" s="2">
        <v>571506.34</v>
      </c>
      <c r="AF732" s="2">
        <v>571506.34</v>
      </c>
      <c r="AG732">
        <v>1.0712600000000001</v>
      </c>
      <c r="AH732" s="18"/>
      <c r="AI732" t="s">
        <v>88</v>
      </c>
      <c r="AJ732" t="s">
        <v>89</v>
      </c>
      <c r="AN732" s="18"/>
      <c r="AQ732" s="18"/>
      <c r="AR732" s="18"/>
      <c r="AS732" s="2"/>
      <c r="AT732" t="s">
        <v>90</v>
      </c>
      <c r="AU732" t="s">
        <v>91</v>
      </c>
      <c r="AV732" t="s">
        <v>90</v>
      </c>
      <c r="AW732" s="18">
        <v>1.0388999999999999</v>
      </c>
      <c r="AX732" s="13">
        <v>0</v>
      </c>
      <c r="AY732" s="11"/>
    </row>
    <row r="733" spans="1:51" hidden="1" x14ac:dyDescent="0.35">
      <c r="A733" s="14" t="str">
        <f>MatriceN[[#This Row],[ifrs_qualification]]&amp;"_"&amp;MatriceN[[#This Row],[underlying_nature]]</f>
        <v>ND_OTHER</v>
      </c>
      <c r="B733" s="17" t="s">
        <v>113</v>
      </c>
      <c r="C733" s="17">
        <v>5472082</v>
      </c>
      <c r="D733" s="17" t="s">
        <v>79</v>
      </c>
      <c r="E733" s="17" t="s">
        <v>185</v>
      </c>
      <c r="F733" s="17">
        <v>0</v>
      </c>
      <c r="G733" s="17">
        <v>-2369.87</v>
      </c>
      <c r="H733" s="17">
        <v>0</v>
      </c>
      <c r="I733" s="17">
        <v>0</v>
      </c>
      <c r="J733" s="17">
        <v>0</v>
      </c>
      <c r="K733" s="10"/>
      <c r="L733" s="10"/>
      <c r="M733">
        <v>9300</v>
      </c>
      <c r="N733" t="s">
        <v>1</v>
      </c>
      <c r="O733" t="s">
        <v>81</v>
      </c>
      <c r="P733" t="s">
        <v>82</v>
      </c>
      <c r="Q733">
        <v>5472082</v>
      </c>
      <c r="R733" t="s">
        <v>136</v>
      </c>
      <c r="S733" t="s">
        <v>84</v>
      </c>
      <c r="T733" t="s">
        <v>85</v>
      </c>
      <c r="U733" t="s">
        <v>100</v>
      </c>
      <c r="W733" t="s">
        <v>4</v>
      </c>
      <c r="X733" s="7">
        <v>45461</v>
      </c>
      <c r="Y733" s="7">
        <v>45464</v>
      </c>
      <c r="Z733" s="7">
        <v>45464</v>
      </c>
      <c r="AA733" t="s">
        <v>0</v>
      </c>
      <c r="AB733" s="2">
        <v>570451.76</v>
      </c>
      <c r="AC733" s="2">
        <v>570451.76</v>
      </c>
      <c r="AD733" s="2" t="s">
        <v>18</v>
      </c>
      <c r="AE733" s="2">
        <v>612259.31000000006</v>
      </c>
      <c r="AF733" s="2">
        <v>612259.31000000006</v>
      </c>
      <c r="AG733">
        <v>1.07324</v>
      </c>
      <c r="AH733" s="18"/>
      <c r="AI733" t="s">
        <v>88</v>
      </c>
      <c r="AJ733" t="s">
        <v>89</v>
      </c>
      <c r="AN733" s="18"/>
      <c r="AQ733" s="18"/>
      <c r="AR733" s="18"/>
      <c r="AS733" s="2"/>
      <c r="AT733" t="s">
        <v>90</v>
      </c>
      <c r="AU733" t="s">
        <v>91</v>
      </c>
      <c r="AV733" t="s">
        <v>90</v>
      </c>
      <c r="AW733" s="18">
        <v>1.0388999999999999</v>
      </c>
      <c r="AX733" s="13">
        <v>0</v>
      </c>
      <c r="AY733" s="11"/>
    </row>
    <row r="734" spans="1:51" hidden="1" x14ac:dyDescent="0.35">
      <c r="A734" s="14" t="str">
        <f>MatriceN[[#This Row],[ifrs_qualification]]&amp;"_"&amp;MatriceN[[#This Row],[underlying_nature]]</f>
        <v>ND_FINANCING</v>
      </c>
      <c r="B734" s="17" t="s">
        <v>113</v>
      </c>
      <c r="C734" s="17">
        <v>5472139</v>
      </c>
      <c r="D734" s="17" t="s">
        <v>79</v>
      </c>
      <c r="E734" s="17" t="s">
        <v>167</v>
      </c>
      <c r="F734" s="17">
        <v>0</v>
      </c>
      <c r="G734" s="17">
        <v>3396563.77</v>
      </c>
      <c r="H734" s="17">
        <v>0</v>
      </c>
      <c r="I734" s="17">
        <v>0</v>
      </c>
      <c r="J734" s="17">
        <v>0</v>
      </c>
      <c r="K734" s="10"/>
      <c r="L734" s="10"/>
      <c r="M734">
        <v>9300</v>
      </c>
      <c r="N734" t="s">
        <v>1</v>
      </c>
      <c r="O734" t="s">
        <v>81</v>
      </c>
      <c r="P734" t="s">
        <v>82</v>
      </c>
      <c r="Q734">
        <v>5472139</v>
      </c>
      <c r="R734" t="s">
        <v>115</v>
      </c>
      <c r="S734" t="s">
        <v>95</v>
      </c>
      <c r="T734" t="s">
        <v>85</v>
      </c>
      <c r="U734" t="s">
        <v>104</v>
      </c>
      <c r="W734" t="s">
        <v>11</v>
      </c>
      <c r="X734" s="7">
        <v>45461</v>
      </c>
      <c r="Y734" s="7">
        <v>45463</v>
      </c>
      <c r="Z734" s="7">
        <v>45553</v>
      </c>
      <c r="AA734" t="s">
        <v>0</v>
      </c>
      <c r="AB734" s="2">
        <v>92777167.609999999</v>
      </c>
      <c r="AC734" s="2">
        <v>92777167.609999999</v>
      </c>
      <c r="AD734" s="2" t="s">
        <v>18</v>
      </c>
      <c r="AE734" s="2">
        <v>100000000</v>
      </c>
      <c r="AF734" s="2">
        <v>100000000</v>
      </c>
      <c r="AG734">
        <v>1.07325</v>
      </c>
      <c r="AH734" s="18"/>
      <c r="AI734" t="s">
        <v>88</v>
      </c>
      <c r="AJ734" t="s">
        <v>89</v>
      </c>
      <c r="AN734" s="18"/>
      <c r="AQ734" s="18"/>
      <c r="AR734" s="18"/>
      <c r="AS734" s="2"/>
      <c r="AT734" t="s">
        <v>90</v>
      </c>
      <c r="AU734" t="s">
        <v>91</v>
      </c>
      <c r="AV734" t="s">
        <v>90</v>
      </c>
      <c r="AW734" s="18">
        <v>1.0388999999999999</v>
      </c>
      <c r="AX734" s="13">
        <v>1</v>
      </c>
      <c r="AY734" s="11"/>
    </row>
    <row r="735" spans="1:51" hidden="1" x14ac:dyDescent="0.35">
      <c r="A735" s="14" t="str">
        <f>MatriceN[[#This Row],[ifrs_qualification]]&amp;"_"&amp;MatriceN[[#This Row],[underlying_nature]]</f>
        <v>ND_FINANCING</v>
      </c>
      <c r="B735" s="17" t="s">
        <v>113</v>
      </c>
      <c r="C735" s="17">
        <v>5472152</v>
      </c>
      <c r="D735" s="17" t="s">
        <v>79</v>
      </c>
      <c r="E735" s="17" t="s">
        <v>167</v>
      </c>
      <c r="F735" s="17">
        <v>0</v>
      </c>
      <c r="G735" s="17">
        <v>540292.91999999993</v>
      </c>
      <c r="H735" s="17">
        <v>0</v>
      </c>
      <c r="I735" s="17">
        <v>0</v>
      </c>
      <c r="J735" s="17">
        <v>0</v>
      </c>
      <c r="K735" s="10"/>
      <c r="L735" s="10"/>
      <c r="M735">
        <v>9300</v>
      </c>
      <c r="N735" t="s">
        <v>1</v>
      </c>
      <c r="O735" t="s">
        <v>81</v>
      </c>
      <c r="P735" t="s">
        <v>82</v>
      </c>
      <c r="Q735">
        <v>5472152</v>
      </c>
      <c r="R735" t="s">
        <v>115</v>
      </c>
      <c r="S735" t="s">
        <v>95</v>
      </c>
      <c r="T735" t="s">
        <v>85</v>
      </c>
      <c r="U735" t="s">
        <v>168</v>
      </c>
      <c r="W735" t="s">
        <v>3</v>
      </c>
      <c r="X735" s="7">
        <v>45461</v>
      </c>
      <c r="Y735" s="7">
        <v>45463</v>
      </c>
      <c r="Z735" s="7">
        <v>45491</v>
      </c>
      <c r="AA735" t="s">
        <v>0</v>
      </c>
      <c r="AB735" s="2">
        <v>27885705.789999999</v>
      </c>
      <c r="AC735" s="2">
        <v>27885705.789999999</v>
      </c>
      <c r="AD735" s="2" t="s">
        <v>18</v>
      </c>
      <c r="AE735" s="2">
        <v>30000000</v>
      </c>
      <c r="AF735" s="2">
        <v>30000000</v>
      </c>
      <c r="AG735">
        <v>1.0744100000000001</v>
      </c>
      <c r="AH735" s="18"/>
      <c r="AI735" t="s">
        <v>88</v>
      </c>
      <c r="AJ735" t="s">
        <v>89</v>
      </c>
      <c r="AN735" s="18"/>
      <c r="AQ735" s="18"/>
      <c r="AR735" s="18"/>
      <c r="AS735" s="2"/>
      <c r="AT735" t="s">
        <v>90</v>
      </c>
      <c r="AU735" t="s">
        <v>91</v>
      </c>
      <c r="AV735" t="s">
        <v>90</v>
      </c>
      <c r="AW735" s="18">
        <v>1.0388999999999999</v>
      </c>
      <c r="AX735" s="13">
        <v>1</v>
      </c>
      <c r="AY735" s="11"/>
    </row>
    <row r="736" spans="1:51" hidden="1" x14ac:dyDescent="0.35">
      <c r="A736" s="14" t="str">
        <f>MatriceN[[#This Row],[ifrs_qualification]]&amp;"_"&amp;MatriceN[[#This Row],[underlying_nature]]</f>
        <v>ND_OTHER</v>
      </c>
      <c r="B736" s="17" t="s">
        <v>113</v>
      </c>
      <c r="C736" s="17">
        <v>5473417</v>
      </c>
      <c r="D736" s="17" t="s">
        <v>79</v>
      </c>
      <c r="E736" s="17" t="s">
        <v>127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0"/>
      <c r="L736" s="10"/>
      <c r="M736">
        <v>9300</v>
      </c>
      <c r="N736" t="s">
        <v>1</v>
      </c>
      <c r="O736" t="s">
        <v>81</v>
      </c>
      <c r="P736" t="s">
        <v>82</v>
      </c>
      <c r="Q736">
        <v>5473417</v>
      </c>
      <c r="R736" t="s">
        <v>136</v>
      </c>
      <c r="S736" t="s">
        <v>179</v>
      </c>
      <c r="T736" t="s">
        <v>85</v>
      </c>
      <c r="U736" t="s">
        <v>86</v>
      </c>
      <c r="W736" t="s">
        <v>87</v>
      </c>
      <c r="X736" s="7">
        <v>45462</v>
      </c>
      <c r="Y736" s="7">
        <v>45461</v>
      </c>
      <c r="Z736" s="7">
        <v>45463</v>
      </c>
      <c r="AA736" t="s">
        <v>18</v>
      </c>
      <c r="AB736" s="2">
        <v>20675413.23</v>
      </c>
      <c r="AC736" s="2">
        <v>20675413.23</v>
      </c>
      <c r="AD736" s="2" t="s">
        <v>155</v>
      </c>
      <c r="AE736" s="2">
        <v>55616861600</v>
      </c>
      <c r="AF736" s="2">
        <v>55616861600</v>
      </c>
      <c r="AG736">
        <v>2619.88</v>
      </c>
      <c r="AH736" s="18"/>
      <c r="AI736" t="s">
        <v>88</v>
      </c>
      <c r="AJ736" t="s">
        <v>89</v>
      </c>
      <c r="AN736" s="18"/>
      <c r="AQ736" s="18"/>
      <c r="AR736" s="18"/>
      <c r="AS736" s="2"/>
      <c r="AT736" t="s">
        <v>90</v>
      </c>
      <c r="AU736" t="s">
        <v>91</v>
      </c>
      <c r="AV736" t="s">
        <v>90</v>
      </c>
      <c r="AW736" s="18">
        <v>2500.491</v>
      </c>
      <c r="AX736" s="13">
        <v>1</v>
      </c>
      <c r="AY736" s="11"/>
    </row>
    <row r="737" spans="1:51" hidden="1" x14ac:dyDescent="0.35">
      <c r="A737" s="14" t="str">
        <f>MatriceN[[#This Row],[ifrs_qualification]]&amp;"_"&amp;MatriceN[[#This Row],[underlying_nature]]</f>
        <v>ND_OTHER</v>
      </c>
      <c r="B737" s="17" t="s">
        <v>113</v>
      </c>
      <c r="C737" s="17">
        <v>5473420</v>
      </c>
      <c r="D737" s="17" t="s">
        <v>79</v>
      </c>
      <c r="E737" s="17" t="s">
        <v>127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0"/>
      <c r="L737" s="10"/>
      <c r="M737">
        <v>9300</v>
      </c>
      <c r="N737" t="s">
        <v>1</v>
      </c>
      <c r="O737" t="s">
        <v>81</v>
      </c>
      <c r="P737" t="s">
        <v>82</v>
      </c>
      <c r="Q737">
        <v>5473420</v>
      </c>
      <c r="R737" t="s">
        <v>136</v>
      </c>
      <c r="S737" t="s">
        <v>180</v>
      </c>
      <c r="T737" t="s">
        <v>85</v>
      </c>
      <c r="U737" t="s">
        <v>86</v>
      </c>
      <c r="W737" t="s">
        <v>87</v>
      </c>
      <c r="X737" s="7">
        <v>45462</v>
      </c>
      <c r="Y737" s="7">
        <v>45461</v>
      </c>
      <c r="Z737" s="7">
        <v>45463</v>
      </c>
      <c r="AA737" t="s">
        <v>155</v>
      </c>
      <c r="AB737" s="2">
        <v>55616861600</v>
      </c>
      <c r="AC737" s="2">
        <v>55616861600</v>
      </c>
      <c r="AD737" s="2" t="s">
        <v>18</v>
      </c>
      <c r="AE737" s="2">
        <v>21187375.850000001</v>
      </c>
      <c r="AF737" s="2">
        <v>21187375.850000001</v>
      </c>
      <c r="AG737">
        <v>2619.88</v>
      </c>
      <c r="AH737" s="18"/>
      <c r="AI737" t="s">
        <v>88</v>
      </c>
      <c r="AJ737" t="s">
        <v>89</v>
      </c>
      <c r="AN737" s="18"/>
      <c r="AQ737" s="18"/>
      <c r="AR737" s="18"/>
      <c r="AS737" s="2"/>
      <c r="AT737" t="s">
        <v>90</v>
      </c>
      <c r="AU737" t="s">
        <v>91</v>
      </c>
      <c r="AV737" t="s">
        <v>90</v>
      </c>
      <c r="AW737" s="18">
        <v>2500.491</v>
      </c>
      <c r="AX737" s="13">
        <v>1</v>
      </c>
      <c r="AY737" s="11"/>
    </row>
    <row r="738" spans="1:51" hidden="1" x14ac:dyDescent="0.35">
      <c r="A738" s="14" t="str">
        <f>MatriceN[[#This Row],[ifrs_qualification]]&amp;"_"&amp;MatriceN[[#This Row],[underlying_nature]]</f>
        <v>ND_OTHER</v>
      </c>
      <c r="B738" s="17" t="s">
        <v>113</v>
      </c>
      <c r="C738" s="17">
        <v>5473423</v>
      </c>
      <c r="D738" s="17" t="s">
        <v>79</v>
      </c>
      <c r="E738" s="17" t="s">
        <v>127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0"/>
      <c r="L738" s="10"/>
      <c r="M738">
        <v>9300</v>
      </c>
      <c r="N738" t="s">
        <v>1</v>
      </c>
      <c r="O738" t="s">
        <v>81</v>
      </c>
      <c r="P738" t="s">
        <v>82</v>
      </c>
      <c r="Q738">
        <v>5473423</v>
      </c>
      <c r="R738" t="s">
        <v>136</v>
      </c>
      <c r="S738" t="s">
        <v>180</v>
      </c>
      <c r="T738" t="s">
        <v>116</v>
      </c>
      <c r="U738" t="s">
        <v>157</v>
      </c>
      <c r="V738" t="s">
        <v>158</v>
      </c>
      <c r="W738" t="s">
        <v>22</v>
      </c>
      <c r="X738" s="7">
        <v>45462</v>
      </c>
      <c r="Y738" s="7">
        <v>45461</v>
      </c>
      <c r="Z738" s="7">
        <v>45463</v>
      </c>
      <c r="AA738" t="s">
        <v>155</v>
      </c>
      <c r="AB738" s="2">
        <v>55616861600</v>
      </c>
      <c r="AC738" s="2">
        <v>55616861600</v>
      </c>
      <c r="AD738" s="2" t="s">
        <v>18</v>
      </c>
      <c r="AE738" s="2">
        <v>20675413.23</v>
      </c>
      <c r="AF738" s="2">
        <v>20675413.23</v>
      </c>
      <c r="AG738">
        <v>2619.88</v>
      </c>
      <c r="AH738" s="18"/>
      <c r="AI738" t="s">
        <v>88</v>
      </c>
      <c r="AJ738" t="s">
        <v>89</v>
      </c>
      <c r="AN738" s="18"/>
      <c r="AQ738" s="18"/>
      <c r="AR738" s="18"/>
      <c r="AS738" s="2"/>
      <c r="AT738" t="s">
        <v>90</v>
      </c>
      <c r="AU738" t="s">
        <v>91</v>
      </c>
      <c r="AV738" t="s">
        <v>90</v>
      </c>
      <c r="AW738" s="18">
        <v>2500.491</v>
      </c>
      <c r="AX738" s="13">
        <v>1</v>
      </c>
      <c r="AY738" s="11"/>
    </row>
    <row r="739" spans="1:51" hidden="1" x14ac:dyDescent="0.35">
      <c r="A739" s="14" t="str">
        <f>MatriceN[[#This Row],[ifrs_qualification]]&amp;"_"&amp;MatriceN[[#This Row],[underlying_nature]]</f>
        <v>ND_OTHER</v>
      </c>
      <c r="B739" s="17" t="s">
        <v>113</v>
      </c>
      <c r="C739" s="17">
        <v>5473425</v>
      </c>
      <c r="D739" s="17" t="s">
        <v>79</v>
      </c>
      <c r="E739" s="17" t="s">
        <v>127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0"/>
      <c r="L739" s="10"/>
      <c r="M739">
        <v>9300</v>
      </c>
      <c r="N739" t="s">
        <v>1</v>
      </c>
      <c r="O739" t="s">
        <v>81</v>
      </c>
      <c r="P739" t="s">
        <v>82</v>
      </c>
      <c r="Q739">
        <v>5473425</v>
      </c>
      <c r="R739" t="s">
        <v>136</v>
      </c>
      <c r="S739" t="s">
        <v>179</v>
      </c>
      <c r="T739" t="s">
        <v>116</v>
      </c>
      <c r="U739" t="s">
        <v>157</v>
      </c>
      <c r="V739" t="s">
        <v>158</v>
      </c>
      <c r="W739" t="s">
        <v>22</v>
      </c>
      <c r="X739" s="7">
        <v>45462</v>
      </c>
      <c r="Y739" s="7">
        <v>45461</v>
      </c>
      <c r="Z739" s="7">
        <v>45463</v>
      </c>
      <c r="AA739" t="s">
        <v>18</v>
      </c>
      <c r="AB739" s="2">
        <v>21187375.850000001</v>
      </c>
      <c r="AC739" s="2">
        <v>21187375.850000001</v>
      </c>
      <c r="AD739" s="2" t="s">
        <v>155</v>
      </c>
      <c r="AE739" s="2">
        <v>55616861600</v>
      </c>
      <c r="AF739" s="2">
        <v>55616861600</v>
      </c>
      <c r="AG739">
        <v>2619.88</v>
      </c>
      <c r="AH739" s="18"/>
      <c r="AI739" t="s">
        <v>88</v>
      </c>
      <c r="AJ739" t="s">
        <v>89</v>
      </c>
      <c r="AN739" s="18"/>
      <c r="AQ739" s="18"/>
      <c r="AR739" s="18"/>
      <c r="AS739" s="2"/>
      <c r="AT739" t="s">
        <v>90</v>
      </c>
      <c r="AU739" t="s">
        <v>91</v>
      </c>
      <c r="AV739" t="s">
        <v>90</v>
      </c>
      <c r="AW739" s="18">
        <v>2500.491</v>
      </c>
      <c r="AX739" s="13">
        <v>1</v>
      </c>
      <c r="AY739" s="11"/>
    </row>
    <row r="740" spans="1:51" hidden="1" x14ac:dyDescent="0.35">
      <c r="A740" s="14" t="str">
        <f>MatriceN[[#This Row],[ifrs_qualification]]&amp;"_"&amp;MatriceN[[#This Row],[underlying_nature]]</f>
        <v>ND_TRANSLAT</v>
      </c>
      <c r="B740" s="17" t="s">
        <v>146</v>
      </c>
      <c r="C740" s="17">
        <v>5473480</v>
      </c>
      <c r="D740" s="17" t="s">
        <v>79</v>
      </c>
      <c r="E740" s="17" t="s">
        <v>80</v>
      </c>
      <c r="F740" s="17">
        <v>0</v>
      </c>
      <c r="G740" s="17">
        <v>-399222.98</v>
      </c>
      <c r="H740" s="17">
        <v>0</v>
      </c>
      <c r="I740" s="17">
        <v>0</v>
      </c>
      <c r="J740" s="17">
        <v>0</v>
      </c>
      <c r="K740" s="10"/>
      <c r="L740" s="10"/>
      <c r="M740">
        <v>9300</v>
      </c>
      <c r="N740" t="s">
        <v>1</v>
      </c>
      <c r="O740" t="s">
        <v>81</v>
      </c>
      <c r="P740" t="s">
        <v>82</v>
      </c>
      <c r="Q740">
        <v>5473480</v>
      </c>
      <c r="R740" t="s">
        <v>147</v>
      </c>
      <c r="S740" t="s">
        <v>93</v>
      </c>
      <c r="T740" t="s">
        <v>85</v>
      </c>
      <c r="U740" t="s">
        <v>168</v>
      </c>
      <c r="W740" t="s">
        <v>3</v>
      </c>
      <c r="X740" s="7">
        <v>45462</v>
      </c>
      <c r="Y740" s="7">
        <v>45464</v>
      </c>
      <c r="Z740" s="7">
        <v>45558</v>
      </c>
      <c r="AA740" t="s">
        <v>18</v>
      </c>
      <c r="AB740" s="2">
        <v>100000000</v>
      </c>
      <c r="AC740" s="2">
        <v>100000000</v>
      </c>
      <c r="AD740" s="2" t="s">
        <v>0</v>
      </c>
      <c r="AE740" s="2">
        <v>92748392.719999999</v>
      </c>
      <c r="AF740" s="2">
        <v>92748392.719999999</v>
      </c>
      <c r="AG740">
        <v>1.07338</v>
      </c>
      <c r="AH740" s="18"/>
      <c r="AI740" t="s">
        <v>88</v>
      </c>
      <c r="AJ740" t="s">
        <v>89</v>
      </c>
      <c r="AN740" s="18"/>
      <c r="AQ740" s="18"/>
      <c r="AR740" s="18"/>
      <c r="AS740" s="2"/>
      <c r="AT740" t="s">
        <v>90</v>
      </c>
      <c r="AU740" t="s">
        <v>91</v>
      </c>
      <c r="AV740" t="s">
        <v>151</v>
      </c>
      <c r="AW740" s="18">
        <v>1.0388999999999999</v>
      </c>
      <c r="AX740" s="13">
        <v>1</v>
      </c>
      <c r="AY740" s="11"/>
    </row>
    <row r="741" spans="1:51" hidden="1" x14ac:dyDescent="0.35">
      <c r="A741" s="14" t="str">
        <f>MatriceN[[#This Row],[ifrs_qualification]]&amp;"_"&amp;MatriceN[[#This Row],[underlying_nature]]</f>
        <v>ND_TRANSLAT</v>
      </c>
      <c r="B741" s="17" t="s">
        <v>146</v>
      </c>
      <c r="C741" s="17">
        <v>5473481</v>
      </c>
      <c r="D741" s="17" t="s">
        <v>79</v>
      </c>
      <c r="E741" s="17" t="s">
        <v>80</v>
      </c>
      <c r="F741" s="17">
        <v>0</v>
      </c>
      <c r="G741" s="17">
        <v>-298201.96999999997</v>
      </c>
      <c r="H741" s="17">
        <v>0</v>
      </c>
      <c r="I741" s="17">
        <v>0</v>
      </c>
      <c r="J741" s="17">
        <v>0</v>
      </c>
      <c r="K741" s="10"/>
      <c r="L741" s="10"/>
      <c r="M741">
        <v>9300</v>
      </c>
      <c r="N741" t="s">
        <v>1</v>
      </c>
      <c r="O741" t="s">
        <v>81</v>
      </c>
      <c r="P741" t="s">
        <v>82</v>
      </c>
      <c r="Q741">
        <v>5473481</v>
      </c>
      <c r="R741" t="s">
        <v>147</v>
      </c>
      <c r="S741" t="s">
        <v>93</v>
      </c>
      <c r="T741" t="s">
        <v>85</v>
      </c>
      <c r="U741" t="s">
        <v>106</v>
      </c>
      <c r="W741" t="s">
        <v>107</v>
      </c>
      <c r="X741" s="7">
        <v>45462</v>
      </c>
      <c r="Y741" s="7">
        <v>45464</v>
      </c>
      <c r="Z741" s="7">
        <v>45558</v>
      </c>
      <c r="AA741" t="s">
        <v>18</v>
      </c>
      <c r="AB741" s="2">
        <v>75850000</v>
      </c>
      <c r="AC741" s="2">
        <v>75850000</v>
      </c>
      <c r="AD741" s="2" t="s">
        <v>0</v>
      </c>
      <c r="AE741" s="2">
        <v>70354223.540000007</v>
      </c>
      <c r="AF741" s="2">
        <v>70354223.540000007</v>
      </c>
      <c r="AG741">
        <v>1.07331</v>
      </c>
      <c r="AH741" s="18"/>
      <c r="AI741" t="s">
        <v>88</v>
      </c>
      <c r="AJ741" t="s">
        <v>89</v>
      </c>
      <c r="AN741" s="18"/>
      <c r="AQ741" s="18"/>
      <c r="AR741" s="18"/>
      <c r="AS741" s="2"/>
      <c r="AT741" t="s">
        <v>90</v>
      </c>
      <c r="AU741" t="s">
        <v>91</v>
      </c>
      <c r="AV741" t="s">
        <v>151</v>
      </c>
      <c r="AW741" s="18">
        <v>1.0388999999999999</v>
      </c>
      <c r="AX741" s="13">
        <v>1</v>
      </c>
      <c r="AY741" s="11"/>
    </row>
    <row r="742" spans="1:51" hidden="1" x14ac:dyDescent="0.35">
      <c r="A742" s="14" t="str">
        <f>MatriceN[[#This Row],[ifrs_qualification]]&amp;"_"&amp;MatriceN[[#This Row],[underlying_nature]]</f>
        <v>ND_FINANCING</v>
      </c>
      <c r="B742" s="17" t="s">
        <v>113</v>
      </c>
      <c r="C742" s="17">
        <v>5473519</v>
      </c>
      <c r="D742" s="17" t="s">
        <v>79</v>
      </c>
      <c r="E742" s="17" t="s">
        <v>114</v>
      </c>
      <c r="F742" s="17">
        <v>0</v>
      </c>
      <c r="G742" s="17">
        <v>-58634.270000000004</v>
      </c>
      <c r="H742" s="17">
        <v>0</v>
      </c>
      <c r="I742" s="17">
        <v>0</v>
      </c>
      <c r="J742" s="17">
        <v>0</v>
      </c>
      <c r="K742" s="10"/>
      <c r="L742" s="10"/>
      <c r="M742">
        <v>9300</v>
      </c>
      <c r="N742" t="s">
        <v>1</v>
      </c>
      <c r="O742" t="s">
        <v>81</v>
      </c>
      <c r="P742" t="s">
        <v>82</v>
      </c>
      <c r="Q742">
        <v>5473519</v>
      </c>
      <c r="R742" t="s">
        <v>115</v>
      </c>
      <c r="S742" t="s">
        <v>93</v>
      </c>
      <c r="T742" t="s">
        <v>116</v>
      </c>
      <c r="U742" t="s">
        <v>117</v>
      </c>
      <c r="V742" t="s">
        <v>118</v>
      </c>
      <c r="W742">
        <v>8101</v>
      </c>
      <c r="X742" s="7">
        <v>45462</v>
      </c>
      <c r="Y742" s="7">
        <v>45462</v>
      </c>
      <c r="Z742" s="7">
        <v>45463</v>
      </c>
      <c r="AA742" t="s">
        <v>24</v>
      </c>
      <c r="AB742" s="2">
        <v>72156000</v>
      </c>
      <c r="AC742" s="2">
        <v>72156000</v>
      </c>
      <c r="AD742" s="2" t="s">
        <v>0</v>
      </c>
      <c r="AE742" s="2">
        <v>85544886.879999995</v>
      </c>
      <c r="AF742" s="2">
        <v>85544886.879999995</v>
      </c>
      <c r="AG742">
        <v>0.8434547</v>
      </c>
      <c r="AH742" s="18"/>
      <c r="AI742" t="s">
        <v>88</v>
      </c>
      <c r="AJ742" t="s">
        <v>89</v>
      </c>
      <c r="AN742" s="18"/>
      <c r="AQ742" s="18"/>
      <c r="AR742" s="18"/>
      <c r="AS742" s="2"/>
      <c r="AT742" t="s">
        <v>90</v>
      </c>
      <c r="AU742" t="s">
        <v>91</v>
      </c>
      <c r="AV742" t="s">
        <v>90</v>
      </c>
      <c r="AW742" s="18">
        <v>0.82918000000000003</v>
      </c>
      <c r="AX742" s="13">
        <v>1</v>
      </c>
      <c r="AY742" s="11"/>
    </row>
    <row r="743" spans="1:51" hidden="1" x14ac:dyDescent="0.35">
      <c r="A743" s="14" t="str">
        <f>MatriceN[[#This Row],[ifrs_qualification]]&amp;"_"&amp;MatriceN[[#This Row],[underlying_nature]]</f>
        <v>ND_OTHER</v>
      </c>
      <c r="B743" s="17" t="s">
        <v>113</v>
      </c>
      <c r="C743" s="17">
        <v>5473695</v>
      </c>
      <c r="D743" s="17" t="s">
        <v>79</v>
      </c>
      <c r="E743" s="17" t="s">
        <v>127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0"/>
      <c r="L743" s="10"/>
      <c r="M743">
        <v>9300</v>
      </c>
      <c r="N743" t="s">
        <v>1</v>
      </c>
      <c r="O743" t="s">
        <v>81</v>
      </c>
      <c r="P743" t="s">
        <v>82</v>
      </c>
      <c r="Q743">
        <v>5473695</v>
      </c>
      <c r="R743" t="s">
        <v>136</v>
      </c>
      <c r="S743" t="s">
        <v>156</v>
      </c>
      <c r="T743" t="s">
        <v>85</v>
      </c>
      <c r="U743" t="s">
        <v>86</v>
      </c>
      <c r="W743" t="s">
        <v>87</v>
      </c>
      <c r="X743" s="7">
        <v>45462</v>
      </c>
      <c r="Y743" s="7">
        <v>45467</v>
      </c>
      <c r="Z743" s="7">
        <v>45471</v>
      </c>
      <c r="AA743" t="s">
        <v>18</v>
      </c>
      <c r="AB743" s="2">
        <v>22298284.32</v>
      </c>
      <c r="AC743" s="2">
        <v>22298284.32</v>
      </c>
      <c r="AD743" s="2" t="s">
        <v>155</v>
      </c>
      <c r="AE743" s="2">
        <v>58622189483</v>
      </c>
      <c r="AF743" s="2">
        <v>58622189483</v>
      </c>
      <c r="AG743">
        <v>2629</v>
      </c>
      <c r="AH743" s="18"/>
      <c r="AI743" t="s">
        <v>88</v>
      </c>
      <c r="AJ743" t="s">
        <v>89</v>
      </c>
      <c r="AN743" s="18"/>
      <c r="AQ743" s="18"/>
      <c r="AR743" s="18"/>
      <c r="AS743" s="2"/>
      <c r="AT743" t="s">
        <v>90</v>
      </c>
      <c r="AU743" t="s">
        <v>91</v>
      </c>
      <c r="AV743" t="s">
        <v>90</v>
      </c>
      <c r="AW743" s="18">
        <v>2500.491</v>
      </c>
      <c r="AX743" s="13">
        <v>1</v>
      </c>
      <c r="AY743" s="11"/>
    </row>
    <row r="744" spans="1:51" hidden="1" x14ac:dyDescent="0.35">
      <c r="A744" s="14" t="str">
        <f>MatriceN[[#This Row],[ifrs_qualification]]&amp;"_"&amp;MatriceN[[#This Row],[underlying_nature]]</f>
        <v>ND_OTHER</v>
      </c>
      <c r="B744" s="17" t="s">
        <v>113</v>
      </c>
      <c r="C744" s="17">
        <v>5473696</v>
      </c>
      <c r="D744" s="17" t="s">
        <v>79</v>
      </c>
      <c r="E744" s="17" t="s">
        <v>127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0"/>
      <c r="L744" s="10"/>
      <c r="M744">
        <v>9300</v>
      </c>
      <c r="N744" t="s">
        <v>1</v>
      </c>
      <c r="O744" t="s">
        <v>81</v>
      </c>
      <c r="P744" t="s">
        <v>82</v>
      </c>
      <c r="Q744">
        <v>5473696</v>
      </c>
      <c r="R744" t="s">
        <v>136</v>
      </c>
      <c r="S744" t="s">
        <v>154</v>
      </c>
      <c r="T744" t="s">
        <v>116</v>
      </c>
      <c r="U744" t="s">
        <v>157</v>
      </c>
      <c r="V744" t="s">
        <v>158</v>
      </c>
      <c r="W744" t="s">
        <v>22</v>
      </c>
      <c r="X744" s="7">
        <v>45462</v>
      </c>
      <c r="Y744" s="7">
        <v>45467</v>
      </c>
      <c r="Z744" s="7">
        <v>45471</v>
      </c>
      <c r="AA744" t="s">
        <v>155</v>
      </c>
      <c r="AB744" s="2">
        <v>58622189483</v>
      </c>
      <c r="AC744" s="2">
        <v>58622189483</v>
      </c>
      <c r="AD744" s="2" t="s">
        <v>18</v>
      </c>
      <c r="AE744" s="2">
        <v>22298284.32</v>
      </c>
      <c r="AF744" s="2">
        <v>22298284.32</v>
      </c>
      <c r="AG744">
        <v>2629</v>
      </c>
      <c r="AH744" s="18"/>
      <c r="AI744" t="s">
        <v>88</v>
      </c>
      <c r="AJ744" t="s">
        <v>89</v>
      </c>
      <c r="AN744" s="18"/>
      <c r="AQ744" s="18"/>
      <c r="AR744" s="18"/>
      <c r="AS744" s="2"/>
      <c r="AT744" t="s">
        <v>90</v>
      </c>
      <c r="AU744" t="s">
        <v>91</v>
      </c>
      <c r="AV744" t="s">
        <v>90</v>
      </c>
      <c r="AW744" s="18">
        <v>2500.491</v>
      </c>
      <c r="AX744" s="13">
        <v>1</v>
      </c>
      <c r="AY744" s="11"/>
    </row>
    <row r="745" spans="1:51" hidden="1" x14ac:dyDescent="0.35">
      <c r="A745" s="14" t="str">
        <f>MatriceN[[#This Row],[ifrs_qualification]]&amp;"_"&amp;MatriceN[[#This Row],[underlying_nature]]</f>
        <v>ND_OTHER</v>
      </c>
      <c r="B745" s="17" t="s">
        <v>113</v>
      </c>
      <c r="C745" s="17">
        <v>5473698</v>
      </c>
      <c r="D745" s="17" t="s">
        <v>79</v>
      </c>
      <c r="E745" s="17" t="s">
        <v>127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0"/>
      <c r="L745" s="10"/>
      <c r="M745">
        <v>9300</v>
      </c>
      <c r="N745" t="s">
        <v>1</v>
      </c>
      <c r="O745" t="s">
        <v>81</v>
      </c>
      <c r="P745" t="s">
        <v>82</v>
      </c>
      <c r="Q745">
        <v>5473698</v>
      </c>
      <c r="R745" t="s">
        <v>136</v>
      </c>
      <c r="S745" t="s">
        <v>154</v>
      </c>
      <c r="T745" t="s">
        <v>85</v>
      </c>
      <c r="U745" t="s">
        <v>86</v>
      </c>
      <c r="W745" t="s">
        <v>87</v>
      </c>
      <c r="X745" s="7">
        <v>45462</v>
      </c>
      <c r="Y745" s="7">
        <v>45467</v>
      </c>
      <c r="Z745" s="7">
        <v>45555</v>
      </c>
      <c r="AA745" t="s">
        <v>155</v>
      </c>
      <c r="AB745" s="2">
        <v>58622189483</v>
      </c>
      <c r="AC745" s="2">
        <v>58622189483</v>
      </c>
      <c r="AD745" s="2" t="s">
        <v>18</v>
      </c>
      <c r="AE745" s="2">
        <v>21209185.780000001</v>
      </c>
      <c r="AF745" s="2">
        <v>21209185.780000001</v>
      </c>
      <c r="AG745">
        <v>2629</v>
      </c>
      <c r="AH745" s="18"/>
      <c r="AI745" t="s">
        <v>88</v>
      </c>
      <c r="AJ745" t="s">
        <v>89</v>
      </c>
      <c r="AN745" s="18"/>
      <c r="AQ745" s="18"/>
      <c r="AR745" s="18"/>
      <c r="AS745" s="2"/>
      <c r="AT745" t="s">
        <v>90</v>
      </c>
      <c r="AU745" t="s">
        <v>91</v>
      </c>
      <c r="AV745" t="s">
        <v>90</v>
      </c>
      <c r="AW745" s="18">
        <v>2500.491</v>
      </c>
      <c r="AX745" s="13">
        <v>1</v>
      </c>
      <c r="AY745" s="11"/>
    </row>
    <row r="746" spans="1:51" hidden="1" x14ac:dyDescent="0.35">
      <c r="A746" s="14" t="str">
        <f>MatriceN[[#This Row],[ifrs_qualification]]&amp;"_"&amp;MatriceN[[#This Row],[underlying_nature]]</f>
        <v>ND_OTHER</v>
      </c>
      <c r="B746" s="17" t="s">
        <v>113</v>
      </c>
      <c r="C746" s="17">
        <v>5473699</v>
      </c>
      <c r="D746" s="17" t="s">
        <v>79</v>
      </c>
      <c r="E746" s="17" t="s">
        <v>127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0"/>
      <c r="L746" s="10"/>
      <c r="M746">
        <v>9300</v>
      </c>
      <c r="N746" t="s">
        <v>1</v>
      </c>
      <c r="O746" t="s">
        <v>81</v>
      </c>
      <c r="P746" t="s">
        <v>82</v>
      </c>
      <c r="Q746">
        <v>5473699</v>
      </c>
      <c r="R746" t="s">
        <v>136</v>
      </c>
      <c r="S746" t="s">
        <v>156</v>
      </c>
      <c r="T746" t="s">
        <v>116</v>
      </c>
      <c r="U746" t="s">
        <v>157</v>
      </c>
      <c r="V746" t="s">
        <v>158</v>
      </c>
      <c r="W746" t="s">
        <v>22</v>
      </c>
      <c r="X746" s="7">
        <v>45462</v>
      </c>
      <c r="Y746" s="7">
        <v>45467</v>
      </c>
      <c r="Z746" s="7">
        <v>45555</v>
      </c>
      <c r="AA746" t="s">
        <v>18</v>
      </c>
      <c r="AB746" s="2">
        <v>21209185.780000001</v>
      </c>
      <c r="AC746" s="2">
        <v>21209185.780000001</v>
      </c>
      <c r="AD746" s="2" t="s">
        <v>155</v>
      </c>
      <c r="AE746" s="2">
        <v>58622189483</v>
      </c>
      <c r="AF746" s="2">
        <v>58622189483</v>
      </c>
      <c r="AG746">
        <v>2629</v>
      </c>
      <c r="AH746" s="18"/>
      <c r="AI746" t="s">
        <v>88</v>
      </c>
      <c r="AJ746" t="s">
        <v>89</v>
      </c>
      <c r="AN746" s="18"/>
      <c r="AQ746" s="18"/>
      <c r="AR746" s="18"/>
      <c r="AS746" s="2"/>
      <c r="AT746" t="s">
        <v>90</v>
      </c>
      <c r="AU746" t="s">
        <v>91</v>
      </c>
      <c r="AV746" t="s">
        <v>90</v>
      </c>
      <c r="AW746" s="18">
        <v>2500.491</v>
      </c>
      <c r="AX746" s="13">
        <v>1</v>
      </c>
      <c r="AY746" s="11"/>
    </row>
    <row r="747" spans="1:51" hidden="1" x14ac:dyDescent="0.35">
      <c r="A747" s="14" t="str">
        <f>MatriceN[[#This Row],[ifrs_qualification]]&amp;"_"&amp;MatriceN[[#This Row],[underlying_nature]]</f>
        <v>ND_FINANCING</v>
      </c>
      <c r="B747" s="17" t="s">
        <v>113</v>
      </c>
      <c r="C747" s="17">
        <v>5475492</v>
      </c>
      <c r="D747" s="17" t="s">
        <v>79</v>
      </c>
      <c r="E747" s="17" t="s">
        <v>114</v>
      </c>
      <c r="F747" s="17">
        <v>0</v>
      </c>
      <c r="G747" s="17">
        <v>-17852.929999999993</v>
      </c>
      <c r="H747" s="17">
        <v>0</v>
      </c>
      <c r="I747" s="17">
        <v>0</v>
      </c>
      <c r="J747" s="17">
        <v>0</v>
      </c>
      <c r="K747" s="10"/>
      <c r="L747" s="10"/>
      <c r="M747">
        <v>9300</v>
      </c>
      <c r="N747" t="s">
        <v>1</v>
      </c>
      <c r="O747" t="s">
        <v>81</v>
      </c>
      <c r="P747" t="s">
        <v>82</v>
      </c>
      <c r="Q747">
        <v>5475492</v>
      </c>
      <c r="R747" t="s">
        <v>115</v>
      </c>
      <c r="S747" t="s">
        <v>93</v>
      </c>
      <c r="T747" t="s">
        <v>116</v>
      </c>
      <c r="U747" t="s">
        <v>117</v>
      </c>
      <c r="V747" t="s">
        <v>118</v>
      </c>
      <c r="W747">
        <v>8101</v>
      </c>
      <c r="X747" s="7">
        <v>45463</v>
      </c>
      <c r="Y747" s="7">
        <v>45463</v>
      </c>
      <c r="Z747" s="7">
        <v>45464</v>
      </c>
      <c r="AA747" t="s">
        <v>24</v>
      </c>
      <c r="AB747" s="2">
        <v>70856000</v>
      </c>
      <c r="AC747" s="2">
        <v>70856000</v>
      </c>
      <c r="AD747" s="2" t="s">
        <v>0</v>
      </c>
      <c r="AE747" s="2">
        <v>83942750.319999993</v>
      </c>
      <c r="AF747" s="2">
        <v>83942750.319999993</v>
      </c>
      <c r="AG747">
        <v>0.84406559999999997</v>
      </c>
      <c r="AH747" s="18"/>
      <c r="AI747" t="s">
        <v>88</v>
      </c>
      <c r="AJ747" t="s">
        <v>89</v>
      </c>
      <c r="AN747" s="18"/>
      <c r="AQ747" s="18"/>
      <c r="AR747" s="18"/>
      <c r="AS747" s="2"/>
      <c r="AT747" t="s">
        <v>90</v>
      </c>
      <c r="AU747" t="s">
        <v>91</v>
      </c>
      <c r="AV747" t="s">
        <v>90</v>
      </c>
      <c r="AW747" s="18">
        <v>0.82918000000000003</v>
      </c>
      <c r="AX747" s="13">
        <v>1</v>
      </c>
      <c r="AY747" s="11"/>
    </row>
    <row r="748" spans="1:51" hidden="1" x14ac:dyDescent="0.35">
      <c r="A748" s="14" t="str">
        <f>MatriceN[[#This Row],[ifrs_qualification]]&amp;"_"&amp;MatriceN[[#This Row],[underlying_nature]]</f>
        <v>ND_FINANCING</v>
      </c>
      <c r="B748" s="17" t="s">
        <v>113</v>
      </c>
      <c r="C748" s="17">
        <v>5477046</v>
      </c>
      <c r="D748" s="17" t="s">
        <v>79</v>
      </c>
      <c r="E748" s="17" t="s">
        <v>114</v>
      </c>
      <c r="F748" s="17">
        <v>0</v>
      </c>
      <c r="G748" s="17">
        <v>-189089.01</v>
      </c>
      <c r="H748" s="17">
        <v>0</v>
      </c>
      <c r="I748" s="17">
        <v>0</v>
      </c>
      <c r="J748" s="17">
        <v>0</v>
      </c>
      <c r="K748" s="10"/>
      <c r="L748" s="10"/>
      <c r="M748">
        <v>9300</v>
      </c>
      <c r="N748" t="s">
        <v>1</v>
      </c>
      <c r="O748" t="s">
        <v>81</v>
      </c>
      <c r="P748" t="s">
        <v>82</v>
      </c>
      <c r="Q748">
        <v>5477046</v>
      </c>
      <c r="R748" t="s">
        <v>115</v>
      </c>
      <c r="S748" t="s">
        <v>93</v>
      </c>
      <c r="T748" t="s">
        <v>116</v>
      </c>
      <c r="U748" t="s">
        <v>117</v>
      </c>
      <c r="V748" t="s">
        <v>118</v>
      </c>
      <c r="W748">
        <v>8101</v>
      </c>
      <c r="X748" s="7">
        <v>45464</v>
      </c>
      <c r="Y748" s="7">
        <v>45464</v>
      </c>
      <c r="Z748" s="7">
        <v>45467</v>
      </c>
      <c r="AA748" t="s">
        <v>24</v>
      </c>
      <c r="AB748" s="2">
        <v>68056000</v>
      </c>
      <c r="AC748" s="2">
        <v>68056000</v>
      </c>
      <c r="AD748" s="2" t="s">
        <v>0</v>
      </c>
      <c r="AE748" s="2">
        <v>80418218.219999999</v>
      </c>
      <c r="AF748" s="2">
        <v>80418218.219999999</v>
      </c>
      <c r="AG748">
        <v>0.84617410000000004</v>
      </c>
      <c r="AH748" s="18"/>
      <c r="AI748" t="s">
        <v>88</v>
      </c>
      <c r="AJ748" t="s">
        <v>89</v>
      </c>
      <c r="AN748" s="18"/>
      <c r="AQ748" s="18"/>
      <c r="AR748" s="18"/>
      <c r="AS748" s="2"/>
      <c r="AT748" t="s">
        <v>90</v>
      </c>
      <c r="AU748" t="s">
        <v>91</v>
      </c>
      <c r="AV748" t="s">
        <v>90</v>
      </c>
      <c r="AW748" s="18">
        <v>0.82918000000000003</v>
      </c>
      <c r="AX748" s="13">
        <v>1</v>
      </c>
      <c r="AY748" s="11"/>
    </row>
    <row r="749" spans="1:51" hidden="1" x14ac:dyDescent="0.35">
      <c r="A749" s="14" t="str">
        <f>MatriceN[[#This Row],[ifrs_qualification]]&amp;"_"&amp;MatriceN[[#This Row],[underlying_nature]]</f>
        <v>ND_FINANCING</v>
      </c>
      <c r="B749" s="17" t="s">
        <v>113</v>
      </c>
      <c r="C749" s="17">
        <v>5478878</v>
      </c>
      <c r="D749" s="17" t="s">
        <v>79</v>
      </c>
      <c r="E749" s="17" t="s">
        <v>114</v>
      </c>
      <c r="F749" s="17">
        <v>0</v>
      </c>
      <c r="G749" s="17">
        <v>172388.2</v>
      </c>
      <c r="H749" s="17">
        <v>0</v>
      </c>
      <c r="I749" s="17">
        <v>0</v>
      </c>
      <c r="J749" s="17">
        <v>0</v>
      </c>
      <c r="K749" s="10"/>
      <c r="L749" s="10"/>
      <c r="M749">
        <v>9300</v>
      </c>
      <c r="N749" t="s">
        <v>1</v>
      </c>
      <c r="O749" t="s">
        <v>81</v>
      </c>
      <c r="P749" t="s">
        <v>82</v>
      </c>
      <c r="Q749">
        <v>5478878</v>
      </c>
      <c r="R749" t="s">
        <v>115</v>
      </c>
      <c r="S749" t="s">
        <v>93</v>
      </c>
      <c r="T749" t="s">
        <v>116</v>
      </c>
      <c r="U749" t="s">
        <v>117</v>
      </c>
      <c r="V749" t="s">
        <v>118</v>
      </c>
      <c r="W749">
        <v>8101</v>
      </c>
      <c r="X749" s="7">
        <v>45467</v>
      </c>
      <c r="Y749" s="7">
        <v>45467</v>
      </c>
      <c r="Z749" s="7">
        <v>45468</v>
      </c>
      <c r="AA749" t="s">
        <v>24</v>
      </c>
      <c r="AB749" s="2">
        <v>46556000</v>
      </c>
      <c r="AC749" s="2">
        <v>46556000</v>
      </c>
      <c r="AD749" s="2" t="s">
        <v>0</v>
      </c>
      <c r="AE749" s="2">
        <v>55001743.170000002</v>
      </c>
      <c r="AF749" s="2">
        <v>55001743.170000002</v>
      </c>
      <c r="AG749">
        <v>0.84641200000000005</v>
      </c>
      <c r="AH749" s="18"/>
      <c r="AI749" t="s">
        <v>88</v>
      </c>
      <c r="AJ749" t="s">
        <v>89</v>
      </c>
      <c r="AN749" s="18"/>
      <c r="AQ749" s="18"/>
      <c r="AR749" s="18"/>
      <c r="AS749" s="2"/>
      <c r="AT749" t="s">
        <v>90</v>
      </c>
      <c r="AU749" t="s">
        <v>91</v>
      </c>
      <c r="AV749" t="s">
        <v>90</v>
      </c>
      <c r="AW749" s="18">
        <v>0.82918000000000003</v>
      </c>
      <c r="AX749" s="13">
        <v>1</v>
      </c>
      <c r="AY749" s="11"/>
    </row>
    <row r="750" spans="1:51" hidden="1" x14ac:dyDescent="0.35">
      <c r="A750" s="14" t="str">
        <f>MatriceN[[#This Row],[ifrs_qualification]]&amp;"_"&amp;MatriceN[[#This Row],[underlying_nature]]</f>
        <v>ND_TRANSLAT</v>
      </c>
      <c r="B750" s="17" t="s">
        <v>146</v>
      </c>
      <c r="C750" s="17">
        <v>5478998</v>
      </c>
      <c r="D750" s="17" t="s">
        <v>79</v>
      </c>
      <c r="E750" s="17" t="s">
        <v>80</v>
      </c>
      <c r="F750" s="17">
        <v>0</v>
      </c>
      <c r="G750" s="17">
        <v>363056.29000000004</v>
      </c>
      <c r="H750" s="17">
        <v>0</v>
      </c>
      <c r="I750" s="17">
        <v>0</v>
      </c>
      <c r="J750" s="17">
        <v>0</v>
      </c>
      <c r="K750" s="10"/>
      <c r="L750" s="10"/>
      <c r="M750">
        <v>9300</v>
      </c>
      <c r="N750" t="s">
        <v>1</v>
      </c>
      <c r="O750" t="s">
        <v>81</v>
      </c>
      <c r="P750" t="s">
        <v>82</v>
      </c>
      <c r="Q750">
        <v>5478998</v>
      </c>
      <c r="R750" t="s">
        <v>147</v>
      </c>
      <c r="S750" t="s">
        <v>93</v>
      </c>
      <c r="T750" t="s">
        <v>85</v>
      </c>
      <c r="U750" t="s">
        <v>96</v>
      </c>
      <c r="W750" t="s">
        <v>2</v>
      </c>
      <c r="X750" s="7">
        <v>45467</v>
      </c>
      <c r="Y750" s="7">
        <v>45467</v>
      </c>
      <c r="Z750" s="7">
        <v>45559</v>
      </c>
      <c r="AA750" t="s">
        <v>24</v>
      </c>
      <c r="AB750" s="2">
        <v>16953600</v>
      </c>
      <c r="AC750" s="2">
        <v>16953600</v>
      </c>
      <c r="AD750" s="2" t="s">
        <v>0</v>
      </c>
      <c r="AE750" s="2">
        <v>19952737.940000001</v>
      </c>
      <c r="AF750" s="2">
        <v>19952737.940000001</v>
      </c>
      <c r="AG750">
        <v>0.84650210000000004</v>
      </c>
      <c r="AH750" s="18"/>
      <c r="AI750" t="s">
        <v>88</v>
      </c>
      <c r="AJ750" t="s">
        <v>89</v>
      </c>
      <c r="AN750" s="18"/>
      <c r="AQ750" s="18"/>
      <c r="AR750" s="18"/>
      <c r="AS750" s="2"/>
      <c r="AT750" t="s">
        <v>90</v>
      </c>
      <c r="AU750" t="s">
        <v>91</v>
      </c>
      <c r="AV750" t="s">
        <v>151</v>
      </c>
      <c r="AW750" s="18">
        <v>0.82918000000000003</v>
      </c>
      <c r="AX750" s="13">
        <v>1</v>
      </c>
      <c r="AY750" s="11"/>
    </row>
    <row r="751" spans="1:51" hidden="1" x14ac:dyDescent="0.35">
      <c r="A751" s="14" t="str">
        <f>MatriceN[[#This Row],[ifrs_qualification]]&amp;"_"&amp;MatriceN[[#This Row],[underlying_nature]]</f>
        <v>ND_FINANCING</v>
      </c>
      <c r="B751" s="17" t="s">
        <v>113</v>
      </c>
      <c r="C751" s="17">
        <v>5480416</v>
      </c>
      <c r="D751" s="17" t="s">
        <v>79</v>
      </c>
      <c r="E751" s="17" t="s">
        <v>114</v>
      </c>
      <c r="F751" s="17">
        <v>0</v>
      </c>
      <c r="G751" s="17">
        <v>8302.5500000000029</v>
      </c>
      <c r="H751" s="17">
        <v>0</v>
      </c>
      <c r="I751" s="17">
        <v>0</v>
      </c>
      <c r="J751" s="17">
        <v>0</v>
      </c>
      <c r="K751" s="10"/>
      <c r="L751" s="10"/>
      <c r="M751">
        <v>9300</v>
      </c>
      <c r="N751" t="s">
        <v>1</v>
      </c>
      <c r="O751" t="s">
        <v>81</v>
      </c>
      <c r="P751" t="s">
        <v>82</v>
      </c>
      <c r="Q751">
        <v>5480416</v>
      </c>
      <c r="R751" t="s">
        <v>115</v>
      </c>
      <c r="S751" t="s">
        <v>93</v>
      </c>
      <c r="T751" t="s">
        <v>116</v>
      </c>
      <c r="U751" t="s">
        <v>117</v>
      </c>
      <c r="V751" t="s">
        <v>118</v>
      </c>
      <c r="W751">
        <v>8101</v>
      </c>
      <c r="X751" s="7">
        <v>45468</v>
      </c>
      <c r="Y751" s="7">
        <v>45468</v>
      </c>
      <c r="Z751" s="7">
        <v>45469</v>
      </c>
      <c r="AA751" t="s">
        <v>24</v>
      </c>
      <c r="AB751" s="2">
        <v>49354000</v>
      </c>
      <c r="AC751" s="2">
        <v>49354000</v>
      </c>
      <c r="AD751" s="2" t="s">
        <v>0</v>
      </c>
      <c r="AE751" s="2">
        <v>58333503.729999997</v>
      </c>
      <c r="AF751" s="2">
        <v>58333503.729999997</v>
      </c>
      <c r="AG751">
        <v>0.84603280000000003</v>
      </c>
      <c r="AH751" s="18"/>
      <c r="AI751" t="s">
        <v>88</v>
      </c>
      <c r="AJ751" t="s">
        <v>89</v>
      </c>
      <c r="AN751" s="18"/>
      <c r="AQ751" s="18"/>
      <c r="AR751" s="18"/>
      <c r="AS751" s="2"/>
      <c r="AT751" t="s">
        <v>90</v>
      </c>
      <c r="AU751" t="s">
        <v>91</v>
      </c>
      <c r="AV751" t="s">
        <v>90</v>
      </c>
      <c r="AW751" s="18">
        <v>0.82918000000000003</v>
      </c>
      <c r="AX751" s="13">
        <v>1</v>
      </c>
      <c r="AY751" s="11"/>
    </row>
    <row r="752" spans="1:51" hidden="1" x14ac:dyDescent="0.35">
      <c r="A752" s="14" t="str">
        <f>MatriceN[[#This Row],[ifrs_qualification]]&amp;"_"&amp;MatriceN[[#This Row],[underlying_nature]]</f>
        <v>ND_TRANSLAT</v>
      </c>
      <c r="B752" s="17" t="s">
        <v>146</v>
      </c>
      <c r="C752" s="17">
        <v>5480424</v>
      </c>
      <c r="D752" s="17" t="s">
        <v>79</v>
      </c>
      <c r="E752" s="17" t="s">
        <v>80</v>
      </c>
      <c r="F752" s="17">
        <v>0</v>
      </c>
      <c r="G752" s="17">
        <v>-154724.28</v>
      </c>
      <c r="H752" s="17">
        <v>0</v>
      </c>
      <c r="I752" s="17">
        <v>0</v>
      </c>
      <c r="J752" s="17">
        <v>0</v>
      </c>
      <c r="K752" s="10"/>
      <c r="L752" s="10"/>
      <c r="M752">
        <v>9300</v>
      </c>
      <c r="N752" t="s">
        <v>1</v>
      </c>
      <c r="O752" t="s">
        <v>81</v>
      </c>
      <c r="P752" t="s">
        <v>82</v>
      </c>
      <c r="Q752">
        <v>5480424</v>
      </c>
      <c r="R752" t="s">
        <v>147</v>
      </c>
      <c r="S752" t="s">
        <v>93</v>
      </c>
      <c r="T752" t="s">
        <v>85</v>
      </c>
      <c r="U752" t="s">
        <v>97</v>
      </c>
      <c r="W752" t="s">
        <v>98</v>
      </c>
      <c r="X752" s="7">
        <v>45468</v>
      </c>
      <c r="Y752" s="7">
        <v>45471</v>
      </c>
      <c r="Z752" s="7">
        <v>45565</v>
      </c>
      <c r="AA752" t="s">
        <v>18</v>
      </c>
      <c r="AB752" s="2">
        <v>94000000</v>
      </c>
      <c r="AC752" s="2">
        <v>94000000</v>
      </c>
      <c r="AD752" s="2" t="s">
        <v>0</v>
      </c>
      <c r="AE752" s="2">
        <v>87261549.689999998</v>
      </c>
      <c r="AF752" s="2">
        <v>87261549.689999998</v>
      </c>
      <c r="AG752">
        <v>1.0723895999999999</v>
      </c>
      <c r="AH752" s="18"/>
      <c r="AI752" t="s">
        <v>88</v>
      </c>
      <c r="AJ752" t="s">
        <v>89</v>
      </c>
      <c r="AN752" s="18"/>
      <c r="AQ752" s="18"/>
      <c r="AR752" s="18"/>
      <c r="AS752" s="2"/>
      <c r="AT752" t="s">
        <v>90</v>
      </c>
      <c r="AU752" t="s">
        <v>91</v>
      </c>
      <c r="AV752" t="s">
        <v>151</v>
      </c>
      <c r="AW752" s="18">
        <v>1.0388999999999999</v>
      </c>
      <c r="AX752" s="13">
        <v>1</v>
      </c>
      <c r="AY752" s="11"/>
    </row>
    <row r="753" spans="1:51" hidden="1" x14ac:dyDescent="0.35">
      <c r="A753" s="14" t="str">
        <f>MatriceN[[#This Row],[ifrs_qualification]]&amp;"_"&amp;MatriceN[[#This Row],[underlying_nature]]</f>
        <v>ND_FINANCING</v>
      </c>
      <c r="B753" s="17" t="s">
        <v>113</v>
      </c>
      <c r="C753" s="17">
        <v>5480860</v>
      </c>
      <c r="D753" s="17" t="s">
        <v>79</v>
      </c>
      <c r="E753" s="17" t="s">
        <v>167</v>
      </c>
      <c r="F753" s="17">
        <v>0</v>
      </c>
      <c r="G753" s="17">
        <v>1954111.18</v>
      </c>
      <c r="H753" s="17">
        <v>0</v>
      </c>
      <c r="I753" s="17">
        <v>0</v>
      </c>
      <c r="J753" s="17">
        <v>0</v>
      </c>
      <c r="K753" s="10"/>
      <c r="L753" s="10"/>
      <c r="M753">
        <v>9300</v>
      </c>
      <c r="N753" t="s">
        <v>1</v>
      </c>
      <c r="O753" t="s">
        <v>81</v>
      </c>
      <c r="P753" t="s">
        <v>82</v>
      </c>
      <c r="Q753">
        <v>5480860</v>
      </c>
      <c r="R753" t="s">
        <v>115</v>
      </c>
      <c r="S753" t="s">
        <v>95</v>
      </c>
      <c r="T753" t="s">
        <v>85</v>
      </c>
      <c r="U753" t="s">
        <v>106</v>
      </c>
      <c r="W753" t="s">
        <v>107</v>
      </c>
      <c r="X753" s="7">
        <v>45468</v>
      </c>
      <c r="Y753" s="7">
        <v>45469</v>
      </c>
      <c r="Z753" s="7">
        <v>45561</v>
      </c>
      <c r="AA753" t="s">
        <v>0</v>
      </c>
      <c r="AB753" s="2">
        <v>46465642.049999997</v>
      </c>
      <c r="AC753" s="2">
        <v>46465642.049999997</v>
      </c>
      <c r="AD753" s="2" t="s">
        <v>18</v>
      </c>
      <c r="AE753" s="2">
        <v>50000000</v>
      </c>
      <c r="AF753" s="2">
        <v>50000000</v>
      </c>
      <c r="AG753">
        <v>1.0713524999999999</v>
      </c>
      <c r="AH753" s="18"/>
      <c r="AI753" t="s">
        <v>88</v>
      </c>
      <c r="AJ753" t="s">
        <v>89</v>
      </c>
      <c r="AN753" s="18"/>
      <c r="AQ753" s="18"/>
      <c r="AR753" s="18"/>
      <c r="AS753" s="2"/>
      <c r="AT753" t="s">
        <v>90</v>
      </c>
      <c r="AU753" t="s">
        <v>91</v>
      </c>
      <c r="AV753" t="s">
        <v>90</v>
      </c>
      <c r="AW753" s="18">
        <v>1.0388999999999999</v>
      </c>
      <c r="AX753" s="13">
        <v>1</v>
      </c>
      <c r="AY753" s="11"/>
    </row>
    <row r="754" spans="1:51" hidden="1" x14ac:dyDescent="0.35">
      <c r="A754" s="14" t="str">
        <f>MatriceN[[#This Row],[ifrs_qualification]]&amp;"_"&amp;MatriceN[[#This Row],[underlying_nature]]</f>
        <v>ND_TRANSLAT</v>
      </c>
      <c r="B754" s="17" t="s">
        <v>146</v>
      </c>
      <c r="C754" s="17">
        <v>5481074</v>
      </c>
      <c r="D754" s="17" t="s">
        <v>79</v>
      </c>
      <c r="E754" s="17" t="s">
        <v>80</v>
      </c>
      <c r="F754" s="17">
        <v>0</v>
      </c>
      <c r="G754" s="17">
        <v>-31462.51</v>
      </c>
      <c r="H754" s="17">
        <v>0</v>
      </c>
      <c r="I754" s="17">
        <v>0</v>
      </c>
      <c r="J754" s="17">
        <v>0</v>
      </c>
      <c r="K754" s="10"/>
      <c r="L754" s="10"/>
      <c r="M754">
        <v>9300</v>
      </c>
      <c r="N754" t="s">
        <v>1</v>
      </c>
      <c r="O754" t="s">
        <v>81</v>
      </c>
      <c r="P754" t="s">
        <v>82</v>
      </c>
      <c r="Q754">
        <v>5481074</v>
      </c>
      <c r="R754" t="s">
        <v>147</v>
      </c>
      <c r="S754" t="s">
        <v>93</v>
      </c>
      <c r="T754" t="s">
        <v>85</v>
      </c>
      <c r="U754" t="s">
        <v>97</v>
      </c>
      <c r="W754" t="s">
        <v>98</v>
      </c>
      <c r="X754" s="7">
        <v>45468</v>
      </c>
      <c r="Y754" s="7">
        <v>45470</v>
      </c>
      <c r="Z754" s="7">
        <v>45642</v>
      </c>
      <c r="AA754" t="s">
        <v>150</v>
      </c>
      <c r="AB754" s="2">
        <v>22032000</v>
      </c>
      <c r="AC754" s="2">
        <v>22032000</v>
      </c>
      <c r="AD754" s="2" t="s">
        <v>0</v>
      </c>
      <c r="AE754" s="2">
        <v>13610165.619999999</v>
      </c>
      <c r="AF754" s="2">
        <v>13610165.619999999</v>
      </c>
      <c r="AG754">
        <v>1.6114999999999999</v>
      </c>
      <c r="AH754" s="18"/>
      <c r="AI754" t="s">
        <v>88</v>
      </c>
      <c r="AJ754" t="s">
        <v>89</v>
      </c>
      <c r="AN754" s="18"/>
      <c r="AQ754" s="18"/>
      <c r="AR754" s="18"/>
      <c r="AS754" s="2"/>
      <c r="AT754" t="s">
        <v>90</v>
      </c>
      <c r="AU754" t="s">
        <v>91</v>
      </c>
      <c r="AV754" t="s">
        <v>151</v>
      </c>
      <c r="AW754" s="18">
        <v>1.6772</v>
      </c>
      <c r="AX754" s="13">
        <v>1</v>
      </c>
      <c r="AY754" s="11"/>
    </row>
    <row r="755" spans="1:51" hidden="1" x14ac:dyDescent="0.35">
      <c r="A755" s="14" t="str">
        <f>MatriceN[[#This Row],[ifrs_qualification]]&amp;"_"&amp;MatriceN[[#This Row],[underlying_nature]]</f>
        <v>ND_FINANCING</v>
      </c>
      <c r="B755" s="17" t="s">
        <v>113</v>
      </c>
      <c r="C755" s="17">
        <v>5481087</v>
      </c>
      <c r="D755" s="17" t="s">
        <v>79</v>
      </c>
      <c r="E755" s="17" t="s">
        <v>167</v>
      </c>
      <c r="F755" s="17">
        <v>0</v>
      </c>
      <c r="G755" s="17">
        <v>1986233.69</v>
      </c>
      <c r="H755" s="17">
        <v>0</v>
      </c>
      <c r="I755" s="17">
        <v>0</v>
      </c>
      <c r="J755" s="17">
        <v>0</v>
      </c>
      <c r="K755" s="10"/>
      <c r="L755" s="10"/>
      <c r="M755">
        <v>9300</v>
      </c>
      <c r="N755" t="s">
        <v>1</v>
      </c>
      <c r="O755" t="s">
        <v>81</v>
      </c>
      <c r="P755" t="s">
        <v>82</v>
      </c>
      <c r="Q755">
        <v>5481087</v>
      </c>
      <c r="R755" t="s">
        <v>115</v>
      </c>
      <c r="S755" t="s">
        <v>95</v>
      </c>
      <c r="T755" t="s">
        <v>85</v>
      </c>
      <c r="U755" t="s">
        <v>152</v>
      </c>
      <c r="W755" t="s">
        <v>153</v>
      </c>
      <c r="X755" s="7">
        <v>45468</v>
      </c>
      <c r="Y755" s="7">
        <v>45469</v>
      </c>
      <c r="Z755" s="7">
        <v>45530</v>
      </c>
      <c r="AA755" t="s">
        <v>0</v>
      </c>
      <c r="AB755" s="2">
        <v>46625067.780000001</v>
      </c>
      <c r="AC755" s="2">
        <v>46625067.780000001</v>
      </c>
      <c r="AD755" s="2" t="s">
        <v>18</v>
      </c>
      <c r="AE755" s="2">
        <v>50000000</v>
      </c>
      <c r="AF755" s="2">
        <v>50000000</v>
      </c>
      <c r="AG755">
        <v>1.0692925</v>
      </c>
      <c r="AH755" s="18"/>
      <c r="AI755" t="s">
        <v>88</v>
      </c>
      <c r="AJ755" t="s">
        <v>89</v>
      </c>
      <c r="AN755" s="18"/>
      <c r="AQ755" s="18"/>
      <c r="AR755" s="18"/>
      <c r="AS755" s="2"/>
      <c r="AT755" t="s">
        <v>90</v>
      </c>
      <c r="AU755" t="s">
        <v>91</v>
      </c>
      <c r="AV755" t="s">
        <v>90</v>
      </c>
      <c r="AW755" s="18">
        <v>1.0388999999999999</v>
      </c>
      <c r="AX755" s="13">
        <v>1</v>
      </c>
      <c r="AY755" s="11"/>
    </row>
    <row r="756" spans="1:51" hidden="1" x14ac:dyDescent="0.35">
      <c r="A756" s="14" t="str">
        <f>MatriceN[[#This Row],[ifrs_qualification]]&amp;"_"&amp;MatriceN[[#This Row],[underlying_nature]]</f>
        <v>ND_FINANCING</v>
      </c>
      <c r="B756" s="17" t="s">
        <v>113</v>
      </c>
      <c r="C756" s="17">
        <v>5481141</v>
      </c>
      <c r="D756" s="17" t="s">
        <v>79</v>
      </c>
      <c r="E756" s="17" t="s">
        <v>167</v>
      </c>
      <c r="F756" s="17">
        <v>0</v>
      </c>
      <c r="G756" s="17">
        <v>293032.73</v>
      </c>
      <c r="H756" s="17">
        <v>0</v>
      </c>
      <c r="I756" s="17">
        <v>0</v>
      </c>
      <c r="J756" s="17">
        <v>0</v>
      </c>
      <c r="K756" s="10"/>
      <c r="L756" s="10"/>
      <c r="M756">
        <v>9300</v>
      </c>
      <c r="N756" t="s">
        <v>1</v>
      </c>
      <c r="O756" t="s">
        <v>81</v>
      </c>
      <c r="P756" t="s">
        <v>82</v>
      </c>
      <c r="Q756">
        <v>5481141</v>
      </c>
      <c r="R756" t="s">
        <v>115</v>
      </c>
      <c r="S756" t="s">
        <v>95</v>
      </c>
      <c r="T756" t="s">
        <v>85</v>
      </c>
      <c r="U756" t="s">
        <v>96</v>
      </c>
      <c r="W756" t="s">
        <v>2</v>
      </c>
      <c r="X756" s="7">
        <v>45468</v>
      </c>
      <c r="Y756" s="7">
        <v>45469</v>
      </c>
      <c r="Z756" s="7">
        <v>45509</v>
      </c>
      <c r="AA756" t="s">
        <v>0</v>
      </c>
      <c r="AB756" s="2">
        <v>11559794.810000001</v>
      </c>
      <c r="AC756" s="2">
        <v>11559794.810000001</v>
      </c>
      <c r="AD756" s="2" t="s">
        <v>18</v>
      </c>
      <c r="AE756" s="2">
        <v>12400000</v>
      </c>
      <c r="AF756" s="2">
        <v>12400000</v>
      </c>
      <c r="AG756">
        <v>1.0706427999999999</v>
      </c>
      <c r="AH756" s="18"/>
      <c r="AI756" t="s">
        <v>88</v>
      </c>
      <c r="AJ756" t="s">
        <v>89</v>
      </c>
      <c r="AN756" s="18"/>
      <c r="AQ756" s="18"/>
      <c r="AR756" s="18"/>
      <c r="AS756" s="2"/>
      <c r="AT756" t="s">
        <v>90</v>
      </c>
      <c r="AU756" t="s">
        <v>91</v>
      </c>
      <c r="AV756" t="s">
        <v>90</v>
      </c>
      <c r="AW756" s="18">
        <v>1.0388999999999999</v>
      </c>
      <c r="AX756" s="13">
        <v>1</v>
      </c>
      <c r="AY756" s="11"/>
    </row>
    <row r="757" spans="1:51" hidden="1" x14ac:dyDescent="0.35">
      <c r="A757" s="14" t="str">
        <f>MatriceN[[#This Row],[ifrs_qualification]]&amp;"_"&amp;MatriceN[[#This Row],[underlying_nature]]</f>
        <v>ND_FINANCING</v>
      </c>
      <c r="B757" s="17" t="s">
        <v>113</v>
      </c>
      <c r="C757" s="17">
        <v>5482922</v>
      </c>
      <c r="D757" s="17" t="s">
        <v>79</v>
      </c>
      <c r="E757" s="17" t="s">
        <v>114</v>
      </c>
      <c r="F757" s="17">
        <v>0</v>
      </c>
      <c r="G757" s="17">
        <v>-97140.47</v>
      </c>
      <c r="H757" s="17">
        <v>0</v>
      </c>
      <c r="I757" s="17">
        <v>0</v>
      </c>
      <c r="J757" s="17">
        <v>0</v>
      </c>
      <c r="K757" s="10"/>
      <c r="L757" s="10"/>
      <c r="M757">
        <v>9300</v>
      </c>
      <c r="N757" t="s">
        <v>1</v>
      </c>
      <c r="O757" t="s">
        <v>81</v>
      </c>
      <c r="P757" t="s">
        <v>82</v>
      </c>
      <c r="Q757">
        <v>5482922</v>
      </c>
      <c r="R757" t="s">
        <v>115</v>
      </c>
      <c r="S757" t="s">
        <v>93</v>
      </c>
      <c r="T757" t="s">
        <v>116</v>
      </c>
      <c r="U757" t="s">
        <v>117</v>
      </c>
      <c r="V757" t="s">
        <v>118</v>
      </c>
      <c r="W757">
        <v>8101</v>
      </c>
      <c r="X757" s="7">
        <v>45469</v>
      </c>
      <c r="Y757" s="7">
        <v>45469</v>
      </c>
      <c r="Z757" s="7">
        <v>45470</v>
      </c>
      <c r="AA757" t="s">
        <v>24</v>
      </c>
      <c r="AB757" s="2">
        <v>50654000</v>
      </c>
      <c r="AC757" s="2">
        <v>50654000</v>
      </c>
      <c r="AD757" s="2" t="s">
        <v>0</v>
      </c>
      <c r="AE757" s="2">
        <v>59987688.399999999</v>
      </c>
      <c r="AF757" s="2">
        <v>59987688.399999999</v>
      </c>
      <c r="AG757">
        <v>0.84437289999999998</v>
      </c>
      <c r="AH757" s="18"/>
      <c r="AI757" t="s">
        <v>88</v>
      </c>
      <c r="AJ757" t="s">
        <v>89</v>
      </c>
      <c r="AN757" s="18"/>
      <c r="AQ757" s="18"/>
      <c r="AR757" s="18"/>
      <c r="AS757" s="2"/>
      <c r="AT757" t="s">
        <v>90</v>
      </c>
      <c r="AU757" t="s">
        <v>91</v>
      </c>
      <c r="AV757" t="s">
        <v>90</v>
      </c>
      <c r="AW757" s="18">
        <v>0.82918000000000003</v>
      </c>
      <c r="AX757" s="13">
        <v>1</v>
      </c>
      <c r="AY757" s="11"/>
    </row>
    <row r="758" spans="1:51" hidden="1" x14ac:dyDescent="0.35">
      <c r="A758" s="14" t="str">
        <f>MatriceN[[#This Row],[ifrs_qualification]]&amp;"_"&amp;MatriceN[[#This Row],[underlying_nature]]</f>
        <v>ND_FINANCING</v>
      </c>
      <c r="B758" s="17" t="s">
        <v>113</v>
      </c>
      <c r="C758" s="17">
        <v>5483451</v>
      </c>
      <c r="D758" s="17" t="s">
        <v>79</v>
      </c>
      <c r="E758" s="17" t="s">
        <v>167</v>
      </c>
      <c r="F758" s="17">
        <v>0</v>
      </c>
      <c r="G758" s="17">
        <v>34700.320000000007</v>
      </c>
      <c r="H758" s="17">
        <v>0</v>
      </c>
      <c r="I758" s="17">
        <v>0</v>
      </c>
      <c r="J758" s="17">
        <v>0</v>
      </c>
      <c r="K758" s="10"/>
      <c r="L758" s="10"/>
      <c r="M758">
        <v>9300</v>
      </c>
      <c r="N758" t="s">
        <v>1</v>
      </c>
      <c r="O758" t="s">
        <v>81</v>
      </c>
      <c r="P758" t="s">
        <v>82</v>
      </c>
      <c r="Q758">
        <v>5483451</v>
      </c>
      <c r="R758" t="s">
        <v>115</v>
      </c>
      <c r="S758" t="s">
        <v>95</v>
      </c>
      <c r="T758" t="s">
        <v>85</v>
      </c>
      <c r="U758" t="s">
        <v>168</v>
      </c>
      <c r="W758" t="s">
        <v>3</v>
      </c>
      <c r="X758" s="7">
        <v>45469</v>
      </c>
      <c r="Y758" s="7">
        <v>45470</v>
      </c>
      <c r="Z758" s="7">
        <v>45502</v>
      </c>
      <c r="AA758" t="s">
        <v>0</v>
      </c>
      <c r="AB758" s="2">
        <v>3101895.3</v>
      </c>
      <c r="AC758" s="2">
        <v>3101895.3</v>
      </c>
      <c r="AD758" s="2" t="s">
        <v>18</v>
      </c>
      <c r="AE758" s="2">
        <v>3318000</v>
      </c>
      <c r="AF758" s="2">
        <v>3318000</v>
      </c>
      <c r="AG758">
        <v>1.0680726</v>
      </c>
      <c r="AH758" s="18"/>
      <c r="AI758" t="s">
        <v>88</v>
      </c>
      <c r="AJ758" t="s">
        <v>89</v>
      </c>
      <c r="AN758" s="18"/>
      <c r="AQ758" s="18"/>
      <c r="AR758" s="18"/>
      <c r="AS758" s="2"/>
      <c r="AT758" t="s">
        <v>90</v>
      </c>
      <c r="AU758" t="s">
        <v>91</v>
      </c>
      <c r="AV758" t="s">
        <v>90</v>
      </c>
      <c r="AW758" s="18">
        <v>1.0388999999999999</v>
      </c>
      <c r="AX758" s="13">
        <v>1</v>
      </c>
      <c r="AY758" s="11"/>
    </row>
    <row r="759" spans="1:51" hidden="1" x14ac:dyDescent="0.35">
      <c r="A759" s="14" t="str">
        <f>MatriceN[[#This Row],[ifrs_qualification]]&amp;"_"&amp;MatriceN[[#This Row],[underlying_nature]]</f>
        <v>ND_TRANSLAT</v>
      </c>
      <c r="B759" s="17" t="s">
        <v>146</v>
      </c>
      <c r="C759" s="17">
        <v>5485174</v>
      </c>
      <c r="D759" s="17" t="s">
        <v>79</v>
      </c>
      <c r="E759" s="17" t="s">
        <v>80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0"/>
      <c r="L759" s="10"/>
      <c r="M759">
        <v>9300</v>
      </c>
      <c r="N759" t="s">
        <v>1</v>
      </c>
      <c r="O759" t="s">
        <v>81</v>
      </c>
      <c r="P759" t="s">
        <v>82</v>
      </c>
      <c r="Q759">
        <v>5485174</v>
      </c>
      <c r="R759" t="s">
        <v>147</v>
      </c>
      <c r="S759" t="s">
        <v>137</v>
      </c>
      <c r="T759" t="s">
        <v>85</v>
      </c>
      <c r="U759" t="s">
        <v>104</v>
      </c>
      <c r="W759" t="s">
        <v>11</v>
      </c>
      <c r="X759" s="7">
        <v>45470</v>
      </c>
      <c r="Y759" s="7">
        <v>45474</v>
      </c>
      <c r="Z759" s="7">
        <v>45560</v>
      </c>
      <c r="AA759" t="s">
        <v>18</v>
      </c>
      <c r="AB759" s="2">
        <v>41580000</v>
      </c>
      <c r="AC759" s="2">
        <v>41580000</v>
      </c>
      <c r="AD759" s="2" t="s">
        <v>0</v>
      </c>
      <c r="AE759" s="2">
        <v>38732343.850000001</v>
      </c>
      <c r="AF759" s="2">
        <v>38732343.850000001</v>
      </c>
      <c r="AG759">
        <v>1.06915</v>
      </c>
      <c r="AH759" s="18"/>
      <c r="AI759" t="s">
        <v>88</v>
      </c>
      <c r="AJ759" t="s">
        <v>89</v>
      </c>
      <c r="AN759" s="18"/>
      <c r="AQ759" s="18"/>
      <c r="AR759" s="18"/>
      <c r="AS759" s="2"/>
      <c r="AT759" t="s">
        <v>90</v>
      </c>
      <c r="AU759" t="s">
        <v>91</v>
      </c>
      <c r="AV759" t="s">
        <v>151</v>
      </c>
      <c r="AW759" s="18">
        <v>1.0388999999999999</v>
      </c>
      <c r="AX759" s="13">
        <v>1</v>
      </c>
      <c r="AY759" s="11"/>
    </row>
    <row r="760" spans="1:51" hidden="1" x14ac:dyDescent="0.35">
      <c r="A760" s="14" t="str">
        <f>MatriceN[[#This Row],[ifrs_qualification]]&amp;"_"&amp;MatriceN[[#This Row],[underlying_nature]]</f>
        <v>ND_TRANSLAT</v>
      </c>
      <c r="B760" s="17" t="s">
        <v>146</v>
      </c>
      <c r="C760" s="17">
        <v>5485175</v>
      </c>
      <c r="D760" s="17" t="s">
        <v>79</v>
      </c>
      <c r="E760" s="17" t="s">
        <v>80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0"/>
      <c r="L760" s="10"/>
      <c r="M760">
        <v>9300</v>
      </c>
      <c r="N760" t="s">
        <v>1</v>
      </c>
      <c r="O760" t="s">
        <v>81</v>
      </c>
      <c r="P760" t="s">
        <v>82</v>
      </c>
      <c r="Q760">
        <v>5485175</v>
      </c>
      <c r="R760" t="s">
        <v>147</v>
      </c>
      <c r="S760" t="s">
        <v>137</v>
      </c>
      <c r="T760" t="s">
        <v>85</v>
      </c>
      <c r="U760" t="s">
        <v>104</v>
      </c>
      <c r="W760" t="s">
        <v>11</v>
      </c>
      <c r="X760" s="7">
        <v>45470</v>
      </c>
      <c r="Y760" s="7">
        <v>45474</v>
      </c>
      <c r="Z760" s="7">
        <v>45560</v>
      </c>
      <c r="AA760" t="s">
        <v>18</v>
      </c>
      <c r="AB760" s="2">
        <v>80000000</v>
      </c>
      <c r="AC760" s="2">
        <v>80000000</v>
      </c>
      <c r="AD760" s="2" t="s">
        <v>0</v>
      </c>
      <c r="AE760" s="2">
        <v>74500215.310000002</v>
      </c>
      <c r="AF760" s="2">
        <v>74500215.310000002</v>
      </c>
      <c r="AG760">
        <v>1.06945</v>
      </c>
      <c r="AH760" s="18"/>
      <c r="AI760" t="s">
        <v>88</v>
      </c>
      <c r="AJ760" t="s">
        <v>89</v>
      </c>
      <c r="AN760" s="18"/>
      <c r="AQ760" s="18"/>
      <c r="AR760" s="18"/>
      <c r="AS760" s="2"/>
      <c r="AT760" t="s">
        <v>90</v>
      </c>
      <c r="AU760" t="s">
        <v>91</v>
      </c>
      <c r="AV760" t="s">
        <v>151</v>
      </c>
      <c r="AW760" s="18">
        <v>1.0388999999999999</v>
      </c>
      <c r="AX760" s="13">
        <v>1</v>
      </c>
      <c r="AY760" s="11"/>
    </row>
    <row r="761" spans="1:51" hidden="1" x14ac:dyDescent="0.35">
      <c r="A761" s="14" t="str">
        <f>MatriceN[[#This Row],[ifrs_qualification]]&amp;"_"&amp;MatriceN[[#This Row],[underlying_nature]]</f>
        <v>ND_TRANSLAT</v>
      </c>
      <c r="B761" s="17" t="s">
        <v>146</v>
      </c>
      <c r="C761" s="17">
        <v>5485176</v>
      </c>
      <c r="D761" s="17" t="s">
        <v>79</v>
      </c>
      <c r="E761" s="17" t="s">
        <v>80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0"/>
      <c r="L761" s="10"/>
      <c r="M761">
        <v>9300</v>
      </c>
      <c r="N761" t="s">
        <v>1</v>
      </c>
      <c r="O761" t="s">
        <v>81</v>
      </c>
      <c r="P761" t="s">
        <v>82</v>
      </c>
      <c r="Q761">
        <v>5485176</v>
      </c>
      <c r="R761" t="s">
        <v>147</v>
      </c>
      <c r="S761" t="s">
        <v>137</v>
      </c>
      <c r="T761" t="s">
        <v>85</v>
      </c>
      <c r="U761" t="s">
        <v>104</v>
      </c>
      <c r="W761" t="s">
        <v>11</v>
      </c>
      <c r="X761" s="7">
        <v>45470</v>
      </c>
      <c r="Y761" s="7">
        <v>45474</v>
      </c>
      <c r="Z761" s="7">
        <v>45560</v>
      </c>
      <c r="AA761" t="s">
        <v>18</v>
      </c>
      <c r="AB761" s="2">
        <v>67857000</v>
      </c>
      <c r="AC761" s="2">
        <v>67857000</v>
      </c>
      <c r="AD761" s="2" t="s">
        <v>0</v>
      </c>
      <c r="AE761" s="2">
        <v>63187306.409999996</v>
      </c>
      <c r="AF761" s="2">
        <v>63187306.409999996</v>
      </c>
      <c r="AG761">
        <v>1.0695300000000001</v>
      </c>
      <c r="AH761" s="18"/>
      <c r="AI761" t="s">
        <v>88</v>
      </c>
      <c r="AJ761" t="s">
        <v>89</v>
      </c>
      <c r="AN761" s="18"/>
      <c r="AQ761" s="18"/>
      <c r="AR761" s="18"/>
      <c r="AS761" s="2"/>
      <c r="AT761" t="s">
        <v>90</v>
      </c>
      <c r="AU761" t="s">
        <v>91</v>
      </c>
      <c r="AV761" t="s">
        <v>151</v>
      </c>
      <c r="AW761" s="18">
        <v>1.0388999999999999</v>
      </c>
      <c r="AX761" s="13">
        <v>1</v>
      </c>
      <c r="AY761" s="11"/>
    </row>
    <row r="762" spans="1:51" hidden="1" x14ac:dyDescent="0.35">
      <c r="A762" s="14" t="str">
        <f>MatriceN[[#This Row],[ifrs_qualification]]&amp;"_"&amp;MatriceN[[#This Row],[underlying_nature]]</f>
        <v>ND_TRANSLAT</v>
      </c>
      <c r="B762" s="17" t="s">
        <v>146</v>
      </c>
      <c r="C762" s="17">
        <v>5485216</v>
      </c>
      <c r="D762" s="17" t="s">
        <v>79</v>
      </c>
      <c r="E762" s="17" t="s">
        <v>80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0"/>
      <c r="L762" s="10"/>
      <c r="M762">
        <v>9300</v>
      </c>
      <c r="N762" t="s">
        <v>1</v>
      </c>
      <c r="O762" t="s">
        <v>81</v>
      </c>
      <c r="P762" t="s">
        <v>82</v>
      </c>
      <c r="Q762">
        <v>5485216</v>
      </c>
      <c r="R762" t="s">
        <v>147</v>
      </c>
      <c r="S762" t="s">
        <v>137</v>
      </c>
      <c r="T762" t="s">
        <v>85</v>
      </c>
      <c r="U762" t="s">
        <v>96</v>
      </c>
      <c r="W762" t="s">
        <v>2</v>
      </c>
      <c r="X762" s="7">
        <v>45469</v>
      </c>
      <c r="Y762" s="7">
        <v>45471</v>
      </c>
      <c r="Z762" s="7">
        <v>45560</v>
      </c>
      <c r="AA762" t="s">
        <v>18</v>
      </c>
      <c r="AB762" s="2">
        <v>283537000</v>
      </c>
      <c r="AC762" s="2">
        <v>283537000</v>
      </c>
      <c r="AD762" s="2" t="s">
        <v>0</v>
      </c>
      <c r="AE762" s="2">
        <v>264597630.78</v>
      </c>
      <c r="AF762" s="2">
        <v>264597630.78</v>
      </c>
      <c r="AG762">
        <v>1.0669999999999999</v>
      </c>
      <c r="AH762" s="18"/>
      <c r="AI762" t="s">
        <v>88</v>
      </c>
      <c r="AJ762" t="s">
        <v>89</v>
      </c>
      <c r="AN762" s="18"/>
      <c r="AQ762" s="18"/>
      <c r="AR762" s="18"/>
      <c r="AS762" s="2"/>
      <c r="AT762" t="s">
        <v>90</v>
      </c>
      <c r="AU762" t="s">
        <v>91</v>
      </c>
      <c r="AV762" t="s">
        <v>151</v>
      </c>
      <c r="AW762" s="18">
        <v>1.0388999999999999</v>
      </c>
      <c r="AX762" s="13">
        <v>1</v>
      </c>
      <c r="AY762" s="11"/>
    </row>
    <row r="763" spans="1:51" hidden="1" x14ac:dyDescent="0.35">
      <c r="A763" s="14" t="str">
        <f>MatriceN[[#This Row],[ifrs_qualification]]&amp;"_"&amp;MatriceN[[#This Row],[underlying_nature]]</f>
        <v>ND_TRANSLAT</v>
      </c>
      <c r="B763" s="17" t="s">
        <v>146</v>
      </c>
      <c r="C763" s="17">
        <v>5485217</v>
      </c>
      <c r="D763" s="17" t="s">
        <v>79</v>
      </c>
      <c r="E763" s="17" t="s">
        <v>80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0"/>
      <c r="L763" s="10"/>
      <c r="M763">
        <v>9300</v>
      </c>
      <c r="N763" t="s">
        <v>1</v>
      </c>
      <c r="O763" t="s">
        <v>81</v>
      </c>
      <c r="P763" t="s">
        <v>82</v>
      </c>
      <c r="Q763">
        <v>5485217</v>
      </c>
      <c r="R763" t="s">
        <v>147</v>
      </c>
      <c r="S763" t="s">
        <v>137</v>
      </c>
      <c r="T763" t="s">
        <v>85</v>
      </c>
      <c r="U763" t="s">
        <v>96</v>
      </c>
      <c r="W763" t="s">
        <v>2</v>
      </c>
      <c r="X763" s="7">
        <v>45469</v>
      </c>
      <c r="Y763" s="7">
        <v>45471</v>
      </c>
      <c r="Z763" s="7">
        <v>45560</v>
      </c>
      <c r="AA763" t="s">
        <v>18</v>
      </c>
      <c r="AB763" s="2">
        <v>22028000</v>
      </c>
      <c r="AC763" s="2">
        <v>22028000</v>
      </c>
      <c r="AD763" s="2" t="s">
        <v>0</v>
      </c>
      <c r="AE763" s="2">
        <v>20556599.710000001</v>
      </c>
      <c r="AF763" s="2">
        <v>20556599.710000001</v>
      </c>
      <c r="AG763">
        <v>1.0669999999999999</v>
      </c>
      <c r="AH763" s="18"/>
      <c r="AI763" t="s">
        <v>88</v>
      </c>
      <c r="AJ763" t="s">
        <v>89</v>
      </c>
      <c r="AN763" s="18"/>
      <c r="AQ763" s="18"/>
      <c r="AR763" s="18"/>
      <c r="AS763" s="2"/>
      <c r="AT763" t="s">
        <v>90</v>
      </c>
      <c r="AU763" t="s">
        <v>91</v>
      </c>
      <c r="AV763" t="s">
        <v>151</v>
      </c>
      <c r="AW763" s="18">
        <v>1.0388999999999999</v>
      </c>
      <c r="AX763" s="13">
        <v>1</v>
      </c>
      <c r="AY763" s="11"/>
    </row>
    <row r="764" spans="1:51" hidden="1" x14ac:dyDescent="0.35">
      <c r="A764" s="14" t="str">
        <f>MatriceN[[#This Row],[ifrs_qualification]]&amp;"_"&amp;MatriceN[[#This Row],[underlying_nature]]</f>
        <v>ND_FINANCING</v>
      </c>
      <c r="B764" s="17" t="s">
        <v>113</v>
      </c>
      <c r="C764" s="17">
        <v>5485236</v>
      </c>
      <c r="D764" s="17" t="s">
        <v>79</v>
      </c>
      <c r="E764" s="17" t="s">
        <v>114</v>
      </c>
      <c r="F764" s="17">
        <v>0</v>
      </c>
      <c r="G764" s="17">
        <v>-33960.229999999996</v>
      </c>
      <c r="H764" s="17">
        <v>0</v>
      </c>
      <c r="I764" s="17">
        <v>0</v>
      </c>
      <c r="J764" s="17">
        <v>0</v>
      </c>
      <c r="K764" s="10"/>
      <c r="L764" s="10"/>
      <c r="M764">
        <v>9300</v>
      </c>
      <c r="N764" t="s">
        <v>1</v>
      </c>
      <c r="O764" t="s">
        <v>81</v>
      </c>
      <c r="P764" t="s">
        <v>82</v>
      </c>
      <c r="Q764">
        <v>5485236</v>
      </c>
      <c r="R764" t="s">
        <v>115</v>
      </c>
      <c r="S764" t="s">
        <v>93</v>
      </c>
      <c r="T764" t="s">
        <v>116</v>
      </c>
      <c r="U764" t="s">
        <v>117</v>
      </c>
      <c r="V764" t="s">
        <v>118</v>
      </c>
      <c r="W764">
        <v>8101</v>
      </c>
      <c r="X764" s="7">
        <v>45470</v>
      </c>
      <c r="Y764" s="7">
        <v>45470</v>
      </c>
      <c r="Z764" s="7">
        <v>45471</v>
      </c>
      <c r="AA764" t="s">
        <v>24</v>
      </c>
      <c r="AB764" s="2">
        <v>50654000</v>
      </c>
      <c r="AC764" s="2">
        <v>50654000</v>
      </c>
      <c r="AD764" s="2" t="s">
        <v>0</v>
      </c>
      <c r="AE764" s="2">
        <v>59912025.579999998</v>
      </c>
      <c r="AF764" s="2">
        <v>59912025.579999998</v>
      </c>
      <c r="AG764">
        <v>0.84543970000000002</v>
      </c>
      <c r="AH764" s="18"/>
      <c r="AI764" t="s">
        <v>88</v>
      </c>
      <c r="AJ764" t="s">
        <v>89</v>
      </c>
      <c r="AN764" s="18"/>
      <c r="AQ764" s="18"/>
      <c r="AR764" s="18"/>
      <c r="AS764" s="2"/>
      <c r="AT764" t="s">
        <v>90</v>
      </c>
      <c r="AU764" t="s">
        <v>91</v>
      </c>
      <c r="AV764" t="s">
        <v>90</v>
      </c>
      <c r="AW764" s="18">
        <v>0.82918000000000003</v>
      </c>
      <c r="AX764" s="13">
        <v>1</v>
      </c>
      <c r="AY764" s="11"/>
    </row>
    <row r="765" spans="1:51" hidden="1" x14ac:dyDescent="0.35">
      <c r="A765" s="14" t="str">
        <f>MatriceN[[#This Row],[ifrs_qualification]]&amp;"_"&amp;MatriceN[[#This Row],[underlying_nature]]</f>
        <v>ND_OTHER</v>
      </c>
      <c r="B765" s="17" t="s">
        <v>113</v>
      </c>
      <c r="C765" s="17">
        <v>5485328</v>
      </c>
      <c r="D765" s="17" t="s">
        <v>79</v>
      </c>
      <c r="E765" s="17" t="s">
        <v>127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0"/>
      <c r="L765" s="10"/>
      <c r="M765">
        <v>9300</v>
      </c>
      <c r="N765" t="s">
        <v>1</v>
      </c>
      <c r="O765" t="s">
        <v>81</v>
      </c>
      <c r="P765" t="s">
        <v>82</v>
      </c>
      <c r="Q765">
        <v>5485328</v>
      </c>
      <c r="R765" t="s">
        <v>136</v>
      </c>
      <c r="S765" t="s">
        <v>179</v>
      </c>
      <c r="T765" t="s">
        <v>85</v>
      </c>
      <c r="U765" t="s">
        <v>86</v>
      </c>
      <c r="W765" t="s">
        <v>87</v>
      </c>
      <c r="X765" s="7">
        <v>45470</v>
      </c>
      <c r="Y765" s="7">
        <v>45469</v>
      </c>
      <c r="Z765" s="7">
        <v>45471</v>
      </c>
      <c r="AA765" t="s">
        <v>18</v>
      </c>
      <c r="AB765" s="2">
        <v>22146652.620000001</v>
      </c>
      <c r="AC765" s="2">
        <v>22146652.620000001</v>
      </c>
      <c r="AD765" s="2" t="s">
        <v>155</v>
      </c>
      <c r="AE765" s="2">
        <v>58622189483</v>
      </c>
      <c r="AF765" s="2">
        <v>58622189483</v>
      </c>
      <c r="AG765">
        <v>2635.4</v>
      </c>
      <c r="AH765" s="18"/>
      <c r="AI765" t="s">
        <v>88</v>
      </c>
      <c r="AJ765" t="s">
        <v>89</v>
      </c>
      <c r="AN765" s="18"/>
      <c r="AQ765" s="18"/>
      <c r="AR765" s="18"/>
      <c r="AS765" s="2"/>
      <c r="AT765" t="s">
        <v>90</v>
      </c>
      <c r="AU765" t="s">
        <v>91</v>
      </c>
      <c r="AV765" t="s">
        <v>90</v>
      </c>
      <c r="AW765" s="18">
        <v>2500.491</v>
      </c>
      <c r="AX765" s="13">
        <v>1</v>
      </c>
      <c r="AY765" s="11"/>
    </row>
    <row r="766" spans="1:51" hidden="1" x14ac:dyDescent="0.35">
      <c r="A766" s="14" t="str">
        <f>MatriceN[[#This Row],[ifrs_qualification]]&amp;"_"&amp;MatriceN[[#This Row],[underlying_nature]]</f>
        <v>ND_OTHER</v>
      </c>
      <c r="B766" s="17" t="s">
        <v>113</v>
      </c>
      <c r="C766" s="17">
        <v>5485331</v>
      </c>
      <c r="D766" s="17" t="s">
        <v>79</v>
      </c>
      <c r="E766" s="17" t="s">
        <v>127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0"/>
      <c r="L766" s="10"/>
      <c r="M766">
        <v>9300</v>
      </c>
      <c r="N766" t="s">
        <v>1</v>
      </c>
      <c r="O766" t="s">
        <v>81</v>
      </c>
      <c r="P766" t="s">
        <v>82</v>
      </c>
      <c r="Q766">
        <v>5485331</v>
      </c>
      <c r="R766" t="s">
        <v>136</v>
      </c>
      <c r="S766" t="s">
        <v>180</v>
      </c>
      <c r="T766" t="s">
        <v>85</v>
      </c>
      <c r="U766" t="s">
        <v>86</v>
      </c>
      <c r="W766" t="s">
        <v>87</v>
      </c>
      <c r="X766" s="7">
        <v>45470</v>
      </c>
      <c r="Y766" s="7">
        <v>45469</v>
      </c>
      <c r="Z766" s="7">
        <v>45471</v>
      </c>
      <c r="AA766" t="s">
        <v>155</v>
      </c>
      <c r="AB766" s="2">
        <v>58622189483</v>
      </c>
      <c r="AC766" s="2">
        <v>58622189483</v>
      </c>
      <c r="AD766" s="2" t="s">
        <v>18</v>
      </c>
      <c r="AE766" s="2">
        <v>22298284.32</v>
      </c>
      <c r="AF766" s="2">
        <v>22298284.32</v>
      </c>
      <c r="AG766">
        <v>2635.4</v>
      </c>
      <c r="AH766" s="18"/>
      <c r="AI766" t="s">
        <v>88</v>
      </c>
      <c r="AJ766" t="s">
        <v>89</v>
      </c>
      <c r="AN766" s="18"/>
      <c r="AQ766" s="18"/>
      <c r="AR766" s="18"/>
      <c r="AS766" s="2"/>
      <c r="AT766" t="s">
        <v>90</v>
      </c>
      <c r="AU766" t="s">
        <v>91</v>
      </c>
      <c r="AV766" t="s">
        <v>90</v>
      </c>
      <c r="AW766" s="18">
        <v>2500.491</v>
      </c>
      <c r="AX766" s="13">
        <v>1</v>
      </c>
      <c r="AY766" s="11"/>
    </row>
    <row r="767" spans="1:51" hidden="1" x14ac:dyDescent="0.35">
      <c r="A767" s="14" t="str">
        <f>MatriceN[[#This Row],[ifrs_qualification]]&amp;"_"&amp;MatriceN[[#This Row],[underlying_nature]]</f>
        <v>ND_OTHER</v>
      </c>
      <c r="B767" s="17" t="s">
        <v>113</v>
      </c>
      <c r="C767" s="17">
        <v>5485335</v>
      </c>
      <c r="D767" s="17" t="s">
        <v>79</v>
      </c>
      <c r="E767" s="17" t="s">
        <v>127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0"/>
      <c r="L767" s="10"/>
      <c r="M767">
        <v>9300</v>
      </c>
      <c r="N767" t="s">
        <v>1</v>
      </c>
      <c r="O767" t="s">
        <v>81</v>
      </c>
      <c r="P767" t="s">
        <v>82</v>
      </c>
      <c r="Q767">
        <v>5485335</v>
      </c>
      <c r="R767" t="s">
        <v>136</v>
      </c>
      <c r="S767" t="s">
        <v>180</v>
      </c>
      <c r="T767" t="s">
        <v>116</v>
      </c>
      <c r="U767" t="s">
        <v>157</v>
      </c>
      <c r="V767" t="s">
        <v>158</v>
      </c>
      <c r="W767" t="s">
        <v>22</v>
      </c>
      <c r="X767" s="7">
        <v>45470</v>
      </c>
      <c r="Y767" s="7">
        <v>45469</v>
      </c>
      <c r="Z767" s="7">
        <v>45471</v>
      </c>
      <c r="AA767" t="s">
        <v>155</v>
      </c>
      <c r="AB767" s="2">
        <v>58622189483</v>
      </c>
      <c r="AC767" s="2">
        <v>58622189483</v>
      </c>
      <c r="AD767" s="2" t="s">
        <v>18</v>
      </c>
      <c r="AE767" s="2">
        <v>22146652.620000001</v>
      </c>
      <c r="AF767" s="2">
        <v>22146652.620000001</v>
      </c>
      <c r="AG767">
        <v>2635.4</v>
      </c>
      <c r="AH767" s="18"/>
      <c r="AI767" t="s">
        <v>88</v>
      </c>
      <c r="AJ767" t="s">
        <v>89</v>
      </c>
      <c r="AN767" s="18"/>
      <c r="AQ767" s="18"/>
      <c r="AR767" s="18"/>
      <c r="AS767" s="2"/>
      <c r="AT767" t="s">
        <v>90</v>
      </c>
      <c r="AU767" t="s">
        <v>91</v>
      </c>
      <c r="AV767" t="s">
        <v>90</v>
      </c>
      <c r="AW767" s="18">
        <v>2500.491</v>
      </c>
      <c r="AX767" s="13">
        <v>1</v>
      </c>
      <c r="AY767" s="11"/>
    </row>
    <row r="768" spans="1:51" hidden="1" x14ac:dyDescent="0.35">
      <c r="A768" s="14" t="str">
        <f>MatriceN[[#This Row],[ifrs_qualification]]&amp;"_"&amp;MatriceN[[#This Row],[underlying_nature]]</f>
        <v>ND_OTHER</v>
      </c>
      <c r="B768" s="17" t="s">
        <v>113</v>
      </c>
      <c r="C768" s="17">
        <v>5485337</v>
      </c>
      <c r="D768" s="17" t="s">
        <v>79</v>
      </c>
      <c r="E768" s="17" t="s">
        <v>127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0"/>
      <c r="L768" s="10"/>
      <c r="M768">
        <v>9300</v>
      </c>
      <c r="N768" t="s">
        <v>1</v>
      </c>
      <c r="O768" t="s">
        <v>81</v>
      </c>
      <c r="P768" t="s">
        <v>82</v>
      </c>
      <c r="Q768">
        <v>5485337</v>
      </c>
      <c r="R768" t="s">
        <v>136</v>
      </c>
      <c r="S768" t="s">
        <v>179</v>
      </c>
      <c r="T768" t="s">
        <v>116</v>
      </c>
      <c r="U768" t="s">
        <v>157</v>
      </c>
      <c r="V768" t="s">
        <v>158</v>
      </c>
      <c r="W768" t="s">
        <v>22</v>
      </c>
      <c r="X768" s="7">
        <v>45470</v>
      </c>
      <c r="Y768" s="7">
        <v>45469</v>
      </c>
      <c r="Z768" s="7">
        <v>45471</v>
      </c>
      <c r="AA768" t="s">
        <v>18</v>
      </c>
      <c r="AB768" s="2">
        <v>22298284.32</v>
      </c>
      <c r="AC768" s="2">
        <v>22298284.32</v>
      </c>
      <c r="AD768" s="2" t="s">
        <v>155</v>
      </c>
      <c r="AE768" s="2">
        <v>58622189483</v>
      </c>
      <c r="AF768" s="2">
        <v>58622189483</v>
      </c>
      <c r="AG768">
        <v>2635.4</v>
      </c>
      <c r="AH768" s="18"/>
      <c r="AI768" t="s">
        <v>88</v>
      </c>
      <c r="AJ768" t="s">
        <v>89</v>
      </c>
      <c r="AN768" s="18"/>
      <c r="AQ768" s="18"/>
      <c r="AR768" s="18"/>
      <c r="AS768" s="2"/>
      <c r="AT768" t="s">
        <v>90</v>
      </c>
      <c r="AU768" t="s">
        <v>91</v>
      </c>
      <c r="AV768" t="s">
        <v>90</v>
      </c>
      <c r="AW768" s="18">
        <v>2500.491</v>
      </c>
      <c r="AX768" s="13">
        <v>1</v>
      </c>
      <c r="AY768" s="11"/>
    </row>
    <row r="769" spans="1:51" hidden="1" x14ac:dyDescent="0.35">
      <c r="A769" s="14" t="str">
        <f>MatriceN[[#This Row],[ifrs_qualification]]&amp;"_"&amp;MatriceN[[#This Row],[underlying_nature]]</f>
        <v>ND_FINANCING</v>
      </c>
      <c r="B769" s="17" t="s">
        <v>113</v>
      </c>
      <c r="C769" s="17">
        <v>5485460</v>
      </c>
      <c r="D769" s="17" t="s">
        <v>79</v>
      </c>
      <c r="E769" s="17" t="s">
        <v>167</v>
      </c>
      <c r="F769" s="17">
        <v>0</v>
      </c>
      <c r="G769" s="17">
        <v>308101.46999999997</v>
      </c>
      <c r="H769" s="17">
        <v>0</v>
      </c>
      <c r="I769" s="17">
        <v>0</v>
      </c>
      <c r="J769" s="17">
        <v>0</v>
      </c>
      <c r="K769" s="10"/>
      <c r="L769" s="10"/>
      <c r="M769">
        <v>9300</v>
      </c>
      <c r="N769" t="s">
        <v>1</v>
      </c>
      <c r="O769" t="s">
        <v>81</v>
      </c>
      <c r="P769" t="s">
        <v>82</v>
      </c>
      <c r="Q769">
        <v>5485460</v>
      </c>
      <c r="R769" t="s">
        <v>115</v>
      </c>
      <c r="S769" t="s">
        <v>95</v>
      </c>
      <c r="T769" t="s">
        <v>85</v>
      </c>
      <c r="U769" t="s">
        <v>148</v>
      </c>
      <c r="W769" t="s">
        <v>149</v>
      </c>
      <c r="X769" s="7">
        <v>45470</v>
      </c>
      <c r="Y769" s="7">
        <v>45471</v>
      </c>
      <c r="Z769" s="7">
        <v>45503</v>
      </c>
      <c r="AA769" t="s">
        <v>0</v>
      </c>
      <c r="AB769" s="2">
        <v>27962639.300000001</v>
      </c>
      <c r="AC769" s="2">
        <v>27962639.300000001</v>
      </c>
      <c r="AD769" s="2" t="s">
        <v>18</v>
      </c>
      <c r="AE769" s="2">
        <v>30000000</v>
      </c>
      <c r="AF769" s="2">
        <v>30000000</v>
      </c>
      <c r="AG769">
        <v>1.0712514</v>
      </c>
      <c r="AH769" s="18"/>
      <c r="AI769" t="s">
        <v>88</v>
      </c>
      <c r="AJ769" t="s">
        <v>89</v>
      </c>
      <c r="AN769" s="18"/>
      <c r="AQ769" s="18"/>
      <c r="AR769" s="18"/>
      <c r="AS769" s="2"/>
      <c r="AT769" t="s">
        <v>90</v>
      </c>
      <c r="AU769" t="s">
        <v>91</v>
      </c>
      <c r="AV769" t="s">
        <v>90</v>
      </c>
      <c r="AW769" s="18">
        <v>1.0388999999999999</v>
      </c>
      <c r="AX769" s="13">
        <v>1</v>
      </c>
      <c r="AY769" s="11"/>
    </row>
    <row r="770" spans="1:51" hidden="1" x14ac:dyDescent="0.35">
      <c r="A770" s="14" t="str">
        <f>MatriceN[[#This Row],[ifrs_qualification]]&amp;"_"&amp;MatriceN[[#This Row],[underlying_nature]]</f>
        <v>ND_TRANSLAT</v>
      </c>
      <c r="B770" s="17" t="s">
        <v>146</v>
      </c>
      <c r="C770" s="17">
        <v>5486630</v>
      </c>
      <c r="D770" s="17" t="s">
        <v>79</v>
      </c>
      <c r="E770" s="17" t="s">
        <v>80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0"/>
      <c r="L770" s="10"/>
      <c r="M770">
        <v>9300</v>
      </c>
      <c r="N770" t="s">
        <v>1</v>
      </c>
      <c r="O770" t="s">
        <v>81</v>
      </c>
      <c r="P770" t="s">
        <v>82</v>
      </c>
      <c r="Q770">
        <v>5486630</v>
      </c>
      <c r="R770" t="s">
        <v>147</v>
      </c>
      <c r="S770" t="s">
        <v>179</v>
      </c>
      <c r="T770" t="s">
        <v>85</v>
      </c>
      <c r="U770" t="s">
        <v>102</v>
      </c>
      <c r="W770" t="s">
        <v>103</v>
      </c>
      <c r="X770" s="7">
        <v>45471</v>
      </c>
      <c r="Y770" s="7">
        <v>45469</v>
      </c>
      <c r="Z770" s="7">
        <v>45471</v>
      </c>
      <c r="AA770" t="s">
        <v>0</v>
      </c>
      <c r="AB770" s="2">
        <v>21278647.09</v>
      </c>
      <c r="AC770" s="2">
        <v>21278647.09</v>
      </c>
      <c r="AD770" s="2" t="s">
        <v>176</v>
      </c>
      <c r="AE770" s="2">
        <v>163320000</v>
      </c>
      <c r="AF770" s="2">
        <v>163320000</v>
      </c>
      <c r="AG770">
        <v>7.6104000000000003</v>
      </c>
      <c r="AH770" s="18"/>
      <c r="AI770" t="s">
        <v>88</v>
      </c>
      <c r="AJ770" t="s">
        <v>89</v>
      </c>
      <c r="AN770" s="18"/>
      <c r="AQ770" s="18"/>
      <c r="AR770" s="18"/>
      <c r="AS770" s="2"/>
      <c r="AT770" t="s">
        <v>90</v>
      </c>
      <c r="AU770" t="s">
        <v>91</v>
      </c>
      <c r="AV770" t="s">
        <v>151</v>
      </c>
      <c r="AW770" s="18">
        <v>7.5833000000000004</v>
      </c>
      <c r="AX770" s="13">
        <v>1</v>
      </c>
      <c r="AY770" s="11"/>
    </row>
    <row r="771" spans="1:51" hidden="1" x14ac:dyDescent="0.35">
      <c r="A771" s="14" t="str">
        <f>MatriceN[[#This Row],[ifrs_qualification]]&amp;"_"&amp;MatriceN[[#This Row],[underlying_nature]]</f>
        <v>ND_TRANSLAT</v>
      </c>
      <c r="B771" s="17" t="s">
        <v>146</v>
      </c>
      <c r="C771" s="17">
        <v>5486634</v>
      </c>
      <c r="D771" s="17" t="s">
        <v>79</v>
      </c>
      <c r="E771" s="17" t="s">
        <v>80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0"/>
      <c r="L771" s="10"/>
      <c r="M771">
        <v>9300</v>
      </c>
      <c r="N771" t="s">
        <v>1</v>
      </c>
      <c r="O771" t="s">
        <v>81</v>
      </c>
      <c r="P771" t="s">
        <v>82</v>
      </c>
      <c r="Q771">
        <v>5486634</v>
      </c>
      <c r="R771" t="s">
        <v>147</v>
      </c>
      <c r="S771" t="s">
        <v>180</v>
      </c>
      <c r="T771" t="s">
        <v>85</v>
      </c>
      <c r="U771" t="s">
        <v>102</v>
      </c>
      <c r="W771" t="s">
        <v>103</v>
      </c>
      <c r="X771" s="7">
        <v>45471</v>
      </c>
      <c r="Y771" s="7">
        <v>45469</v>
      </c>
      <c r="Z771" s="7">
        <v>45471</v>
      </c>
      <c r="AA771" t="s">
        <v>176</v>
      </c>
      <c r="AB771" s="2">
        <v>163320000</v>
      </c>
      <c r="AC771" s="2">
        <v>163320000</v>
      </c>
      <c r="AD771" s="2" t="s">
        <v>0</v>
      </c>
      <c r="AE771" s="2">
        <v>21182879.379999999</v>
      </c>
      <c r="AF771" s="2">
        <v>21182879.379999999</v>
      </c>
      <c r="AG771">
        <v>7.6104000000000003</v>
      </c>
      <c r="AH771" s="18"/>
      <c r="AI771" t="s">
        <v>88</v>
      </c>
      <c r="AJ771" t="s">
        <v>89</v>
      </c>
      <c r="AN771" s="18"/>
      <c r="AQ771" s="18"/>
      <c r="AR771" s="18"/>
      <c r="AS771" s="2"/>
      <c r="AT771" t="s">
        <v>90</v>
      </c>
      <c r="AU771" t="s">
        <v>91</v>
      </c>
      <c r="AV771" t="s">
        <v>151</v>
      </c>
      <c r="AW771" s="18">
        <v>7.5833000000000004</v>
      </c>
      <c r="AX771" s="13">
        <v>1</v>
      </c>
      <c r="AY771" s="11"/>
    </row>
    <row r="772" spans="1:51" hidden="1" x14ac:dyDescent="0.35">
      <c r="A772" s="14" t="str">
        <f>MatriceN[[#This Row],[ifrs_qualification]]&amp;"_"&amp;MatriceN[[#This Row],[underlying_nature]]</f>
        <v>ND_FINANCING</v>
      </c>
      <c r="B772" s="17" t="s">
        <v>113</v>
      </c>
      <c r="C772" s="17">
        <v>5486653</v>
      </c>
      <c r="D772" s="17" t="s">
        <v>79</v>
      </c>
      <c r="E772" s="17" t="s">
        <v>114</v>
      </c>
      <c r="F772" s="17">
        <v>0</v>
      </c>
      <c r="G772" s="17">
        <v>-366146.45999999996</v>
      </c>
      <c r="H772" s="17">
        <v>0</v>
      </c>
      <c r="I772" s="17">
        <v>0</v>
      </c>
      <c r="J772" s="17">
        <v>0</v>
      </c>
      <c r="K772" s="10"/>
      <c r="L772" s="10"/>
      <c r="M772">
        <v>9300</v>
      </c>
      <c r="N772" t="s">
        <v>1</v>
      </c>
      <c r="O772" t="s">
        <v>81</v>
      </c>
      <c r="P772" t="s">
        <v>82</v>
      </c>
      <c r="Q772">
        <v>5486653</v>
      </c>
      <c r="R772" t="s">
        <v>115</v>
      </c>
      <c r="S772" t="s">
        <v>93</v>
      </c>
      <c r="T772" t="s">
        <v>116</v>
      </c>
      <c r="U772" t="s">
        <v>117</v>
      </c>
      <c r="V772" t="s">
        <v>118</v>
      </c>
      <c r="W772">
        <v>8101</v>
      </c>
      <c r="X772" s="7">
        <v>45457</v>
      </c>
      <c r="Y772" s="7">
        <v>45457</v>
      </c>
      <c r="Z772" s="7">
        <v>45460</v>
      </c>
      <c r="AA772" t="s">
        <v>24</v>
      </c>
      <c r="AB772" s="2">
        <v>70856000</v>
      </c>
      <c r="AC772" s="2">
        <v>70856000</v>
      </c>
      <c r="AD772" s="2" t="s">
        <v>0</v>
      </c>
      <c r="AE772" s="2">
        <v>84247482.810000002</v>
      </c>
      <c r="AF772" s="2">
        <v>84247482.810000002</v>
      </c>
      <c r="AG772">
        <v>0.849441</v>
      </c>
      <c r="AH772" s="18"/>
      <c r="AI772" t="s">
        <v>88</v>
      </c>
      <c r="AJ772" t="s">
        <v>89</v>
      </c>
      <c r="AN772" s="18"/>
      <c r="AQ772" s="18"/>
      <c r="AR772" s="18"/>
      <c r="AS772" s="2"/>
      <c r="AT772" t="s">
        <v>90</v>
      </c>
      <c r="AU772" t="s">
        <v>91</v>
      </c>
      <c r="AV772" t="s">
        <v>90</v>
      </c>
      <c r="AW772" s="18">
        <v>0.82918000000000003</v>
      </c>
      <c r="AX772" s="13">
        <v>1</v>
      </c>
      <c r="AY772" s="11"/>
    </row>
    <row r="773" spans="1:51" hidden="1" x14ac:dyDescent="0.35">
      <c r="A773" s="14" t="str">
        <f>MatriceN[[#This Row],[ifrs_qualification]]&amp;"_"&amp;MatriceN[[#This Row],[underlying_nature]]</f>
        <v>ND_FINANCING</v>
      </c>
      <c r="B773" s="17" t="s">
        <v>113</v>
      </c>
      <c r="C773" s="17">
        <v>5486965</v>
      </c>
      <c r="D773" s="17" t="s">
        <v>79</v>
      </c>
      <c r="E773" s="17" t="s">
        <v>114</v>
      </c>
      <c r="F773" s="17">
        <v>0</v>
      </c>
      <c r="G773" s="17">
        <v>-113450.54000000001</v>
      </c>
      <c r="H773" s="17">
        <v>0</v>
      </c>
      <c r="I773" s="17">
        <v>0</v>
      </c>
      <c r="J773" s="17">
        <v>0</v>
      </c>
      <c r="K773" s="10"/>
      <c r="L773" s="10"/>
      <c r="M773">
        <v>9300</v>
      </c>
      <c r="N773" t="s">
        <v>1</v>
      </c>
      <c r="O773" t="s">
        <v>81</v>
      </c>
      <c r="P773" t="s">
        <v>82</v>
      </c>
      <c r="Q773">
        <v>5486965</v>
      </c>
      <c r="R773" t="s">
        <v>115</v>
      </c>
      <c r="S773" t="s">
        <v>93</v>
      </c>
      <c r="T773" t="s">
        <v>116</v>
      </c>
      <c r="U773" t="s">
        <v>117</v>
      </c>
      <c r="V773" t="s">
        <v>118</v>
      </c>
      <c r="W773">
        <v>8101</v>
      </c>
      <c r="X773" s="7">
        <v>45471</v>
      </c>
      <c r="Y773" s="7">
        <v>45471</v>
      </c>
      <c r="Z773" s="7">
        <v>45474</v>
      </c>
      <c r="AA773" t="s">
        <v>24</v>
      </c>
      <c r="AB773" s="2">
        <v>53564000</v>
      </c>
      <c r="AC773" s="2">
        <v>53564000</v>
      </c>
      <c r="AD773" s="2" t="s">
        <v>0</v>
      </c>
      <c r="AE773" s="2">
        <v>63291490.729999997</v>
      </c>
      <c r="AF773" s="2">
        <v>63291490.729999997</v>
      </c>
      <c r="AG773">
        <v>0.8462054</v>
      </c>
      <c r="AH773" s="18"/>
      <c r="AI773" t="s">
        <v>88</v>
      </c>
      <c r="AJ773" t="s">
        <v>89</v>
      </c>
      <c r="AN773" s="18"/>
      <c r="AQ773" s="18"/>
      <c r="AR773" s="18"/>
      <c r="AS773" s="2"/>
      <c r="AT773" t="s">
        <v>90</v>
      </c>
      <c r="AU773" t="s">
        <v>91</v>
      </c>
      <c r="AV773" t="s">
        <v>90</v>
      </c>
      <c r="AW773" s="18">
        <v>0.82918000000000003</v>
      </c>
      <c r="AX773" s="13">
        <v>1</v>
      </c>
      <c r="AY773" s="11"/>
    </row>
    <row r="774" spans="1:51" hidden="1" x14ac:dyDescent="0.35">
      <c r="A774" s="14" t="str">
        <f>MatriceN[[#This Row],[ifrs_qualification]]&amp;"_"&amp;MatriceN[[#This Row],[underlying_nature]]</f>
        <v>ND_FINANCING</v>
      </c>
      <c r="B774" s="17" t="s">
        <v>113</v>
      </c>
      <c r="C774" s="17">
        <v>5486998</v>
      </c>
      <c r="D774" s="17" t="s">
        <v>79</v>
      </c>
      <c r="E774" s="17" t="s">
        <v>167</v>
      </c>
      <c r="F774" s="17">
        <v>0</v>
      </c>
      <c r="G774" s="17">
        <v>142676.82</v>
      </c>
      <c r="H774" s="17">
        <v>0</v>
      </c>
      <c r="I774" s="17">
        <v>0</v>
      </c>
      <c r="J774" s="17">
        <v>0</v>
      </c>
      <c r="K774" s="10"/>
      <c r="L774" s="10"/>
      <c r="M774">
        <v>9300</v>
      </c>
      <c r="N774" t="s">
        <v>1</v>
      </c>
      <c r="O774" t="s">
        <v>81</v>
      </c>
      <c r="P774" t="s">
        <v>82</v>
      </c>
      <c r="Q774">
        <v>5486998</v>
      </c>
      <c r="R774" t="s">
        <v>115</v>
      </c>
      <c r="S774" t="s">
        <v>95</v>
      </c>
      <c r="T774" t="s">
        <v>85</v>
      </c>
      <c r="U774" t="s">
        <v>148</v>
      </c>
      <c r="W774" t="s">
        <v>149</v>
      </c>
      <c r="X774" s="7">
        <v>45471</v>
      </c>
      <c r="Y774" s="7">
        <v>45474</v>
      </c>
      <c r="Z774" s="7">
        <v>45504</v>
      </c>
      <c r="AA774" t="s">
        <v>0</v>
      </c>
      <c r="AB774" s="2">
        <v>18674964.579999998</v>
      </c>
      <c r="AC774" s="2">
        <v>18674964.579999998</v>
      </c>
      <c r="AD774" s="2" t="s">
        <v>18</v>
      </c>
      <c r="AE774" s="2">
        <v>20000000</v>
      </c>
      <c r="AF774" s="2">
        <v>20000000</v>
      </c>
      <c r="AG774">
        <v>1.0694541</v>
      </c>
      <c r="AH774" s="18"/>
      <c r="AI774" t="s">
        <v>88</v>
      </c>
      <c r="AJ774" t="s">
        <v>89</v>
      </c>
      <c r="AN774" s="18"/>
      <c r="AQ774" s="18"/>
      <c r="AR774" s="18"/>
      <c r="AS774" s="2"/>
      <c r="AT774" t="s">
        <v>90</v>
      </c>
      <c r="AU774" t="s">
        <v>91</v>
      </c>
      <c r="AV774" t="s">
        <v>90</v>
      </c>
      <c r="AW774" s="18">
        <v>1.0388999999999999</v>
      </c>
      <c r="AX774" s="13">
        <v>1</v>
      </c>
      <c r="AY774" s="11"/>
    </row>
    <row r="775" spans="1:51" hidden="1" x14ac:dyDescent="0.35">
      <c r="A775" s="14" t="str">
        <f>MatriceN[[#This Row],[ifrs_qualification]]&amp;"_"&amp;MatriceN[[#This Row],[underlying_nature]]</f>
        <v>ND_FINANCING</v>
      </c>
      <c r="B775" s="17" t="s">
        <v>113</v>
      </c>
      <c r="C775" s="17">
        <v>5489068</v>
      </c>
      <c r="D775" s="17" t="s">
        <v>79</v>
      </c>
      <c r="E775" s="17" t="s">
        <v>114</v>
      </c>
      <c r="F775" s="17">
        <v>0</v>
      </c>
      <c r="G775" s="17">
        <v>25985.14</v>
      </c>
      <c r="H775" s="17">
        <v>0</v>
      </c>
      <c r="I775" s="17">
        <v>0</v>
      </c>
      <c r="J775" s="17">
        <v>0</v>
      </c>
      <c r="K775" s="10"/>
      <c r="L775" s="10"/>
      <c r="M775">
        <v>9300</v>
      </c>
      <c r="N775" t="s">
        <v>1</v>
      </c>
      <c r="O775" t="s">
        <v>81</v>
      </c>
      <c r="P775" t="s">
        <v>82</v>
      </c>
      <c r="Q775">
        <v>5489068</v>
      </c>
      <c r="R775" t="s">
        <v>115</v>
      </c>
      <c r="S775" t="s">
        <v>93</v>
      </c>
      <c r="T775" t="s">
        <v>116</v>
      </c>
      <c r="U775" t="s">
        <v>117</v>
      </c>
      <c r="V775" t="s">
        <v>118</v>
      </c>
      <c r="W775">
        <v>8101</v>
      </c>
      <c r="X775" s="7">
        <v>45474</v>
      </c>
      <c r="Y775" s="7">
        <v>45474</v>
      </c>
      <c r="Z775" s="7">
        <v>45475</v>
      </c>
      <c r="AA775" t="s">
        <v>24</v>
      </c>
      <c r="AB775" s="2">
        <v>53354000</v>
      </c>
      <c r="AC775" s="2">
        <v>53354000</v>
      </c>
      <c r="AD775" s="2" t="s">
        <v>0</v>
      </c>
      <c r="AE775" s="2">
        <v>62840621.280000001</v>
      </c>
      <c r="AF775" s="2">
        <v>62840621.280000001</v>
      </c>
      <c r="AG775">
        <v>0.84900370000000003</v>
      </c>
      <c r="AH775" s="18"/>
      <c r="AI775" t="s">
        <v>88</v>
      </c>
      <c r="AJ775" t="s">
        <v>89</v>
      </c>
      <c r="AN775" s="18"/>
      <c r="AQ775" s="18"/>
      <c r="AR775" s="18"/>
      <c r="AS775" s="2"/>
      <c r="AT775" t="s">
        <v>90</v>
      </c>
      <c r="AU775" t="s">
        <v>91</v>
      </c>
      <c r="AV775" t="s">
        <v>90</v>
      </c>
      <c r="AW775" s="18">
        <v>0.82918000000000003</v>
      </c>
      <c r="AX775" s="13">
        <v>1</v>
      </c>
      <c r="AY775" s="11"/>
    </row>
    <row r="776" spans="1:51" hidden="1" x14ac:dyDescent="0.35">
      <c r="A776" s="14" t="str">
        <f>MatriceN[[#This Row],[ifrs_qualification]]&amp;"_"&amp;MatriceN[[#This Row],[underlying_nature]]</f>
        <v>ND_TRANSLAT</v>
      </c>
      <c r="B776" s="17" t="s">
        <v>146</v>
      </c>
      <c r="C776" s="17">
        <v>5489204</v>
      </c>
      <c r="D776" s="17" t="s">
        <v>79</v>
      </c>
      <c r="E776" s="17" t="s">
        <v>80</v>
      </c>
      <c r="F776" s="17">
        <v>0</v>
      </c>
      <c r="G776" s="17">
        <v>-926193.82</v>
      </c>
      <c r="H776" s="17">
        <v>0</v>
      </c>
      <c r="I776" s="17">
        <v>0</v>
      </c>
      <c r="J776" s="17">
        <v>0</v>
      </c>
      <c r="K776" s="10"/>
      <c r="L776" s="10"/>
      <c r="M776">
        <v>9300</v>
      </c>
      <c r="N776" t="s">
        <v>1</v>
      </c>
      <c r="O776" t="s">
        <v>81</v>
      </c>
      <c r="P776" t="s">
        <v>82</v>
      </c>
      <c r="Q776">
        <v>5489204</v>
      </c>
      <c r="R776" t="s">
        <v>147</v>
      </c>
      <c r="S776" t="s">
        <v>93</v>
      </c>
      <c r="T776" t="s">
        <v>85</v>
      </c>
      <c r="U776" t="s">
        <v>141</v>
      </c>
      <c r="W776" t="s">
        <v>142</v>
      </c>
      <c r="X776" s="7">
        <v>45474</v>
      </c>
      <c r="Y776" s="7">
        <v>45475</v>
      </c>
      <c r="Z776" s="7">
        <v>45567</v>
      </c>
      <c r="AA776" t="s">
        <v>18</v>
      </c>
      <c r="AB776" s="2">
        <v>328880000</v>
      </c>
      <c r="AC776" s="2">
        <v>328880000</v>
      </c>
      <c r="AD776" s="2" t="s">
        <v>0</v>
      </c>
      <c r="AE776" s="2">
        <v>304281798.55000001</v>
      </c>
      <c r="AF776" s="2">
        <v>304281798.55000001</v>
      </c>
      <c r="AG776">
        <v>1.0761516</v>
      </c>
      <c r="AH776" s="18"/>
      <c r="AI776" t="s">
        <v>88</v>
      </c>
      <c r="AJ776" t="s">
        <v>89</v>
      </c>
      <c r="AN776" s="18"/>
      <c r="AQ776" s="18"/>
      <c r="AR776" s="18"/>
      <c r="AS776" s="2"/>
      <c r="AT776" t="s">
        <v>90</v>
      </c>
      <c r="AU776" t="s">
        <v>91</v>
      </c>
      <c r="AV776" t="s">
        <v>151</v>
      </c>
      <c r="AW776" s="18">
        <v>1.0388999999999999</v>
      </c>
      <c r="AX776" s="13">
        <v>1</v>
      </c>
      <c r="AY776" s="11"/>
    </row>
    <row r="777" spans="1:51" hidden="1" x14ac:dyDescent="0.35">
      <c r="A777" s="14" t="str">
        <f>MatriceN[[#This Row],[ifrs_qualification]]&amp;"_"&amp;MatriceN[[#This Row],[underlying_nature]]</f>
        <v>ND_TRANSLAT</v>
      </c>
      <c r="B777" s="17" t="s">
        <v>146</v>
      </c>
      <c r="C777" s="17">
        <v>5489268</v>
      </c>
      <c r="D777" s="17" t="s">
        <v>79</v>
      </c>
      <c r="E777" s="17" t="s">
        <v>80</v>
      </c>
      <c r="F777" s="17">
        <v>0</v>
      </c>
      <c r="G777" s="17">
        <v>-29377.119999999999</v>
      </c>
      <c r="H777" s="17">
        <v>0</v>
      </c>
      <c r="I777" s="17">
        <v>0</v>
      </c>
      <c r="J777" s="17">
        <v>0</v>
      </c>
      <c r="K777" s="10"/>
      <c r="L777" s="10"/>
      <c r="M777">
        <v>9300</v>
      </c>
      <c r="N777" t="s">
        <v>1</v>
      </c>
      <c r="O777" t="s">
        <v>81</v>
      </c>
      <c r="P777" t="s">
        <v>82</v>
      </c>
      <c r="Q777">
        <v>5489268</v>
      </c>
      <c r="R777" t="s">
        <v>147</v>
      </c>
      <c r="S777" t="s">
        <v>93</v>
      </c>
      <c r="T777" t="s">
        <v>85</v>
      </c>
      <c r="U777" t="s">
        <v>96</v>
      </c>
      <c r="W777" t="s">
        <v>2</v>
      </c>
      <c r="X777" s="7">
        <v>45474</v>
      </c>
      <c r="Y777" s="7">
        <v>45475</v>
      </c>
      <c r="Z777" s="7">
        <v>45567</v>
      </c>
      <c r="AA777" t="s">
        <v>18</v>
      </c>
      <c r="AB777" s="2">
        <v>20140000</v>
      </c>
      <c r="AC777" s="2">
        <v>20140000</v>
      </c>
      <c r="AD777" s="2" t="s">
        <v>0</v>
      </c>
      <c r="AE777" s="2">
        <v>18661038.09</v>
      </c>
      <c r="AF777" s="2">
        <v>18661038.09</v>
      </c>
      <c r="AG777">
        <v>1.0745817</v>
      </c>
      <c r="AH777" s="18"/>
      <c r="AI777" t="s">
        <v>88</v>
      </c>
      <c r="AJ777" t="s">
        <v>89</v>
      </c>
      <c r="AN777" s="18"/>
      <c r="AQ777" s="18"/>
      <c r="AR777" s="18"/>
      <c r="AS777" s="2"/>
      <c r="AT777" t="s">
        <v>90</v>
      </c>
      <c r="AU777" t="s">
        <v>91</v>
      </c>
      <c r="AV777" t="s">
        <v>151</v>
      </c>
      <c r="AW777" s="18">
        <v>1.0388999999999999</v>
      </c>
      <c r="AX777" s="13">
        <v>1</v>
      </c>
      <c r="AY777" s="11"/>
    </row>
    <row r="778" spans="1:51" hidden="1" x14ac:dyDescent="0.35">
      <c r="A778" s="14" t="str">
        <f>MatriceN[[#This Row],[ifrs_qualification]]&amp;"_"&amp;MatriceN[[#This Row],[underlying_nature]]</f>
        <v>ND_TRANSLAT</v>
      </c>
      <c r="B778" s="17" t="s">
        <v>146</v>
      </c>
      <c r="C778" s="17">
        <v>5489269</v>
      </c>
      <c r="D778" s="17" t="s">
        <v>79</v>
      </c>
      <c r="E778" s="17" t="s">
        <v>80</v>
      </c>
      <c r="F778" s="17">
        <v>0</v>
      </c>
      <c r="G778" s="17">
        <v>-191349.86</v>
      </c>
      <c r="H778" s="17">
        <v>0</v>
      </c>
      <c r="I778" s="17">
        <v>0</v>
      </c>
      <c r="J778" s="17">
        <v>0</v>
      </c>
      <c r="K778" s="10"/>
      <c r="L778" s="10"/>
      <c r="M778">
        <v>9300</v>
      </c>
      <c r="N778" t="s">
        <v>1</v>
      </c>
      <c r="O778" t="s">
        <v>81</v>
      </c>
      <c r="P778" t="s">
        <v>82</v>
      </c>
      <c r="Q778">
        <v>5489269</v>
      </c>
      <c r="R778" t="s">
        <v>147</v>
      </c>
      <c r="S778" t="s">
        <v>93</v>
      </c>
      <c r="T778" t="s">
        <v>85</v>
      </c>
      <c r="U778" t="s">
        <v>109</v>
      </c>
      <c r="W778" t="s">
        <v>110</v>
      </c>
      <c r="X778" s="7">
        <v>45474</v>
      </c>
      <c r="Y778" s="7">
        <v>45475</v>
      </c>
      <c r="Z778" s="7">
        <v>45567</v>
      </c>
      <c r="AA778" t="s">
        <v>18</v>
      </c>
      <c r="AB778" s="2">
        <v>145980000</v>
      </c>
      <c r="AC778" s="2">
        <v>145980000</v>
      </c>
      <c r="AD778" s="2" t="s">
        <v>0</v>
      </c>
      <c r="AE778" s="2">
        <v>135281279.97</v>
      </c>
      <c r="AF778" s="2">
        <v>135281279.97</v>
      </c>
      <c r="AG778">
        <v>1.074411</v>
      </c>
      <c r="AH778" s="18"/>
      <c r="AI778" t="s">
        <v>88</v>
      </c>
      <c r="AJ778" t="s">
        <v>89</v>
      </c>
      <c r="AN778" s="18"/>
      <c r="AQ778" s="18"/>
      <c r="AR778" s="18"/>
      <c r="AS778" s="2"/>
      <c r="AT778" t="s">
        <v>90</v>
      </c>
      <c r="AU778" t="s">
        <v>91</v>
      </c>
      <c r="AV778" t="s">
        <v>151</v>
      </c>
      <c r="AW778" s="18">
        <v>1.0388999999999999</v>
      </c>
      <c r="AX778" s="13">
        <v>1</v>
      </c>
      <c r="AY778" s="11"/>
    </row>
    <row r="779" spans="1:51" hidden="1" x14ac:dyDescent="0.35">
      <c r="A779" s="14" t="str">
        <f>MatriceN[[#This Row],[ifrs_qualification]]&amp;"_"&amp;MatriceN[[#This Row],[underlying_nature]]</f>
        <v>ND_TRANSLAT</v>
      </c>
      <c r="B779" s="17" t="s">
        <v>146</v>
      </c>
      <c r="C779" s="17">
        <v>5489270</v>
      </c>
      <c r="D779" s="17" t="s">
        <v>79</v>
      </c>
      <c r="E779" s="17" t="s">
        <v>80</v>
      </c>
      <c r="F779" s="17">
        <v>0</v>
      </c>
      <c r="G779" s="17">
        <v>45166.29</v>
      </c>
      <c r="H779" s="17">
        <v>0</v>
      </c>
      <c r="I779" s="17">
        <v>0</v>
      </c>
      <c r="J779" s="17">
        <v>0</v>
      </c>
      <c r="K779" s="10"/>
      <c r="L779" s="10"/>
      <c r="M779">
        <v>9300</v>
      </c>
      <c r="N779" t="s">
        <v>1</v>
      </c>
      <c r="O779" t="s">
        <v>81</v>
      </c>
      <c r="P779" t="s">
        <v>82</v>
      </c>
      <c r="Q779">
        <v>5489270</v>
      </c>
      <c r="R779" t="s">
        <v>147</v>
      </c>
      <c r="S779" t="s">
        <v>93</v>
      </c>
      <c r="T779" t="s">
        <v>85</v>
      </c>
      <c r="U779" t="s">
        <v>182</v>
      </c>
      <c r="W779" t="s">
        <v>13</v>
      </c>
      <c r="X779" s="7">
        <v>45474</v>
      </c>
      <c r="Y779" s="7">
        <v>45476</v>
      </c>
      <c r="Z779" s="7">
        <v>45568</v>
      </c>
      <c r="AA779" t="s">
        <v>18</v>
      </c>
      <c r="AB779" s="2">
        <v>40789700</v>
      </c>
      <c r="AC779" s="2">
        <v>40789700</v>
      </c>
      <c r="AD779" s="2" t="s">
        <v>0</v>
      </c>
      <c r="AE779" s="2">
        <v>37796413.07</v>
      </c>
      <c r="AF779" s="2">
        <v>37796413.07</v>
      </c>
      <c r="AG779">
        <v>1.0745199999999999</v>
      </c>
      <c r="AH779" s="18"/>
      <c r="AI779" t="s">
        <v>88</v>
      </c>
      <c r="AJ779" t="s">
        <v>89</v>
      </c>
      <c r="AN779" s="18"/>
      <c r="AQ779" s="18"/>
      <c r="AR779" s="18"/>
      <c r="AS779" s="2"/>
      <c r="AT779" t="s">
        <v>90</v>
      </c>
      <c r="AU779" t="s">
        <v>91</v>
      </c>
      <c r="AV779" t="s">
        <v>151</v>
      </c>
      <c r="AW779" s="18">
        <v>1.0388999999999999</v>
      </c>
      <c r="AX779" s="13">
        <v>1</v>
      </c>
      <c r="AY779" s="11"/>
    </row>
    <row r="780" spans="1:51" hidden="1" x14ac:dyDescent="0.35">
      <c r="A780" s="14" t="str">
        <f>MatriceN[[#This Row],[ifrs_qualification]]&amp;"_"&amp;MatriceN[[#This Row],[underlying_nature]]</f>
        <v>ND_FINANCING</v>
      </c>
      <c r="B780" s="17" t="s">
        <v>113</v>
      </c>
      <c r="C780" s="17">
        <v>5491591</v>
      </c>
      <c r="D780" s="17" t="s">
        <v>79</v>
      </c>
      <c r="E780" s="17" t="s">
        <v>114</v>
      </c>
      <c r="F780" s="17">
        <v>0</v>
      </c>
      <c r="G780" s="17">
        <v>55754.770000000004</v>
      </c>
      <c r="H780" s="17">
        <v>0</v>
      </c>
      <c r="I780" s="17">
        <v>0</v>
      </c>
      <c r="J780" s="17">
        <v>0</v>
      </c>
      <c r="K780" s="10"/>
      <c r="L780" s="10"/>
      <c r="M780">
        <v>9300</v>
      </c>
      <c r="N780" t="s">
        <v>1</v>
      </c>
      <c r="O780" t="s">
        <v>81</v>
      </c>
      <c r="P780" t="s">
        <v>82</v>
      </c>
      <c r="Q780">
        <v>5491591</v>
      </c>
      <c r="R780" t="s">
        <v>115</v>
      </c>
      <c r="S780" t="s">
        <v>93</v>
      </c>
      <c r="T780" t="s">
        <v>116</v>
      </c>
      <c r="U780" t="s">
        <v>117</v>
      </c>
      <c r="V780" t="s">
        <v>118</v>
      </c>
      <c r="W780">
        <v>8101</v>
      </c>
      <c r="X780" s="7">
        <v>45475</v>
      </c>
      <c r="Y780" s="7">
        <v>45475</v>
      </c>
      <c r="Z780" s="7">
        <v>45476</v>
      </c>
      <c r="AA780" t="s">
        <v>24</v>
      </c>
      <c r="AB780" s="2">
        <v>53354000</v>
      </c>
      <c r="AC780" s="2">
        <v>53354000</v>
      </c>
      <c r="AD780" s="2" t="s">
        <v>0</v>
      </c>
      <c r="AE780" s="2">
        <v>62855020.299999997</v>
      </c>
      <c r="AF780" s="2">
        <v>62855020.299999997</v>
      </c>
      <c r="AG780">
        <v>0.84880829999999996</v>
      </c>
      <c r="AH780" s="18"/>
      <c r="AI780" t="s">
        <v>88</v>
      </c>
      <c r="AJ780" t="s">
        <v>89</v>
      </c>
      <c r="AN780" s="18"/>
      <c r="AQ780" s="18"/>
      <c r="AR780" s="18"/>
      <c r="AS780" s="2"/>
      <c r="AT780" t="s">
        <v>90</v>
      </c>
      <c r="AU780" t="s">
        <v>91</v>
      </c>
      <c r="AV780" t="s">
        <v>90</v>
      </c>
      <c r="AW780" s="18">
        <v>0.82918000000000003</v>
      </c>
      <c r="AX780" s="13">
        <v>1</v>
      </c>
      <c r="AY780" s="11"/>
    </row>
    <row r="781" spans="1:51" hidden="1" x14ac:dyDescent="0.35">
      <c r="A781" s="14" t="str">
        <f>MatriceN[[#This Row],[ifrs_qualification]]&amp;"_"&amp;MatriceN[[#This Row],[underlying_nature]]</f>
        <v>ND_FINANCING</v>
      </c>
      <c r="B781" s="17" t="s">
        <v>113</v>
      </c>
      <c r="C781" s="17">
        <v>5494387</v>
      </c>
      <c r="D781" s="17" t="s">
        <v>79</v>
      </c>
      <c r="E781" s="17" t="s">
        <v>114</v>
      </c>
      <c r="F781" s="17">
        <v>0</v>
      </c>
      <c r="G781" s="17">
        <v>13576.059999999998</v>
      </c>
      <c r="H781" s="17">
        <v>0</v>
      </c>
      <c r="I781" s="17">
        <v>0</v>
      </c>
      <c r="J781" s="17">
        <v>0</v>
      </c>
      <c r="K781" s="10"/>
      <c r="L781" s="10"/>
      <c r="M781">
        <v>9300</v>
      </c>
      <c r="N781" t="s">
        <v>1</v>
      </c>
      <c r="O781" t="s">
        <v>81</v>
      </c>
      <c r="P781" t="s">
        <v>82</v>
      </c>
      <c r="Q781">
        <v>5494387</v>
      </c>
      <c r="R781" t="s">
        <v>115</v>
      </c>
      <c r="S781" t="s">
        <v>93</v>
      </c>
      <c r="T781" t="s">
        <v>116</v>
      </c>
      <c r="U781" t="s">
        <v>117</v>
      </c>
      <c r="V781" t="s">
        <v>118</v>
      </c>
      <c r="W781">
        <v>8101</v>
      </c>
      <c r="X781" s="7">
        <v>45476</v>
      </c>
      <c r="Y781" s="7">
        <v>45476</v>
      </c>
      <c r="Z781" s="7">
        <v>45477</v>
      </c>
      <c r="AA781" t="s">
        <v>24</v>
      </c>
      <c r="AB781" s="2">
        <v>57253149.729999997</v>
      </c>
      <c r="AC781" s="2">
        <v>57253149.729999997</v>
      </c>
      <c r="AD781" s="2" t="s">
        <v>0</v>
      </c>
      <c r="AE781" s="2">
        <v>67564905.629999995</v>
      </c>
      <c r="AF781" s="2">
        <v>67564905.629999995</v>
      </c>
      <c r="AG781">
        <v>0.84730399999999995</v>
      </c>
      <c r="AH781" s="18"/>
      <c r="AI781" t="s">
        <v>88</v>
      </c>
      <c r="AJ781" t="s">
        <v>89</v>
      </c>
      <c r="AN781" s="18"/>
      <c r="AQ781" s="18"/>
      <c r="AR781" s="18"/>
      <c r="AS781" s="2"/>
      <c r="AT781" t="s">
        <v>90</v>
      </c>
      <c r="AU781" t="s">
        <v>91</v>
      </c>
      <c r="AV781" t="s">
        <v>90</v>
      </c>
      <c r="AW781" s="18">
        <v>0.82918000000000003</v>
      </c>
      <c r="AX781" s="13">
        <v>1</v>
      </c>
      <c r="AY781" s="11"/>
    </row>
    <row r="782" spans="1:51" hidden="1" x14ac:dyDescent="0.35">
      <c r="A782" s="14" t="str">
        <f>MatriceN[[#This Row],[ifrs_qualification]]&amp;"_"&amp;MatriceN[[#This Row],[underlying_nature]]</f>
        <v>ND_TRANSLAT</v>
      </c>
      <c r="B782" s="17" t="s">
        <v>146</v>
      </c>
      <c r="C782" s="17">
        <v>5494595</v>
      </c>
      <c r="D782" s="17" t="s">
        <v>79</v>
      </c>
      <c r="E782" s="17" t="s">
        <v>80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0"/>
      <c r="L782" s="10"/>
      <c r="M782">
        <v>9300</v>
      </c>
      <c r="N782" t="s">
        <v>1</v>
      </c>
      <c r="O782" t="s">
        <v>81</v>
      </c>
      <c r="P782" t="s">
        <v>82</v>
      </c>
      <c r="Q782">
        <v>5494595</v>
      </c>
      <c r="R782" t="s">
        <v>147</v>
      </c>
      <c r="S782" t="s">
        <v>154</v>
      </c>
      <c r="T782" t="s">
        <v>85</v>
      </c>
      <c r="U782" t="s">
        <v>96</v>
      </c>
      <c r="W782" t="s">
        <v>2</v>
      </c>
      <c r="X782" s="7">
        <v>45476</v>
      </c>
      <c r="Y782" s="7">
        <v>45478</v>
      </c>
      <c r="Z782" s="7">
        <v>45489</v>
      </c>
      <c r="AA782" t="s">
        <v>175</v>
      </c>
      <c r="AB782" s="2">
        <v>162500000</v>
      </c>
      <c r="AC782" s="2">
        <v>162500000</v>
      </c>
      <c r="AD782" s="2" t="s">
        <v>0</v>
      </c>
      <c r="AE782" s="2">
        <v>26895067.859999999</v>
      </c>
      <c r="AF782" s="2">
        <v>26895067.859999999</v>
      </c>
      <c r="AG782">
        <v>6.0335000000000001</v>
      </c>
      <c r="AH782" s="18"/>
      <c r="AI782" t="s">
        <v>88</v>
      </c>
      <c r="AJ782" t="s">
        <v>89</v>
      </c>
      <c r="AN782" s="18"/>
      <c r="AQ782" s="18"/>
      <c r="AR782" s="18"/>
      <c r="AS782" s="2"/>
      <c r="AT782" t="s">
        <v>90</v>
      </c>
      <c r="AU782" t="s">
        <v>91</v>
      </c>
      <c r="AV782" t="s">
        <v>151</v>
      </c>
      <c r="AW782" s="18">
        <v>6.4666114800000001</v>
      </c>
      <c r="AX782" s="13">
        <v>1</v>
      </c>
      <c r="AY782" s="11"/>
    </row>
    <row r="783" spans="1:51" hidden="1" x14ac:dyDescent="0.35">
      <c r="A783" s="14" t="str">
        <f>MatriceN[[#This Row],[ifrs_qualification]]&amp;"_"&amp;MatriceN[[#This Row],[underlying_nature]]</f>
        <v>ND_TRANSLAT</v>
      </c>
      <c r="B783" s="17" t="s">
        <v>146</v>
      </c>
      <c r="C783" s="17">
        <v>5494596</v>
      </c>
      <c r="D783" s="17" t="s">
        <v>79</v>
      </c>
      <c r="E783" s="17" t="s">
        <v>80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0"/>
      <c r="L783" s="10"/>
      <c r="M783">
        <v>9300</v>
      </c>
      <c r="N783" t="s">
        <v>1</v>
      </c>
      <c r="O783" t="s">
        <v>81</v>
      </c>
      <c r="P783" t="s">
        <v>82</v>
      </c>
      <c r="Q783">
        <v>5494596</v>
      </c>
      <c r="R783" t="s">
        <v>147</v>
      </c>
      <c r="S783" t="s">
        <v>154</v>
      </c>
      <c r="T783" t="s">
        <v>85</v>
      </c>
      <c r="U783" t="s">
        <v>111</v>
      </c>
      <c r="W783" t="s">
        <v>10</v>
      </c>
      <c r="X783" s="7">
        <v>45476</v>
      </c>
      <c r="Y783" s="7">
        <v>45478</v>
      </c>
      <c r="Z783" s="7">
        <v>45489</v>
      </c>
      <c r="AA783" t="s">
        <v>175</v>
      </c>
      <c r="AB783" s="2">
        <v>162500000</v>
      </c>
      <c r="AC783" s="2">
        <v>162500000</v>
      </c>
      <c r="AD783" s="2" t="s">
        <v>0</v>
      </c>
      <c r="AE783" s="2">
        <v>26879497.149999999</v>
      </c>
      <c r="AF783" s="2">
        <v>26879497.149999999</v>
      </c>
      <c r="AG783">
        <v>6.0368000000000004</v>
      </c>
      <c r="AH783" s="18"/>
      <c r="AI783" t="s">
        <v>88</v>
      </c>
      <c r="AJ783" t="s">
        <v>89</v>
      </c>
      <c r="AN783" s="18"/>
      <c r="AQ783" s="18"/>
      <c r="AR783" s="18"/>
      <c r="AS783" s="2"/>
      <c r="AT783" t="s">
        <v>90</v>
      </c>
      <c r="AU783" t="s">
        <v>91</v>
      </c>
      <c r="AV783" t="s">
        <v>151</v>
      </c>
      <c r="AW783" s="18">
        <v>6.4666114800000001</v>
      </c>
      <c r="AX783" s="13">
        <v>1</v>
      </c>
      <c r="AY783" s="11"/>
    </row>
    <row r="784" spans="1:51" hidden="1" x14ac:dyDescent="0.35">
      <c r="A784" s="14" t="str">
        <f>MatriceN[[#This Row],[ifrs_qualification]]&amp;"_"&amp;MatriceN[[#This Row],[underlying_nature]]</f>
        <v>ND_TRANSLAT</v>
      </c>
      <c r="B784" s="17" t="s">
        <v>146</v>
      </c>
      <c r="C784" s="17">
        <v>5494597</v>
      </c>
      <c r="D784" s="17" t="s">
        <v>79</v>
      </c>
      <c r="E784" s="17" t="s">
        <v>80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0"/>
      <c r="L784" s="10"/>
      <c r="M784">
        <v>9300</v>
      </c>
      <c r="N784" t="s">
        <v>1</v>
      </c>
      <c r="O784" t="s">
        <v>81</v>
      </c>
      <c r="P784" t="s">
        <v>82</v>
      </c>
      <c r="Q784">
        <v>5494597</v>
      </c>
      <c r="R784" t="s">
        <v>147</v>
      </c>
      <c r="S784" t="s">
        <v>154</v>
      </c>
      <c r="T784" t="s">
        <v>85</v>
      </c>
      <c r="U784" t="s">
        <v>102</v>
      </c>
      <c r="W784" t="s">
        <v>103</v>
      </c>
      <c r="X784" s="7">
        <v>45476</v>
      </c>
      <c r="Y784" s="7">
        <v>45478</v>
      </c>
      <c r="Z784" s="7">
        <v>45489</v>
      </c>
      <c r="AA784" t="s">
        <v>175</v>
      </c>
      <c r="AB784" s="2">
        <v>162500000</v>
      </c>
      <c r="AC784" s="2">
        <v>162500000</v>
      </c>
      <c r="AD784" s="2" t="s">
        <v>0</v>
      </c>
      <c r="AE784" s="2">
        <v>26906200.84</v>
      </c>
      <c r="AF784" s="2">
        <v>26906200.84</v>
      </c>
      <c r="AG784">
        <v>6.0311000000000003</v>
      </c>
      <c r="AH784" s="18"/>
      <c r="AI784" t="s">
        <v>88</v>
      </c>
      <c r="AJ784" t="s">
        <v>89</v>
      </c>
      <c r="AN784" s="18"/>
      <c r="AQ784" s="18"/>
      <c r="AR784" s="18"/>
      <c r="AS784" s="2"/>
      <c r="AT784" t="s">
        <v>90</v>
      </c>
      <c r="AU784" t="s">
        <v>91</v>
      </c>
      <c r="AV784" t="s">
        <v>151</v>
      </c>
      <c r="AW784" s="18">
        <v>6.4666114800000001</v>
      </c>
      <c r="AX784" s="13">
        <v>1</v>
      </c>
      <c r="AY784" s="11"/>
    </row>
    <row r="785" spans="1:51" hidden="1" x14ac:dyDescent="0.35">
      <c r="A785" s="14" t="str">
        <f>MatriceN[[#This Row],[ifrs_qualification]]&amp;"_"&amp;MatriceN[[#This Row],[underlying_nature]]</f>
        <v>ND_OTHER</v>
      </c>
      <c r="B785" s="17" t="s">
        <v>113</v>
      </c>
      <c r="C785" s="17">
        <v>5495625</v>
      </c>
      <c r="D785" s="17" t="s">
        <v>79</v>
      </c>
      <c r="E785" s="17" t="s">
        <v>127</v>
      </c>
      <c r="F785" s="17">
        <v>0</v>
      </c>
      <c r="G785" s="17">
        <v>-3865.29</v>
      </c>
      <c r="H785" s="17">
        <v>0</v>
      </c>
      <c r="I785" s="17">
        <v>0</v>
      </c>
      <c r="J785" s="17">
        <v>0</v>
      </c>
      <c r="K785" s="10"/>
      <c r="L785" s="10"/>
      <c r="M785">
        <v>9300</v>
      </c>
      <c r="N785" t="s">
        <v>1</v>
      </c>
      <c r="O785" t="s">
        <v>81</v>
      </c>
      <c r="P785" t="s">
        <v>82</v>
      </c>
      <c r="Q785">
        <v>5495625</v>
      </c>
      <c r="R785" t="s">
        <v>136</v>
      </c>
      <c r="S785" t="s">
        <v>84</v>
      </c>
      <c r="T785" t="s">
        <v>85</v>
      </c>
      <c r="U785" t="s">
        <v>141</v>
      </c>
      <c r="W785" t="s">
        <v>142</v>
      </c>
      <c r="X785" s="7">
        <v>45477</v>
      </c>
      <c r="Y785" s="7">
        <v>45481</v>
      </c>
      <c r="Z785" s="7">
        <v>45483</v>
      </c>
      <c r="AA785" t="s">
        <v>0</v>
      </c>
      <c r="AB785" s="2">
        <v>1888836.63</v>
      </c>
      <c r="AC785" s="2">
        <v>1888836.63</v>
      </c>
      <c r="AD785" s="2" t="s">
        <v>161</v>
      </c>
      <c r="AE785" s="2">
        <v>1840000</v>
      </c>
      <c r="AF785" s="2">
        <v>1840000</v>
      </c>
      <c r="AG785">
        <v>0.97428999999999999</v>
      </c>
      <c r="AH785" s="18"/>
      <c r="AI785" t="s">
        <v>88</v>
      </c>
      <c r="AJ785" t="s">
        <v>89</v>
      </c>
      <c r="AN785" s="18"/>
      <c r="AQ785" s="18"/>
      <c r="AR785" s="18"/>
      <c r="AS785" s="2"/>
      <c r="AT785" t="s">
        <v>90</v>
      </c>
      <c r="AU785" t="s">
        <v>91</v>
      </c>
      <c r="AV785" t="s">
        <v>90</v>
      </c>
      <c r="AW785" s="18">
        <v>0.94120000000000004</v>
      </c>
      <c r="AX785" s="13">
        <v>0</v>
      </c>
      <c r="AY785" s="11"/>
    </row>
    <row r="786" spans="1:51" hidden="1" x14ac:dyDescent="0.35">
      <c r="A786" s="14" t="str">
        <f>MatriceN[[#This Row],[ifrs_qualification]]&amp;"_"&amp;MatriceN[[#This Row],[underlying_nature]]</f>
        <v>ND_OTHER</v>
      </c>
      <c r="B786" s="17" t="s">
        <v>113</v>
      </c>
      <c r="C786" s="17">
        <v>5495627</v>
      </c>
      <c r="D786" s="17" t="s">
        <v>79</v>
      </c>
      <c r="E786" s="17" t="s">
        <v>127</v>
      </c>
      <c r="F786" s="17">
        <v>0</v>
      </c>
      <c r="G786" s="17">
        <v>3865.29</v>
      </c>
      <c r="H786" s="17">
        <v>0</v>
      </c>
      <c r="I786" s="17">
        <v>0</v>
      </c>
      <c r="J786" s="17">
        <v>0</v>
      </c>
      <c r="K786" s="10"/>
      <c r="L786" s="10"/>
      <c r="M786">
        <v>9300</v>
      </c>
      <c r="N786" t="s">
        <v>1</v>
      </c>
      <c r="O786" t="s">
        <v>81</v>
      </c>
      <c r="P786" t="s">
        <v>82</v>
      </c>
      <c r="Q786">
        <v>5495627</v>
      </c>
      <c r="R786" t="s">
        <v>136</v>
      </c>
      <c r="S786" t="s">
        <v>137</v>
      </c>
      <c r="T786" t="s">
        <v>116</v>
      </c>
      <c r="U786" t="s">
        <v>177</v>
      </c>
      <c r="V786" t="s">
        <v>178</v>
      </c>
      <c r="W786">
        <v>8152</v>
      </c>
      <c r="X786" s="7">
        <v>45477</v>
      </c>
      <c r="Y786" s="7">
        <v>45481</v>
      </c>
      <c r="Z786" s="7">
        <v>45483</v>
      </c>
      <c r="AA786" t="s">
        <v>161</v>
      </c>
      <c r="AB786" s="2">
        <v>1840000</v>
      </c>
      <c r="AC786" s="2">
        <v>1840000</v>
      </c>
      <c r="AD786" s="2" t="s">
        <v>0</v>
      </c>
      <c r="AE786" s="2">
        <v>1888836.63</v>
      </c>
      <c r="AF786" s="2">
        <v>1888836.63</v>
      </c>
      <c r="AG786">
        <v>0.97428999999999999</v>
      </c>
      <c r="AH786" s="18"/>
      <c r="AI786" t="s">
        <v>88</v>
      </c>
      <c r="AJ786" t="s">
        <v>89</v>
      </c>
      <c r="AN786" s="18"/>
      <c r="AQ786" s="18"/>
      <c r="AR786" s="18"/>
      <c r="AS786" s="2"/>
      <c r="AT786" t="s">
        <v>90</v>
      </c>
      <c r="AU786" t="s">
        <v>91</v>
      </c>
      <c r="AV786" t="s">
        <v>90</v>
      </c>
      <c r="AW786" s="18">
        <v>0.94120000000000004</v>
      </c>
      <c r="AX786" s="13">
        <v>0</v>
      </c>
      <c r="AY786" s="11"/>
    </row>
    <row r="787" spans="1:51" hidden="1" x14ac:dyDescent="0.35">
      <c r="A787" s="14" t="str">
        <f>MatriceN[[#This Row],[ifrs_qualification]]&amp;"_"&amp;MatriceN[[#This Row],[underlying_nature]]</f>
        <v>ND_FINANCING</v>
      </c>
      <c r="B787" s="17" t="s">
        <v>113</v>
      </c>
      <c r="C787" s="17">
        <v>5495807</v>
      </c>
      <c r="D787" s="17" t="s">
        <v>79</v>
      </c>
      <c r="E787" s="17" t="s">
        <v>114</v>
      </c>
      <c r="F787" s="17">
        <v>0</v>
      </c>
      <c r="G787" s="17">
        <v>38984.050000000003</v>
      </c>
      <c r="H787" s="17">
        <v>0</v>
      </c>
      <c r="I787" s="17">
        <v>0</v>
      </c>
      <c r="J787" s="17">
        <v>0</v>
      </c>
      <c r="K787" s="10"/>
      <c r="L787" s="10"/>
      <c r="M787">
        <v>9300</v>
      </c>
      <c r="N787" t="s">
        <v>1</v>
      </c>
      <c r="O787" t="s">
        <v>81</v>
      </c>
      <c r="P787" t="s">
        <v>82</v>
      </c>
      <c r="Q787">
        <v>5495807</v>
      </c>
      <c r="R787" t="s">
        <v>115</v>
      </c>
      <c r="S787" t="s">
        <v>93</v>
      </c>
      <c r="T787" t="s">
        <v>116</v>
      </c>
      <c r="U787" t="s">
        <v>117</v>
      </c>
      <c r="V787" t="s">
        <v>118</v>
      </c>
      <c r="W787">
        <v>8101</v>
      </c>
      <c r="X787" s="7">
        <v>45477</v>
      </c>
      <c r="Y787" s="7">
        <v>45477</v>
      </c>
      <c r="Z787" s="7">
        <v>45478</v>
      </c>
      <c r="AA787" t="s">
        <v>24</v>
      </c>
      <c r="AB787" s="2">
        <v>55853149.729999997</v>
      </c>
      <c r="AC787" s="2">
        <v>55853149.729999997</v>
      </c>
      <c r="AD787" s="2" t="s">
        <v>0</v>
      </c>
      <c r="AE787" s="2">
        <v>65968619.520000003</v>
      </c>
      <c r="AF787" s="2">
        <v>65968619.520000003</v>
      </c>
      <c r="AG787">
        <v>0.84661739999999996</v>
      </c>
      <c r="AH787" s="18"/>
      <c r="AI787" t="s">
        <v>88</v>
      </c>
      <c r="AJ787" t="s">
        <v>89</v>
      </c>
      <c r="AN787" s="18"/>
      <c r="AQ787" s="18"/>
      <c r="AR787" s="18"/>
      <c r="AS787" s="2"/>
      <c r="AT787" t="s">
        <v>90</v>
      </c>
      <c r="AU787" t="s">
        <v>91</v>
      </c>
      <c r="AV787" t="s">
        <v>90</v>
      </c>
      <c r="AW787" s="18">
        <v>0.82918000000000003</v>
      </c>
      <c r="AX787" s="13">
        <v>1</v>
      </c>
      <c r="AY787" s="11"/>
    </row>
    <row r="788" spans="1:51" hidden="1" x14ac:dyDescent="0.35">
      <c r="A788" s="14" t="str">
        <f>MatriceN[[#This Row],[ifrs_qualification]]&amp;"_"&amp;MatriceN[[#This Row],[underlying_nature]]</f>
        <v>ND_FINANCING</v>
      </c>
      <c r="B788" s="17" t="s">
        <v>113</v>
      </c>
      <c r="C788" s="17">
        <v>5497064</v>
      </c>
      <c r="D788" s="17" t="s">
        <v>79</v>
      </c>
      <c r="E788" s="17" t="s">
        <v>114</v>
      </c>
      <c r="F788" s="17">
        <v>0</v>
      </c>
      <c r="G788" s="17">
        <v>168129.11</v>
      </c>
      <c r="H788" s="17">
        <v>0</v>
      </c>
      <c r="I788" s="17">
        <v>0</v>
      </c>
      <c r="J788" s="17">
        <v>0</v>
      </c>
      <c r="K788" s="10"/>
      <c r="L788" s="10"/>
      <c r="M788">
        <v>9300</v>
      </c>
      <c r="N788" t="s">
        <v>1</v>
      </c>
      <c r="O788" t="s">
        <v>81</v>
      </c>
      <c r="P788" t="s">
        <v>82</v>
      </c>
      <c r="Q788">
        <v>5497064</v>
      </c>
      <c r="R788" t="s">
        <v>115</v>
      </c>
      <c r="S788" t="s">
        <v>93</v>
      </c>
      <c r="T788" t="s">
        <v>116</v>
      </c>
      <c r="U788" t="s">
        <v>117</v>
      </c>
      <c r="V788" t="s">
        <v>118</v>
      </c>
      <c r="W788">
        <v>8101</v>
      </c>
      <c r="X788" s="7">
        <v>45478</v>
      </c>
      <c r="Y788" s="7">
        <v>45478</v>
      </c>
      <c r="Z788" s="7">
        <v>45481</v>
      </c>
      <c r="AA788" t="s">
        <v>24</v>
      </c>
      <c r="AB788" s="2">
        <v>59153149.729999997</v>
      </c>
      <c r="AC788" s="2">
        <v>59153149.729999997</v>
      </c>
      <c r="AD788" s="2" t="s">
        <v>0</v>
      </c>
      <c r="AE788" s="2">
        <v>69810348.689999998</v>
      </c>
      <c r="AF788" s="2">
        <v>69810348.689999998</v>
      </c>
      <c r="AG788">
        <v>0.84723760000000004</v>
      </c>
      <c r="AH788" s="18"/>
      <c r="AI788" t="s">
        <v>88</v>
      </c>
      <c r="AJ788" t="s">
        <v>89</v>
      </c>
      <c r="AN788" s="18"/>
      <c r="AQ788" s="18"/>
      <c r="AR788" s="18"/>
      <c r="AS788" s="2"/>
      <c r="AT788" t="s">
        <v>90</v>
      </c>
      <c r="AU788" t="s">
        <v>91</v>
      </c>
      <c r="AV788" t="s">
        <v>90</v>
      </c>
      <c r="AW788" s="18">
        <v>0.82918000000000003</v>
      </c>
      <c r="AX788" s="13">
        <v>1</v>
      </c>
      <c r="AY788" s="11"/>
    </row>
    <row r="789" spans="1:51" hidden="1" x14ac:dyDescent="0.35">
      <c r="A789" s="14" t="str">
        <f>MatriceN[[#This Row],[ifrs_qualification]]&amp;"_"&amp;MatriceN[[#This Row],[underlying_nature]]</f>
        <v>ND_FINANCING</v>
      </c>
      <c r="B789" s="17" t="s">
        <v>113</v>
      </c>
      <c r="C789" s="17">
        <v>5498748</v>
      </c>
      <c r="D789" s="17" t="s">
        <v>79</v>
      </c>
      <c r="E789" s="17" t="s">
        <v>114</v>
      </c>
      <c r="F789" s="17">
        <v>0</v>
      </c>
      <c r="G789" s="17">
        <v>-65252.109999999993</v>
      </c>
      <c r="H789" s="17">
        <v>0</v>
      </c>
      <c r="I789" s="17">
        <v>0</v>
      </c>
      <c r="J789" s="17">
        <v>0</v>
      </c>
      <c r="K789" s="10"/>
      <c r="L789" s="10"/>
      <c r="M789">
        <v>9300</v>
      </c>
      <c r="N789" t="s">
        <v>1</v>
      </c>
      <c r="O789" t="s">
        <v>81</v>
      </c>
      <c r="P789" t="s">
        <v>82</v>
      </c>
      <c r="Q789">
        <v>5498748</v>
      </c>
      <c r="R789" t="s">
        <v>115</v>
      </c>
      <c r="S789" t="s">
        <v>93</v>
      </c>
      <c r="T789" t="s">
        <v>116</v>
      </c>
      <c r="U789" t="s">
        <v>117</v>
      </c>
      <c r="V789" t="s">
        <v>118</v>
      </c>
      <c r="W789">
        <v>8101</v>
      </c>
      <c r="X789" s="7">
        <v>45481</v>
      </c>
      <c r="Y789" s="7">
        <v>45481</v>
      </c>
      <c r="Z789" s="7">
        <v>45482</v>
      </c>
      <c r="AA789" t="s">
        <v>24</v>
      </c>
      <c r="AB789" s="2">
        <v>57453149.729999997</v>
      </c>
      <c r="AC789" s="2">
        <v>57453149.729999997</v>
      </c>
      <c r="AD789" s="2" t="s">
        <v>0</v>
      </c>
      <c r="AE789" s="2">
        <v>67941190.549999997</v>
      </c>
      <c r="AF789" s="2">
        <v>67941190.549999997</v>
      </c>
      <c r="AG789">
        <v>0.84559649999999997</v>
      </c>
      <c r="AH789" s="18"/>
      <c r="AI789" t="s">
        <v>88</v>
      </c>
      <c r="AJ789" t="s">
        <v>89</v>
      </c>
      <c r="AN789" s="18"/>
      <c r="AQ789" s="18"/>
      <c r="AR789" s="18"/>
      <c r="AS789" s="2"/>
      <c r="AT789" t="s">
        <v>90</v>
      </c>
      <c r="AU789" t="s">
        <v>91</v>
      </c>
      <c r="AV789" t="s">
        <v>90</v>
      </c>
      <c r="AW789" s="18">
        <v>0.82918000000000003</v>
      </c>
      <c r="AX789" s="13">
        <v>1</v>
      </c>
      <c r="AY789" s="11"/>
    </row>
    <row r="790" spans="1:51" hidden="1" x14ac:dyDescent="0.35">
      <c r="A790" s="14" t="str">
        <f>MatriceN[[#This Row],[ifrs_qualification]]&amp;"_"&amp;MatriceN[[#This Row],[underlying_nature]]</f>
        <v>ND_FINANCING</v>
      </c>
      <c r="B790" s="17" t="s">
        <v>113</v>
      </c>
      <c r="C790" s="17">
        <v>5498959</v>
      </c>
      <c r="D790" s="17" t="s">
        <v>79</v>
      </c>
      <c r="E790" s="17" t="s">
        <v>167</v>
      </c>
      <c r="F790" s="17">
        <v>0</v>
      </c>
      <c r="G790" s="17">
        <v>827223.95</v>
      </c>
      <c r="H790" s="17">
        <v>0</v>
      </c>
      <c r="I790" s="17">
        <v>0</v>
      </c>
      <c r="J790" s="17">
        <v>0</v>
      </c>
      <c r="K790" s="10"/>
      <c r="L790" s="10"/>
      <c r="M790">
        <v>9300</v>
      </c>
      <c r="N790" t="s">
        <v>1</v>
      </c>
      <c r="O790" t="s">
        <v>81</v>
      </c>
      <c r="P790" t="s">
        <v>82</v>
      </c>
      <c r="Q790">
        <v>5498959</v>
      </c>
      <c r="R790" t="s">
        <v>115</v>
      </c>
      <c r="S790" t="s">
        <v>95</v>
      </c>
      <c r="T790" t="s">
        <v>85</v>
      </c>
      <c r="U790" t="s">
        <v>168</v>
      </c>
      <c r="W790" t="s">
        <v>3</v>
      </c>
      <c r="X790" s="7">
        <v>45481</v>
      </c>
      <c r="Y790" s="7">
        <v>45482</v>
      </c>
      <c r="Z790" s="7">
        <v>45519</v>
      </c>
      <c r="AA790" t="s">
        <v>0</v>
      </c>
      <c r="AB790" s="2">
        <v>46049157.289999999</v>
      </c>
      <c r="AC790" s="2">
        <v>46049157.289999999</v>
      </c>
      <c r="AD790" s="2" t="s">
        <v>18</v>
      </c>
      <c r="AE790" s="2">
        <v>50000000</v>
      </c>
      <c r="AF790" s="2">
        <v>50000000</v>
      </c>
      <c r="AG790">
        <v>1.0839402</v>
      </c>
      <c r="AH790" s="18"/>
      <c r="AI790" t="s">
        <v>88</v>
      </c>
      <c r="AJ790" t="s">
        <v>89</v>
      </c>
      <c r="AN790" s="18"/>
      <c r="AQ790" s="18"/>
      <c r="AR790" s="18"/>
      <c r="AS790" s="2"/>
      <c r="AT790" t="s">
        <v>90</v>
      </c>
      <c r="AU790" t="s">
        <v>91</v>
      </c>
      <c r="AV790" t="s">
        <v>90</v>
      </c>
      <c r="AW790" s="18">
        <v>1.0388999999999999</v>
      </c>
      <c r="AX790" s="13">
        <v>1</v>
      </c>
      <c r="AY790" s="11"/>
    </row>
    <row r="791" spans="1:51" hidden="1" x14ac:dyDescent="0.35">
      <c r="A791" s="14" t="str">
        <f>MatriceN[[#This Row],[ifrs_qualification]]&amp;"_"&amp;MatriceN[[#This Row],[underlying_nature]]</f>
        <v>ND_TRANSLAT</v>
      </c>
      <c r="B791" s="17" t="s">
        <v>146</v>
      </c>
      <c r="C791" s="17">
        <v>5498979</v>
      </c>
      <c r="D791" s="17" t="s">
        <v>79</v>
      </c>
      <c r="E791" s="17" t="s">
        <v>80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0"/>
      <c r="L791" s="10"/>
      <c r="M791">
        <v>9300</v>
      </c>
      <c r="N791" t="s">
        <v>1</v>
      </c>
      <c r="O791" t="s">
        <v>81</v>
      </c>
      <c r="P791" t="s">
        <v>82</v>
      </c>
      <c r="Q791">
        <v>5498979</v>
      </c>
      <c r="R791" t="s">
        <v>147</v>
      </c>
      <c r="S791" t="s">
        <v>154</v>
      </c>
      <c r="T791" t="s">
        <v>85</v>
      </c>
      <c r="U791" t="s">
        <v>99</v>
      </c>
      <c r="W791" t="s">
        <v>25</v>
      </c>
      <c r="X791" s="7">
        <v>45481</v>
      </c>
      <c r="Y791" s="7">
        <v>45483</v>
      </c>
      <c r="Z791" s="7">
        <v>45488</v>
      </c>
      <c r="AA791" t="s">
        <v>175</v>
      </c>
      <c r="AB791" s="2">
        <v>81250000</v>
      </c>
      <c r="AC791" s="2">
        <v>81250000</v>
      </c>
      <c r="AD791" s="2" t="s">
        <v>0</v>
      </c>
      <c r="AE791" s="2">
        <v>13695743.779999999</v>
      </c>
      <c r="AF791" s="2">
        <v>13695743.779999999</v>
      </c>
      <c r="AG791">
        <v>5.9284999999999997</v>
      </c>
      <c r="AH791" s="18"/>
      <c r="AI791" t="s">
        <v>88</v>
      </c>
      <c r="AJ791" t="s">
        <v>89</v>
      </c>
      <c r="AN791" s="18"/>
      <c r="AQ791" s="18"/>
      <c r="AR791" s="18"/>
      <c r="AS791" s="2"/>
      <c r="AT791" t="s">
        <v>90</v>
      </c>
      <c r="AU791" t="s">
        <v>91</v>
      </c>
      <c r="AV791" t="s">
        <v>151</v>
      </c>
      <c r="AW791" s="18">
        <v>6.4666114800000001</v>
      </c>
      <c r="AX791" s="13">
        <v>1</v>
      </c>
      <c r="AY791" s="11"/>
    </row>
    <row r="792" spans="1:51" hidden="1" x14ac:dyDescent="0.35">
      <c r="A792" s="14" t="str">
        <f>MatriceN[[#This Row],[ifrs_qualification]]&amp;"_"&amp;MatriceN[[#This Row],[underlying_nature]]</f>
        <v>ND_TRANSLAT</v>
      </c>
      <c r="B792" s="17" t="s">
        <v>146</v>
      </c>
      <c r="C792" s="17">
        <v>5498980</v>
      </c>
      <c r="D792" s="17" t="s">
        <v>79</v>
      </c>
      <c r="E792" s="17" t="s">
        <v>80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0"/>
      <c r="L792" s="10"/>
      <c r="M792">
        <v>9300</v>
      </c>
      <c r="N792" t="s">
        <v>1</v>
      </c>
      <c r="O792" t="s">
        <v>81</v>
      </c>
      <c r="P792" t="s">
        <v>82</v>
      </c>
      <c r="Q792">
        <v>5498980</v>
      </c>
      <c r="R792" t="s">
        <v>147</v>
      </c>
      <c r="S792" t="s">
        <v>154</v>
      </c>
      <c r="T792" t="s">
        <v>85</v>
      </c>
      <c r="U792" t="s">
        <v>96</v>
      </c>
      <c r="W792" t="s">
        <v>2</v>
      </c>
      <c r="X792" s="7">
        <v>45481</v>
      </c>
      <c r="Y792" s="7">
        <v>45483</v>
      </c>
      <c r="Z792" s="7">
        <v>45488</v>
      </c>
      <c r="AA792" t="s">
        <v>175</v>
      </c>
      <c r="AB792" s="2">
        <v>162500000</v>
      </c>
      <c r="AC792" s="2">
        <v>162500000</v>
      </c>
      <c r="AD792" s="2" t="s">
        <v>0</v>
      </c>
      <c r="AE792" s="2">
        <v>27407657.280000001</v>
      </c>
      <c r="AF792" s="2">
        <v>27407657.280000001</v>
      </c>
      <c r="AG792">
        <v>5.9290000000000003</v>
      </c>
      <c r="AH792" s="18"/>
      <c r="AI792" t="s">
        <v>88</v>
      </c>
      <c r="AJ792" t="s">
        <v>89</v>
      </c>
      <c r="AN792" s="18"/>
      <c r="AQ792" s="18"/>
      <c r="AR792" s="18"/>
      <c r="AS792" s="2"/>
      <c r="AT792" t="s">
        <v>90</v>
      </c>
      <c r="AU792" t="s">
        <v>91</v>
      </c>
      <c r="AV792" t="s">
        <v>151</v>
      </c>
      <c r="AW792" s="18">
        <v>6.4666114800000001</v>
      </c>
      <c r="AX792" s="13">
        <v>1</v>
      </c>
      <c r="AY792" s="11"/>
    </row>
    <row r="793" spans="1:51" hidden="1" x14ac:dyDescent="0.35">
      <c r="A793" s="14" t="str">
        <f>MatriceN[[#This Row],[ifrs_qualification]]&amp;"_"&amp;MatriceN[[#This Row],[underlying_nature]]</f>
        <v>ND_TRANSLAT</v>
      </c>
      <c r="B793" s="17" t="s">
        <v>146</v>
      </c>
      <c r="C793" s="17">
        <v>5498981</v>
      </c>
      <c r="D793" s="17" t="s">
        <v>79</v>
      </c>
      <c r="E793" s="17" t="s">
        <v>80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0"/>
      <c r="L793" s="10"/>
      <c r="M793">
        <v>9300</v>
      </c>
      <c r="N793" t="s">
        <v>1</v>
      </c>
      <c r="O793" t="s">
        <v>81</v>
      </c>
      <c r="P793" t="s">
        <v>82</v>
      </c>
      <c r="Q793">
        <v>5498981</v>
      </c>
      <c r="R793" t="s">
        <v>147</v>
      </c>
      <c r="S793" t="s">
        <v>154</v>
      </c>
      <c r="T793" t="s">
        <v>85</v>
      </c>
      <c r="U793" t="s">
        <v>111</v>
      </c>
      <c r="W793" t="s">
        <v>10</v>
      </c>
      <c r="X793" s="7">
        <v>45481</v>
      </c>
      <c r="Y793" s="7">
        <v>45483</v>
      </c>
      <c r="Z793" s="7">
        <v>45488</v>
      </c>
      <c r="AA793" t="s">
        <v>175</v>
      </c>
      <c r="AB793" s="2">
        <v>162500000</v>
      </c>
      <c r="AC793" s="2">
        <v>162500000</v>
      </c>
      <c r="AD793" s="2" t="s">
        <v>0</v>
      </c>
      <c r="AE793" s="2">
        <v>27440054.039999999</v>
      </c>
      <c r="AF793" s="2">
        <v>27440054.039999999</v>
      </c>
      <c r="AG793">
        <v>5.9219999999999997</v>
      </c>
      <c r="AH793" s="18"/>
      <c r="AI793" t="s">
        <v>88</v>
      </c>
      <c r="AJ793" t="s">
        <v>89</v>
      </c>
      <c r="AN793" s="18"/>
      <c r="AQ793" s="18"/>
      <c r="AR793" s="18"/>
      <c r="AS793" s="2"/>
      <c r="AT793" t="s">
        <v>90</v>
      </c>
      <c r="AU793" t="s">
        <v>91</v>
      </c>
      <c r="AV793" t="s">
        <v>151</v>
      </c>
      <c r="AW793" s="18">
        <v>6.4666114800000001</v>
      </c>
      <c r="AX793" s="13">
        <v>1</v>
      </c>
      <c r="AY793" s="11"/>
    </row>
    <row r="794" spans="1:51" hidden="1" x14ac:dyDescent="0.35">
      <c r="A794" s="14" t="str">
        <f>MatriceN[[#This Row],[ifrs_qualification]]&amp;"_"&amp;MatriceN[[#This Row],[underlying_nature]]</f>
        <v>ND_TRANSLAT</v>
      </c>
      <c r="B794" s="17" t="s">
        <v>146</v>
      </c>
      <c r="C794" s="17">
        <v>5498982</v>
      </c>
      <c r="D794" s="17" t="s">
        <v>79</v>
      </c>
      <c r="E794" s="17" t="s">
        <v>80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0"/>
      <c r="L794" s="10"/>
      <c r="M794">
        <v>9300</v>
      </c>
      <c r="N794" t="s">
        <v>1</v>
      </c>
      <c r="O794" t="s">
        <v>81</v>
      </c>
      <c r="P794" t="s">
        <v>82</v>
      </c>
      <c r="Q794">
        <v>5498982</v>
      </c>
      <c r="R794" t="s">
        <v>147</v>
      </c>
      <c r="S794" t="s">
        <v>154</v>
      </c>
      <c r="T794" t="s">
        <v>85</v>
      </c>
      <c r="U794" t="s">
        <v>102</v>
      </c>
      <c r="W794" t="s">
        <v>103</v>
      </c>
      <c r="X794" s="7">
        <v>45481</v>
      </c>
      <c r="Y794" s="7">
        <v>45483</v>
      </c>
      <c r="Z794" s="7">
        <v>45488</v>
      </c>
      <c r="AA794" t="s">
        <v>175</v>
      </c>
      <c r="AB794" s="2">
        <v>162500000</v>
      </c>
      <c r="AC794" s="2">
        <v>162500000</v>
      </c>
      <c r="AD794" s="2" t="s">
        <v>0</v>
      </c>
      <c r="AE794" s="2">
        <v>27426160.34</v>
      </c>
      <c r="AF794" s="2">
        <v>27426160.34</v>
      </c>
      <c r="AG794">
        <v>5.9249999999999998</v>
      </c>
      <c r="AH794" s="18"/>
      <c r="AI794" t="s">
        <v>88</v>
      </c>
      <c r="AJ794" t="s">
        <v>89</v>
      </c>
      <c r="AN794" s="18"/>
      <c r="AQ794" s="18"/>
      <c r="AR794" s="18"/>
      <c r="AS794" s="2"/>
      <c r="AT794" t="s">
        <v>90</v>
      </c>
      <c r="AU794" t="s">
        <v>91</v>
      </c>
      <c r="AV794" t="s">
        <v>151</v>
      </c>
      <c r="AW794" s="18">
        <v>6.4666114800000001</v>
      </c>
      <c r="AX794" s="13">
        <v>1</v>
      </c>
      <c r="AY794" s="11"/>
    </row>
    <row r="795" spans="1:51" hidden="1" x14ac:dyDescent="0.35">
      <c r="A795" s="14" t="str">
        <f>MatriceN[[#This Row],[ifrs_qualification]]&amp;"_"&amp;MatriceN[[#This Row],[underlying_nature]]</f>
        <v>ND_TRANSLAT</v>
      </c>
      <c r="B795" s="17" t="s">
        <v>146</v>
      </c>
      <c r="C795" s="17">
        <v>5498983</v>
      </c>
      <c r="D795" s="17" t="s">
        <v>79</v>
      </c>
      <c r="E795" s="17" t="s">
        <v>80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0"/>
      <c r="L795" s="10"/>
      <c r="M795">
        <v>9300</v>
      </c>
      <c r="N795" t="s">
        <v>1</v>
      </c>
      <c r="O795" t="s">
        <v>81</v>
      </c>
      <c r="P795" t="s">
        <v>82</v>
      </c>
      <c r="Q795">
        <v>5498983</v>
      </c>
      <c r="R795" t="s">
        <v>147</v>
      </c>
      <c r="S795" t="s">
        <v>156</v>
      </c>
      <c r="T795" t="s">
        <v>85</v>
      </c>
      <c r="U795" t="s">
        <v>96</v>
      </c>
      <c r="W795" t="s">
        <v>2</v>
      </c>
      <c r="X795" s="7">
        <v>45481</v>
      </c>
      <c r="Y795" s="7">
        <v>45483</v>
      </c>
      <c r="Z795" s="7">
        <v>45489</v>
      </c>
      <c r="AA795" t="s">
        <v>0</v>
      </c>
      <c r="AB795" s="2">
        <v>27402573.309999999</v>
      </c>
      <c r="AC795" s="2">
        <v>27402573.309999999</v>
      </c>
      <c r="AD795" s="2" t="s">
        <v>175</v>
      </c>
      <c r="AE795" s="2">
        <v>162500000</v>
      </c>
      <c r="AF795" s="2">
        <v>162500000</v>
      </c>
      <c r="AG795">
        <v>5.9290000000000003</v>
      </c>
      <c r="AH795" s="18"/>
      <c r="AI795" t="s">
        <v>88</v>
      </c>
      <c r="AJ795" t="s">
        <v>89</v>
      </c>
      <c r="AN795" s="18"/>
      <c r="AQ795" s="18"/>
      <c r="AR795" s="18"/>
      <c r="AS795" s="2"/>
      <c r="AT795" t="s">
        <v>90</v>
      </c>
      <c r="AU795" t="s">
        <v>91</v>
      </c>
      <c r="AV795" t="s">
        <v>151</v>
      </c>
      <c r="AW795" s="18">
        <v>6.4666114800000001</v>
      </c>
      <c r="AX795" s="13">
        <v>1</v>
      </c>
      <c r="AY795" s="11"/>
    </row>
    <row r="796" spans="1:51" hidden="1" x14ac:dyDescent="0.35">
      <c r="A796" s="14" t="str">
        <f>MatriceN[[#This Row],[ifrs_qualification]]&amp;"_"&amp;MatriceN[[#This Row],[underlying_nature]]</f>
        <v>ND_TRANSLAT</v>
      </c>
      <c r="B796" s="17" t="s">
        <v>146</v>
      </c>
      <c r="C796" s="17">
        <v>5498984</v>
      </c>
      <c r="D796" s="17" t="s">
        <v>79</v>
      </c>
      <c r="E796" s="17" t="s">
        <v>80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0"/>
      <c r="L796" s="10"/>
      <c r="M796">
        <v>9300</v>
      </c>
      <c r="N796" t="s">
        <v>1</v>
      </c>
      <c r="O796" t="s">
        <v>81</v>
      </c>
      <c r="P796" t="s">
        <v>82</v>
      </c>
      <c r="Q796">
        <v>5498984</v>
      </c>
      <c r="R796" t="s">
        <v>147</v>
      </c>
      <c r="S796" t="s">
        <v>156</v>
      </c>
      <c r="T796" t="s">
        <v>85</v>
      </c>
      <c r="U796" t="s">
        <v>111</v>
      </c>
      <c r="W796" t="s">
        <v>10</v>
      </c>
      <c r="X796" s="7">
        <v>45481</v>
      </c>
      <c r="Y796" s="7">
        <v>45483</v>
      </c>
      <c r="Z796" s="7">
        <v>45489</v>
      </c>
      <c r="AA796" t="s">
        <v>0</v>
      </c>
      <c r="AB796" s="2">
        <v>27433846.440000001</v>
      </c>
      <c r="AC796" s="2">
        <v>27433846.440000001</v>
      </c>
      <c r="AD796" s="2" t="s">
        <v>175</v>
      </c>
      <c r="AE796" s="2">
        <v>162500000</v>
      </c>
      <c r="AF796" s="2">
        <v>162500000</v>
      </c>
      <c r="AG796">
        <v>5.9219999999999997</v>
      </c>
      <c r="AH796" s="18"/>
      <c r="AI796" t="s">
        <v>88</v>
      </c>
      <c r="AJ796" t="s">
        <v>89</v>
      </c>
      <c r="AN796" s="18"/>
      <c r="AQ796" s="18"/>
      <c r="AR796" s="18"/>
      <c r="AS796" s="2"/>
      <c r="AT796" t="s">
        <v>90</v>
      </c>
      <c r="AU796" t="s">
        <v>91</v>
      </c>
      <c r="AV796" t="s">
        <v>151</v>
      </c>
      <c r="AW796" s="18">
        <v>6.4666114800000001</v>
      </c>
      <c r="AX796" s="13">
        <v>1</v>
      </c>
      <c r="AY796" s="11"/>
    </row>
    <row r="797" spans="1:51" hidden="1" x14ac:dyDescent="0.35">
      <c r="A797" s="14" t="str">
        <f>MatriceN[[#This Row],[ifrs_qualification]]&amp;"_"&amp;MatriceN[[#This Row],[underlying_nature]]</f>
        <v>ND_TRANSLAT</v>
      </c>
      <c r="B797" s="17" t="s">
        <v>146</v>
      </c>
      <c r="C797" s="17">
        <v>5498986</v>
      </c>
      <c r="D797" s="17" t="s">
        <v>79</v>
      </c>
      <c r="E797" s="17" t="s">
        <v>80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0"/>
      <c r="L797" s="10"/>
      <c r="M797">
        <v>9300</v>
      </c>
      <c r="N797" t="s">
        <v>1</v>
      </c>
      <c r="O797" t="s">
        <v>81</v>
      </c>
      <c r="P797" t="s">
        <v>82</v>
      </c>
      <c r="Q797">
        <v>5498986</v>
      </c>
      <c r="R797" t="s">
        <v>147</v>
      </c>
      <c r="S797" t="s">
        <v>156</v>
      </c>
      <c r="T797" t="s">
        <v>85</v>
      </c>
      <c r="U797" t="s">
        <v>102</v>
      </c>
      <c r="W797" t="s">
        <v>103</v>
      </c>
      <c r="X797" s="7">
        <v>45481</v>
      </c>
      <c r="Y797" s="7">
        <v>45483</v>
      </c>
      <c r="Z797" s="7">
        <v>45489</v>
      </c>
      <c r="AA797" t="s">
        <v>0</v>
      </c>
      <c r="AB797" s="2">
        <v>27420144.100000001</v>
      </c>
      <c r="AC797" s="2">
        <v>27420144.100000001</v>
      </c>
      <c r="AD797" s="2" t="s">
        <v>175</v>
      </c>
      <c r="AE797" s="2">
        <v>162500000</v>
      </c>
      <c r="AF797" s="2">
        <v>162500000</v>
      </c>
      <c r="AG797">
        <v>5.9249999999999998</v>
      </c>
      <c r="AH797" s="18"/>
      <c r="AI797" t="s">
        <v>88</v>
      </c>
      <c r="AJ797" t="s">
        <v>89</v>
      </c>
      <c r="AN797" s="18"/>
      <c r="AQ797" s="18"/>
      <c r="AR797" s="18"/>
      <c r="AS797" s="2"/>
      <c r="AT797" t="s">
        <v>90</v>
      </c>
      <c r="AU797" t="s">
        <v>91</v>
      </c>
      <c r="AV797" t="s">
        <v>151</v>
      </c>
      <c r="AW797" s="18">
        <v>6.4666114800000001</v>
      </c>
      <c r="AX797" s="13">
        <v>1</v>
      </c>
      <c r="AY797" s="11"/>
    </row>
    <row r="798" spans="1:51" hidden="1" x14ac:dyDescent="0.35">
      <c r="A798" s="14" t="str">
        <f>MatriceN[[#This Row],[ifrs_qualification]]&amp;"_"&amp;MatriceN[[#This Row],[underlying_nature]]</f>
        <v>ND_OTHER</v>
      </c>
      <c r="B798" s="17" t="s">
        <v>113</v>
      </c>
      <c r="C798" s="17">
        <v>5500059</v>
      </c>
      <c r="D798" s="17" t="s">
        <v>79</v>
      </c>
      <c r="E798" s="17" t="s">
        <v>127</v>
      </c>
      <c r="F798" s="17">
        <v>0</v>
      </c>
      <c r="G798" s="17">
        <v>5857.08</v>
      </c>
      <c r="H798" s="17">
        <v>0</v>
      </c>
      <c r="I798" s="17">
        <v>0</v>
      </c>
      <c r="J798" s="17">
        <v>0</v>
      </c>
      <c r="K798" s="10"/>
      <c r="L798" s="10"/>
      <c r="M798">
        <v>9300</v>
      </c>
      <c r="N798" t="s">
        <v>1</v>
      </c>
      <c r="O798" t="s">
        <v>81</v>
      </c>
      <c r="P798" t="s">
        <v>82</v>
      </c>
      <c r="Q798">
        <v>5500059</v>
      </c>
      <c r="R798" t="s">
        <v>136</v>
      </c>
      <c r="S798" t="s">
        <v>93</v>
      </c>
      <c r="T798" t="s">
        <v>116</v>
      </c>
      <c r="U798" t="s">
        <v>177</v>
      </c>
      <c r="V798" t="s">
        <v>178</v>
      </c>
      <c r="W798">
        <v>8152</v>
      </c>
      <c r="X798" s="7">
        <v>45482</v>
      </c>
      <c r="Y798" s="7">
        <v>45483</v>
      </c>
      <c r="Z798" s="7">
        <v>45490</v>
      </c>
      <c r="AA798" t="s">
        <v>161</v>
      </c>
      <c r="AB798" s="2">
        <v>1840000</v>
      </c>
      <c r="AC798" s="2">
        <v>1840000</v>
      </c>
      <c r="AD798" s="2" t="s">
        <v>0</v>
      </c>
      <c r="AE798" s="2">
        <v>1893343.05</v>
      </c>
      <c r="AF798" s="2">
        <v>1893343.05</v>
      </c>
      <c r="AG798">
        <v>0.97230609999999995</v>
      </c>
      <c r="AH798" s="18"/>
      <c r="AI798" t="s">
        <v>88</v>
      </c>
      <c r="AJ798" t="s">
        <v>89</v>
      </c>
      <c r="AN798" s="18"/>
      <c r="AQ798" s="18"/>
      <c r="AR798" s="18"/>
      <c r="AS798" s="2"/>
      <c r="AT798" t="s">
        <v>90</v>
      </c>
      <c r="AU798" t="s">
        <v>91</v>
      </c>
      <c r="AV798" t="s">
        <v>90</v>
      </c>
      <c r="AW798" s="18">
        <v>0.94120000000000004</v>
      </c>
      <c r="AX798" s="13">
        <v>1</v>
      </c>
      <c r="AY798" s="11"/>
    </row>
    <row r="799" spans="1:51" hidden="1" x14ac:dyDescent="0.35">
      <c r="A799" s="14" t="str">
        <f>MatriceN[[#This Row],[ifrs_qualification]]&amp;"_"&amp;MatriceN[[#This Row],[underlying_nature]]</f>
        <v>ND_OTHER</v>
      </c>
      <c r="B799" s="17" t="s">
        <v>113</v>
      </c>
      <c r="C799" s="17">
        <v>5500060</v>
      </c>
      <c r="D799" s="17" t="s">
        <v>79</v>
      </c>
      <c r="E799" s="17" t="s">
        <v>127</v>
      </c>
      <c r="F799" s="17">
        <v>0</v>
      </c>
      <c r="G799" s="17">
        <v>-5857.08</v>
      </c>
      <c r="H799" s="17">
        <v>0</v>
      </c>
      <c r="I799" s="17">
        <v>0</v>
      </c>
      <c r="J799" s="17">
        <v>0</v>
      </c>
      <c r="K799" s="10"/>
      <c r="L799" s="10"/>
      <c r="M799">
        <v>9300</v>
      </c>
      <c r="N799" t="s">
        <v>1</v>
      </c>
      <c r="O799" t="s">
        <v>81</v>
      </c>
      <c r="P799" t="s">
        <v>82</v>
      </c>
      <c r="Q799">
        <v>5500060</v>
      </c>
      <c r="R799" t="s">
        <v>136</v>
      </c>
      <c r="S799" t="s">
        <v>95</v>
      </c>
      <c r="T799" t="s">
        <v>85</v>
      </c>
      <c r="U799" t="s">
        <v>106</v>
      </c>
      <c r="W799" t="s">
        <v>107</v>
      </c>
      <c r="X799" s="7">
        <v>45482</v>
      </c>
      <c r="Y799" s="7">
        <v>45483</v>
      </c>
      <c r="Z799" s="7">
        <v>45490</v>
      </c>
      <c r="AA799" t="s">
        <v>0</v>
      </c>
      <c r="AB799" s="2">
        <v>1893343.05</v>
      </c>
      <c r="AC799" s="2">
        <v>1893343.05</v>
      </c>
      <c r="AD799" s="2" t="s">
        <v>161</v>
      </c>
      <c r="AE799" s="2">
        <v>1840000</v>
      </c>
      <c r="AF799" s="2">
        <v>1840000</v>
      </c>
      <c r="AG799">
        <v>0.97230609999999995</v>
      </c>
      <c r="AH799" s="18"/>
      <c r="AI799" t="s">
        <v>88</v>
      </c>
      <c r="AJ799" t="s">
        <v>89</v>
      </c>
      <c r="AN799" s="18"/>
      <c r="AQ799" s="18"/>
      <c r="AR799" s="18"/>
      <c r="AS799" s="2"/>
      <c r="AT799" t="s">
        <v>90</v>
      </c>
      <c r="AU799" t="s">
        <v>91</v>
      </c>
      <c r="AV799" t="s">
        <v>90</v>
      </c>
      <c r="AW799" s="18">
        <v>0.94120000000000004</v>
      </c>
      <c r="AX799" s="13">
        <v>1</v>
      </c>
      <c r="AY799" s="11"/>
    </row>
    <row r="800" spans="1:51" hidden="1" x14ac:dyDescent="0.35">
      <c r="A800" s="14" t="str">
        <f>MatriceN[[#This Row],[ifrs_qualification]]&amp;"_"&amp;MatriceN[[#This Row],[underlying_nature]]</f>
        <v>ND_FINANCING</v>
      </c>
      <c r="B800" s="17" t="s">
        <v>113</v>
      </c>
      <c r="C800" s="17">
        <v>5500081</v>
      </c>
      <c r="D800" s="17" t="s">
        <v>79</v>
      </c>
      <c r="E800" s="17" t="s">
        <v>114</v>
      </c>
      <c r="F800" s="17">
        <v>0</v>
      </c>
      <c r="G800" s="17">
        <v>-22819.39</v>
      </c>
      <c r="H800" s="17">
        <v>0</v>
      </c>
      <c r="I800" s="17">
        <v>0</v>
      </c>
      <c r="J800" s="17">
        <v>0</v>
      </c>
      <c r="K800" s="10"/>
      <c r="L800" s="10"/>
      <c r="M800">
        <v>9300</v>
      </c>
      <c r="N800" t="s">
        <v>1</v>
      </c>
      <c r="O800" t="s">
        <v>81</v>
      </c>
      <c r="P800" t="s">
        <v>82</v>
      </c>
      <c r="Q800">
        <v>5500081</v>
      </c>
      <c r="R800" t="s">
        <v>115</v>
      </c>
      <c r="S800" t="s">
        <v>93</v>
      </c>
      <c r="T800" t="s">
        <v>116</v>
      </c>
      <c r="U800" t="s">
        <v>117</v>
      </c>
      <c r="V800" t="s">
        <v>118</v>
      </c>
      <c r="W800">
        <v>8101</v>
      </c>
      <c r="X800" s="7">
        <v>45482</v>
      </c>
      <c r="Y800" s="7">
        <v>45482</v>
      </c>
      <c r="Z800" s="7">
        <v>45483</v>
      </c>
      <c r="AA800" t="s">
        <v>24</v>
      </c>
      <c r="AB800" s="2">
        <v>60353149.729999997</v>
      </c>
      <c r="AC800" s="2">
        <v>60353149.729999997</v>
      </c>
      <c r="AD800" s="2" t="s">
        <v>0</v>
      </c>
      <c r="AE800" s="2">
        <v>71413214.140000001</v>
      </c>
      <c r="AF800" s="2">
        <v>71413214.140000001</v>
      </c>
      <c r="AG800">
        <v>0.84509179999999995</v>
      </c>
      <c r="AH800" s="18"/>
      <c r="AI800" t="s">
        <v>88</v>
      </c>
      <c r="AJ800" t="s">
        <v>89</v>
      </c>
      <c r="AN800" s="18"/>
      <c r="AQ800" s="18"/>
      <c r="AR800" s="18"/>
      <c r="AS800" s="2"/>
      <c r="AT800" t="s">
        <v>90</v>
      </c>
      <c r="AU800" t="s">
        <v>91</v>
      </c>
      <c r="AV800" t="s">
        <v>90</v>
      </c>
      <c r="AW800" s="18">
        <v>0.82918000000000003</v>
      </c>
      <c r="AX800" s="13">
        <v>1</v>
      </c>
      <c r="AY800" s="11"/>
    </row>
    <row r="801" spans="1:51" hidden="1" x14ac:dyDescent="0.35">
      <c r="A801" s="14" t="str">
        <f>MatriceN[[#This Row],[ifrs_qualification]]&amp;"_"&amp;MatriceN[[#This Row],[underlying_nature]]</f>
        <v>ND_FINANCING</v>
      </c>
      <c r="B801" s="17" t="s">
        <v>113</v>
      </c>
      <c r="C801" s="17">
        <v>5501361</v>
      </c>
      <c r="D801" s="17" t="s">
        <v>79</v>
      </c>
      <c r="E801" s="17" t="s">
        <v>114</v>
      </c>
      <c r="F801" s="17">
        <v>0</v>
      </c>
      <c r="G801" s="17">
        <v>180416.81</v>
      </c>
      <c r="H801" s="17">
        <v>0</v>
      </c>
      <c r="I801" s="17">
        <v>0</v>
      </c>
      <c r="J801" s="17">
        <v>0</v>
      </c>
      <c r="K801" s="10"/>
      <c r="L801" s="10"/>
      <c r="M801">
        <v>9300</v>
      </c>
      <c r="N801" t="s">
        <v>1</v>
      </c>
      <c r="O801" t="s">
        <v>81</v>
      </c>
      <c r="P801" t="s">
        <v>82</v>
      </c>
      <c r="Q801">
        <v>5501361</v>
      </c>
      <c r="R801" t="s">
        <v>115</v>
      </c>
      <c r="S801" t="s">
        <v>93</v>
      </c>
      <c r="T801" t="s">
        <v>116</v>
      </c>
      <c r="U801" t="s">
        <v>117</v>
      </c>
      <c r="V801" t="s">
        <v>118</v>
      </c>
      <c r="W801">
        <v>8101</v>
      </c>
      <c r="X801" s="7">
        <v>45483</v>
      </c>
      <c r="Y801" s="7">
        <v>45483</v>
      </c>
      <c r="Z801" s="7">
        <v>45484</v>
      </c>
      <c r="AA801" t="s">
        <v>24</v>
      </c>
      <c r="AB801" s="2">
        <v>60353149.729999997</v>
      </c>
      <c r="AC801" s="2">
        <v>60353149.729999997</v>
      </c>
      <c r="AD801" s="2" t="s">
        <v>0</v>
      </c>
      <c r="AE801" s="2">
        <v>71448704.909999996</v>
      </c>
      <c r="AF801" s="2">
        <v>71448704.909999996</v>
      </c>
      <c r="AG801">
        <v>0.84467190000000003</v>
      </c>
      <c r="AH801" s="18"/>
      <c r="AI801" t="s">
        <v>88</v>
      </c>
      <c r="AJ801" t="s">
        <v>89</v>
      </c>
      <c r="AN801" s="18"/>
      <c r="AQ801" s="18"/>
      <c r="AR801" s="18"/>
      <c r="AS801" s="2"/>
      <c r="AT801" t="s">
        <v>90</v>
      </c>
      <c r="AU801" t="s">
        <v>91</v>
      </c>
      <c r="AV801" t="s">
        <v>90</v>
      </c>
      <c r="AW801" s="18">
        <v>0.82918000000000003</v>
      </c>
      <c r="AX801" s="13">
        <v>1</v>
      </c>
      <c r="AY801" s="11"/>
    </row>
    <row r="802" spans="1:51" hidden="1" x14ac:dyDescent="0.35">
      <c r="A802" s="14" t="str">
        <f>MatriceN[[#This Row],[ifrs_qualification]]&amp;"_"&amp;MatriceN[[#This Row],[underlying_nature]]</f>
        <v>ND_FINANCING</v>
      </c>
      <c r="B802" s="17" t="s">
        <v>113</v>
      </c>
      <c r="C802" s="17">
        <v>5501392</v>
      </c>
      <c r="D802" s="17" t="s">
        <v>79</v>
      </c>
      <c r="E802" s="17" t="s">
        <v>167</v>
      </c>
      <c r="F802" s="17">
        <v>0</v>
      </c>
      <c r="G802" s="17">
        <v>582370.34</v>
      </c>
      <c r="H802" s="17">
        <v>0</v>
      </c>
      <c r="I802" s="17">
        <v>0</v>
      </c>
      <c r="J802" s="17">
        <v>0</v>
      </c>
      <c r="K802" s="10"/>
      <c r="L802" s="10"/>
      <c r="M802">
        <v>9300</v>
      </c>
      <c r="N802" t="s">
        <v>1</v>
      </c>
      <c r="O802" t="s">
        <v>81</v>
      </c>
      <c r="P802" t="s">
        <v>82</v>
      </c>
      <c r="Q802">
        <v>5501392</v>
      </c>
      <c r="R802" t="s">
        <v>115</v>
      </c>
      <c r="S802" t="s">
        <v>95</v>
      </c>
      <c r="T802" t="s">
        <v>85</v>
      </c>
      <c r="U802" t="s">
        <v>168</v>
      </c>
      <c r="W802" t="s">
        <v>3</v>
      </c>
      <c r="X802" s="7">
        <v>45483</v>
      </c>
      <c r="Y802" s="7">
        <v>45484</v>
      </c>
      <c r="Z802" s="7">
        <v>45520</v>
      </c>
      <c r="AA802" t="s">
        <v>0</v>
      </c>
      <c r="AB802" s="2">
        <v>46114098.640000001</v>
      </c>
      <c r="AC802" s="2">
        <v>46114098.640000001</v>
      </c>
      <c r="AD802" s="2" t="s">
        <v>18</v>
      </c>
      <c r="AE802" s="2">
        <v>50000000</v>
      </c>
      <c r="AF802" s="2">
        <v>50000000</v>
      </c>
      <c r="AG802">
        <v>1.0824711</v>
      </c>
      <c r="AH802" s="18"/>
      <c r="AI802" t="s">
        <v>88</v>
      </c>
      <c r="AJ802" t="s">
        <v>89</v>
      </c>
      <c r="AN802" s="18"/>
      <c r="AQ802" s="18"/>
      <c r="AR802" s="18"/>
      <c r="AS802" s="2"/>
      <c r="AT802" t="s">
        <v>90</v>
      </c>
      <c r="AU802" t="s">
        <v>91</v>
      </c>
      <c r="AV802" t="s">
        <v>90</v>
      </c>
      <c r="AW802" s="18">
        <v>1.0388999999999999</v>
      </c>
      <c r="AX802" s="13">
        <v>1</v>
      </c>
      <c r="AY802" s="11"/>
    </row>
    <row r="803" spans="1:51" hidden="1" x14ac:dyDescent="0.35">
      <c r="A803" s="14" t="str">
        <f>MatriceN[[#This Row],[ifrs_qualification]]&amp;"_"&amp;MatriceN[[#This Row],[underlying_nature]]</f>
        <v>ND_TRANSLAT</v>
      </c>
      <c r="B803" s="17" t="s">
        <v>146</v>
      </c>
      <c r="C803" s="17">
        <v>5502656</v>
      </c>
      <c r="D803" s="17" t="s">
        <v>79</v>
      </c>
      <c r="E803" s="17" t="s">
        <v>80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0"/>
      <c r="L803" s="10"/>
      <c r="M803">
        <v>9300</v>
      </c>
      <c r="N803" t="s">
        <v>1</v>
      </c>
      <c r="O803" t="s">
        <v>81</v>
      </c>
      <c r="P803" t="s">
        <v>82</v>
      </c>
      <c r="Q803">
        <v>5502656</v>
      </c>
      <c r="R803" t="s">
        <v>147</v>
      </c>
      <c r="S803" t="s">
        <v>137</v>
      </c>
      <c r="T803" t="s">
        <v>85</v>
      </c>
      <c r="U803" t="s">
        <v>170</v>
      </c>
      <c r="W803" t="s">
        <v>171</v>
      </c>
      <c r="X803" s="7">
        <v>45484</v>
      </c>
      <c r="Y803" s="7">
        <v>45488</v>
      </c>
      <c r="Z803" s="7">
        <v>45635</v>
      </c>
      <c r="AA803" t="s">
        <v>18</v>
      </c>
      <c r="AB803" s="2">
        <v>33300000</v>
      </c>
      <c r="AC803" s="2">
        <v>33300000</v>
      </c>
      <c r="AD803" s="2" t="s">
        <v>0</v>
      </c>
      <c r="AE803" s="2">
        <v>30508055.32</v>
      </c>
      <c r="AF803" s="2">
        <v>30508055.32</v>
      </c>
      <c r="AG803">
        <v>1.08402</v>
      </c>
      <c r="AH803" s="18"/>
      <c r="AI803" t="s">
        <v>88</v>
      </c>
      <c r="AJ803" t="s">
        <v>89</v>
      </c>
      <c r="AN803" s="18"/>
      <c r="AQ803" s="18"/>
      <c r="AR803" s="18"/>
      <c r="AS803" s="2"/>
      <c r="AT803" t="s">
        <v>90</v>
      </c>
      <c r="AU803" t="s">
        <v>91</v>
      </c>
      <c r="AV803" t="s">
        <v>151</v>
      </c>
      <c r="AW803" s="18">
        <v>1.0388999999999999</v>
      </c>
      <c r="AX803" s="13">
        <v>1</v>
      </c>
      <c r="AY803" s="11"/>
    </row>
    <row r="804" spans="1:51" hidden="1" x14ac:dyDescent="0.35">
      <c r="A804" s="14" t="str">
        <f>MatriceN[[#This Row],[ifrs_qualification]]&amp;"_"&amp;MatriceN[[#This Row],[underlying_nature]]</f>
        <v>ND_OTHER</v>
      </c>
      <c r="B804" s="17" t="s">
        <v>113</v>
      </c>
      <c r="C804" s="17">
        <v>5502657</v>
      </c>
      <c r="D804" s="17" t="s">
        <v>79</v>
      </c>
      <c r="E804" s="17" t="s">
        <v>127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0"/>
      <c r="L804" s="10"/>
      <c r="M804">
        <v>9300</v>
      </c>
      <c r="N804" t="s">
        <v>1</v>
      </c>
      <c r="O804" t="s">
        <v>81</v>
      </c>
      <c r="P804" t="s">
        <v>82</v>
      </c>
      <c r="Q804">
        <v>5502657</v>
      </c>
      <c r="R804" t="s">
        <v>136</v>
      </c>
      <c r="S804" t="s">
        <v>137</v>
      </c>
      <c r="T804" t="s">
        <v>85</v>
      </c>
      <c r="U804" t="s">
        <v>104</v>
      </c>
      <c r="W804" t="s">
        <v>11</v>
      </c>
      <c r="X804" s="7">
        <v>45484</v>
      </c>
      <c r="Y804" s="7">
        <v>45488</v>
      </c>
      <c r="Z804" s="7">
        <v>45635</v>
      </c>
      <c r="AA804" t="s">
        <v>18</v>
      </c>
      <c r="AB804" s="2">
        <v>66700000</v>
      </c>
      <c r="AC804" s="2">
        <v>66700000</v>
      </c>
      <c r="AD804" s="2" t="s">
        <v>0</v>
      </c>
      <c r="AE804" s="2">
        <v>61109573.960000001</v>
      </c>
      <c r="AF804" s="2">
        <v>61109573.960000001</v>
      </c>
      <c r="AG804">
        <v>1.08399</v>
      </c>
      <c r="AH804" s="18"/>
      <c r="AI804" t="s">
        <v>88</v>
      </c>
      <c r="AJ804" t="s">
        <v>89</v>
      </c>
      <c r="AN804" s="18"/>
      <c r="AQ804" s="18"/>
      <c r="AR804" s="18"/>
      <c r="AS804" s="2"/>
      <c r="AT804" t="s">
        <v>90</v>
      </c>
      <c r="AU804" t="s">
        <v>91</v>
      </c>
      <c r="AV804" t="s">
        <v>90</v>
      </c>
      <c r="AW804" s="18">
        <v>1.0388999999999999</v>
      </c>
      <c r="AX804" s="13">
        <v>0</v>
      </c>
      <c r="AY804" s="11"/>
    </row>
    <row r="805" spans="1:51" hidden="1" x14ac:dyDescent="0.35">
      <c r="A805" s="14" t="str">
        <f>MatriceN[[#This Row],[ifrs_qualification]]&amp;"_"&amp;MatriceN[[#This Row],[underlying_nature]]</f>
        <v>ND_OTHER</v>
      </c>
      <c r="B805" s="17" t="s">
        <v>113</v>
      </c>
      <c r="C805" s="17">
        <v>5502658</v>
      </c>
      <c r="D805" s="17" t="s">
        <v>79</v>
      </c>
      <c r="E805" s="17" t="s">
        <v>127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0"/>
      <c r="L805" s="10"/>
      <c r="M805">
        <v>9300</v>
      </c>
      <c r="N805" t="s">
        <v>1</v>
      </c>
      <c r="O805" t="s">
        <v>81</v>
      </c>
      <c r="P805" t="s">
        <v>82</v>
      </c>
      <c r="Q805">
        <v>5502658</v>
      </c>
      <c r="R805" t="s">
        <v>136</v>
      </c>
      <c r="S805" t="s">
        <v>84</v>
      </c>
      <c r="T805" t="s">
        <v>116</v>
      </c>
      <c r="U805" t="s">
        <v>282</v>
      </c>
      <c r="V805" t="s">
        <v>283</v>
      </c>
      <c r="W805" t="s">
        <v>26</v>
      </c>
      <c r="X805" s="7">
        <v>45484</v>
      </c>
      <c r="Y805" s="7">
        <v>45488</v>
      </c>
      <c r="Z805" s="7">
        <v>45635</v>
      </c>
      <c r="AA805" t="s">
        <v>0</v>
      </c>
      <c r="AB805" s="2">
        <v>61109573.960000001</v>
      </c>
      <c r="AC805" s="2">
        <v>61109573.960000001</v>
      </c>
      <c r="AD805" s="2" t="s">
        <v>18</v>
      </c>
      <c r="AE805" s="2">
        <v>66700000</v>
      </c>
      <c r="AF805" s="2">
        <v>66700000</v>
      </c>
      <c r="AG805">
        <v>1.08399</v>
      </c>
      <c r="AH805" s="18"/>
      <c r="AI805" t="s">
        <v>88</v>
      </c>
      <c r="AJ805" t="s">
        <v>89</v>
      </c>
      <c r="AN805" s="18"/>
      <c r="AQ805" s="18"/>
      <c r="AR805" s="18"/>
      <c r="AS805" s="2"/>
      <c r="AT805" t="s">
        <v>90</v>
      </c>
      <c r="AU805" t="s">
        <v>91</v>
      </c>
      <c r="AV805" t="s">
        <v>90</v>
      </c>
      <c r="AW805" s="18">
        <v>1.0388999999999999</v>
      </c>
      <c r="AX805" s="13">
        <v>0</v>
      </c>
      <c r="AY805" s="11"/>
    </row>
    <row r="806" spans="1:51" hidden="1" x14ac:dyDescent="0.35">
      <c r="A806" s="14" t="str">
        <f>MatriceN[[#This Row],[ifrs_qualification]]&amp;"_"&amp;MatriceN[[#This Row],[underlying_nature]]</f>
        <v>ND_FINANCING</v>
      </c>
      <c r="B806" s="17" t="s">
        <v>113</v>
      </c>
      <c r="C806" s="17">
        <v>5502660</v>
      </c>
      <c r="D806" s="17" t="s">
        <v>79</v>
      </c>
      <c r="E806" s="17" t="s">
        <v>114</v>
      </c>
      <c r="F806" s="17">
        <v>0</v>
      </c>
      <c r="G806" s="17">
        <v>274100.67</v>
      </c>
      <c r="H806" s="17">
        <v>0</v>
      </c>
      <c r="I806" s="17">
        <v>0</v>
      </c>
      <c r="J806" s="17">
        <v>0</v>
      </c>
      <c r="K806" s="10"/>
      <c r="L806" s="10"/>
      <c r="M806">
        <v>9300</v>
      </c>
      <c r="N806" t="s">
        <v>1</v>
      </c>
      <c r="O806" t="s">
        <v>81</v>
      </c>
      <c r="P806" t="s">
        <v>82</v>
      </c>
      <c r="Q806">
        <v>5502660</v>
      </c>
      <c r="R806" t="s">
        <v>115</v>
      </c>
      <c r="S806" t="s">
        <v>93</v>
      </c>
      <c r="T806" t="s">
        <v>116</v>
      </c>
      <c r="U806" t="s">
        <v>117</v>
      </c>
      <c r="V806" t="s">
        <v>118</v>
      </c>
      <c r="W806">
        <v>8101</v>
      </c>
      <c r="X806" s="7">
        <v>45484</v>
      </c>
      <c r="Y806" s="7">
        <v>45484</v>
      </c>
      <c r="Z806" s="7">
        <v>45485</v>
      </c>
      <c r="AA806" t="s">
        <v>24</v>
      </c>
      <c r="AB806" s="2">
        <v>70353149.730000004</v>
      </c>
      <c r="AC806" s="2">
        <v>70353149.730000004</v>
      </c>
      <c r="AD806" s="2" t="s">
        <v>0</v>
      </c>
      <c r="AE806" s="2">
        <v>83546068.079999998</v>
      </c>
      <c r="AF806" s="2">
        <v>83546068.079999998</v>
      </c>
      <c r="AG806">
        <v>0.84205390000000002</v>
      </c>
      <c r="AH806" s="18"/>
      <c r="AI806" t="s">
        <v>88</v>
      </c>
      <c r="AJ806" t="s">
        <v>89</v>
      </c>
      <c r="AN806" s="18"/>
      <c r="AQ806" s="18"/>
      <c r="AR806" s="18"/>
      <c r="AS806" s="2"/>
      <c r="AT806" t="s">
        <v>90</v>
      </c>
      <c r="AU806" t="s">
        <v>91</v>
      </c>
      <c r="AV806" t="s">
        <v>90</v>
      </c>
      <c r="AW806" s="18">
        <v>0.82918000000000003</v>
      </c>
      <c r="AX806" s="13">
        <v>1</v>
      </c>
      <c r="AY806" s="11"/>
    </row>
    <row r="807" spans="1:51" hidden="1" x14ac:dyDescent="0.35">
      <c r="A807" s="14" t="str">
        <f>MatriceN[[#This Row],[ifrs_qualification]]&amp;"_"&amp;MatriceN[[#This Row],[underlying_nature]]</f>
        <v>ND_TRANSLAT</v>
      </c>
      <c r="B807" s="17" t="s">
        <v>146</v>
      </c>
      <c r="C807" s="17">
        <v>5502864</v>
      </c>
      <c r="D807" s="17" t="s">
        <v>79</v>
      </c>
      <c r="E807" s="17" t="s">
        <v>80</v>
      </c>
      <c r="F807" s="17">
        <v>0</v>
      </c>
      <c r="G807" s="17">
        <v>87045.15</v>
      </c>
      <c r="H807" s="17">
        <v>0</v>
      </c>
      <c r="I807" s="17">
        <v>0</v>
      </c>
      <c r="J807" s="17">
        <v>0</v>
      </c>
      <c r="K807" s="10"/>
      <c r="L807" s="10"/>
      <c r="M807">
        <v>9300</v>
      </c>
      <c r="N807" t="s">
        <v>1</v>
      </c>
      <c r="O807" t="s">
        <v>81</v>
      </c>
      <c r="P807" t="s">
        <v>82</v>
      </c>
      <c r="Q807">
        <v>5502864</v>
      </c>
      <c r="R807" t="s">
        <v>147</v>
      </c>
      <c r="S807" t="s">
        <v>84</v>
      </c>
      <c r="T807" t="s">
        <v>85</v>
      </c>
      <c r="U807" t="s">
        <v>99</v>
      </c>
      <c r="W807" t="s">
        <v>25</v>
      </c>
      <c r="X807" s="7">
        <v>45484</v>
      </c>
      <c r="Y807" s="7">
        <v>45488</v>
      </c>
      <c r="Z807" s="7">
        <v>45517</v>
      </c>
      <c r="AA807" t="s">
        <v>0</v>
      </c>
      <c r="AB807" s="2">
        <v>15577784.41</v>
      </c>
      <c r="AC807" s="2">
        <v>15577784.41</v>
      </c>
      <c r="AD807" s="2" t="s">
        <v>18</v>
      </c>
      <c r="AE807" s="2">
        <v>16955250</v>
      </c>
      <c r="AF807" s="2">
        <v>16955250</v>
      </c>
      <c r="AG807">
        <v>1.087</v>
      </c>
      <c r="AH807" s="18"/>
      <c r="AI807" t="s">
        <v>88</v>
      </c>
      <c r="AJ807" t="s">
        <v>89</v>
      </c>
      <c r="AN807" s="18"/>
      <c r="AQ807" s="18"/>
      <c r="AR807" s="18"/>
      <c r="AS807" s="2"/>
      <c r="AT807" t="s">
        <v>90</v>
      </c>
      <c r="AU807" t="s">
        <v>91</v>
      </c>
      <c r="AV807" t="s">
        <v>151</v>
      </c>
      <c r="AW807" s="18">
        <v>1.0388999999999999</v>
      </c>
      <c r="AX807" s="13">
        <v>1</v>
      </c>
      <c r="AY807" s="11"/>
    </row>
    <row r="808" spans="1:51" hidden="1" x14ac:dyDescent="0.35">
      <c r="A808" s="14" t="str">
        <f>MatriceN[[#This Row],[ifrs_qualification]]&amp;"_"&amp;MatriceN[[#This Row],[underlying_nature]]</f>
        <v>ND_TRANSLAT</v>
      </c>
      <c r="B808" s="17" t="s">
        <v>146</v>
      </c>
      <c r="C808" s="17">
        <v>5502865</v>
      </c>
      <c r="D808" s="17" t="s">
        <v>79</v>
      </c>
      <c r="E808" s="17" t="s">
        <v>80</v>
      </c>
      <c r="F808" s="17">
        <v>0</v>
      </c>
      <c r="G808" s="17">
        <v>2076348.92</v>
      </c>
      <c r="H808" s="17">
        <v>0</v>
      </c>
      <c r="I808" s="17">
        <v>0</v>
      </c>
      <c r="J808" s="17">
        <v>0</v>
      </c>
      <c r="K808" s="10"/>
      <c r="L808" s="10"/>
      <c r="M808">
        <v>9300</v>
      </c>
      <c r="N808" t="s">
        <v>1</v>
      </c>
      <c r="O808" t="s">
        <v>81</v>
      </c>
      <c r="P808" t="s">
        <v>82</v>
      </c>
      <c r="Q808">
        <v>5502865</v>
      </c>
      <c r="R808" t="s">
        <v>147</v>
      </c>
      <c r="S808" t="s">
        <v>84</v>
      </c>
      <c r="T808" t="s">
        <v>85</v>
      </c>
      <c r="U808" t="s">
        <v>99</v>
      </c>
      <c r="W808" t="s">
        <v>25</v>
      </c>
      <c r="X808" s="7">
        <v>45484</v>
      </c>
      <c r="Y808" s="7">
        <v>45488</v>
      </c>
      <c r="Z808" s="7">
        <v>45527</v>
      </c>
      <c r="AA808" t="s">
        <v>0</v>
      </c>
      <c r="AB808" s="2">
        <v>91834110.859999999</v>
      </c>
      <c r="AC808" s="2">
        <v>91834110.859999999</v>
      </c>
      <c r="AD808" s="2" t="s">
        <v>18</v>
      </c>
      <c r="AE808" s="2">
        <v>100000000</v>
      </c>
      <c r="AF808" s="2">
        <v>100000000</v>
      </c>
      <c r="AG808">
        <v>1.087</v>
      </c>
      <c r="AH808" s="18"/>
      <c r="AI808" t="s">
        <v>88</v>
      </c>
      <c r="AJ808" t="s">
        <v>89</v>
      </c>
      <c r="AN808" s="18"/>
      <c r="AQ808" s="18"/>
      <c r="AR808" s="18"/>
      <c r="AS808" s="2"/>
      <c r="AT808" t="s">
        <v>90</v>
      </c>
      <c r="AU808" t="s">
        <v>91</v>
      </c>
      <c r="AV808" t="s">
        <v>151</v>
      </c>
      <c r="AW808" s="18">
        <v>1.0388999999999999</v>
      </c>
      <c r="AX808" s="13">
        <v>1</v>
      </c>
      <c r="AY808" s="11"/>
    </row>
    <row r="809" spans="1:51" hidden="1" x14ac:dyDescent="0.35">
      <c r="A809" s="14" t="str">
        <f>MatriceN[[#This Row],[ifrs_qualification]]&amp;"_"&amp;MatriceN[[#This Row],[underlying_nature]]</f>
        <v>ND_TRANSLAT</v>
      </c>
      <c r="B809" s="17" t="s">
        <v>146</v>
      </c>
      <c r="C809" s="17">
        <v>5502866</v>
      </c>
      <c r="D809" s="17" t="s">
        <v>79</v>
      </c>
      <c r="E809" s="17" t="s">
        <v>80</v>
      </c>
      <c r="F809" s="17">
        <v>0</v>
      </c>
      <c r="G809" s="17">
        <v>2560971.87</v>
      </c>
      <c r="H809" s="17">
        <v>0</v>
      </c>
      <c r="I809" s="17">
        <v>0</v>
      </c>
      <c r="J809" s="17">
        <v>0</v>
      </c>
      <c r="K809" s="10"/>
      <c r="L809" s="10"/>
      <c r="M809">
        <v>9300</v>
      </c>
      <c r="N809" t="s">
        <v>1</v>
      </c>
      <c r="O809" t="s">
        <v>81</v>
      </c>
      <c r="P809" t="s">
        <v>82</v>
      </c>
      <c r="Q809">
        <v>5502866</v>
      </c>
      <c r="R809" t="s">
        <v>147</v>
      </c>
      <c r="S809" t="s">
        <v>84</v>
      </c>
      <c r="T809" t="s">
        <v>85</v>
      </c>
      <c r="U809" t="s">
        <v>99</v>
      </c>
      <c r="W809" t="s">
        <v>25</v>
      </c>
      <c r="X809" s="7">
        <v>45484</v>
      </c>
      <c r="Y809" s="7">
        <v>45488</v>
      </c>
      <c r="Z809" s="7">
        <v>45527</v>
      </c>
      <c r="AA809" t="s">
        <v>0</v>
      </c>
      <c r="AB809" s="2">
        <v>113268330.09</v>
      </c>
      <c r="AC809" s="2">
        <v>113268330.09</v>
      </c>
      <c r="AD809" s="2" t="s">
        <v>18</v>
      </c>
      <c r="AE809" s="2">
        <v>123340150</v>
      </c>
      <c r="AF809" s="2">
        <v>123340150</v>
      </c>
      <c r="AG809">
        <v>1.087</v>
      </c>
      <c r="AH809" s="18"/>
      <c r="AI809" t="s">
        <v>88</v>
      </c>
      <c r="AJ809" t="s">
        <v>89</v>
      </c>
      <c r="AN809" s="18"/>
      <c r="AQ809" s="18"/>
      <c r="AR809" s="18"/>
      <c r="AS809" s="2"/>
      <c r="AT809" t="s">
        <v>90</v>
      </c>
      <c r="AU809" t="s">
        <v>91</v>
      </c>
      <c r="AV809" t="s">
        <v>151</v>
      </c>
      <c r="AW809" s="18">
        <v>1.0388999999999999</v>
      </c>
      <c r="AX809" s="13">
        <v>1</v>
      </c>
      <c r="AY809" s="11"/>
    </row>
    <row r="810" spans="1:51" hidden="1" x14ac:dyDescent="0.35">
      <c r="A810" s="14" t="str">
        <f>MatriceN[[#This Row],[ifrs_qualification]]&amp;"_"&amp;MatriceN[[#This Row],[underlying_nature]]</f>
        <v>ND_TRANSLAT</v>
      </c>
      <c r="B810" s="17" t="s">
        <v>146</v>
      </c>
      <c r="C810" s="17">
        <v>5502867</v>
      </c>
      <c r="D810" s="17" t="s">
        <v>79</v>
      </c>
      <c r="E810" s="17" t="s">
        <v>80</v>
      </c>
      <c r="F810" s="17">
        <v>0</v>
      </c>
      <c r="G810" s="17">
        <v>1044116.27</v>
      </c>
      <c r="H810" s="17">
        <v>0</v>
      </c>
      <c r="I810" s="17">
        <v>0</v>
      </c>
      <c r="J810" s="17">
        <v>0</v>
      </c>
      <c r="K810" s="10"/>
      <c r="L810" s="10"/>
      <c r="M810">
        <v>9300</v>
      </c>
      <c r="N810" t="s">
        <v>1</v>
      </c>
      <c r="O810" t="s">
        <v>81</v>
      </c>
      <c r="P810" t="s">
        <v>82</v>
      </c>
      <c r="Q810">
        <v>5502867</v>
      </c>
      <c r="R810" t="s">
        <v>147</v>
      </c>
      <c r="S810" t="s">
        <v>84</v>
      </c>
      <c r="T810" t="s">
        <v>85</v>
      </c>
      <c r="U810" t="s">
        <v>99</v>
      </c>
      <c r="W810" t="s">
        <v>25</v>
      </c>
      <c r="X810" s="7">
        <v>45484</v>
      </c>
      <c r="Y810" s="7">
        <v>45488</v>
      </c>
      <c r="Z810" s="7">
        <v>45530</v>
      </c>
      <c r="AA810" t="s">
        <v>0</v>
      </c>
      <c r="AB810" s="2">
        <v>39704515.82</v>
      </c>
      <c r="AC810" s="2">
        <v>39704515.82</v>
      </c>
      <c r="AD810" s="2" t="s">
        <v>18</v>
      </c>
      <c r="AE810" s="2">
        <v>43240600</v>
      </c>
      <c r="AF810" s="2">
        <v>43240600</v>
      </c>
      <c r="AG810">
        <v>1.087</v>
      </c>
      <c r="AH810" s="18"/>
      <c r="AI810" t="s">
        <v>88</v>
      </c>
      <c r="AJ810" t="s">
        <v>89</v>
      </c>
      <c r="AN810" s="18"/>
      <c r="AQ810" s="18"/>
      <c r="AR810" s="18"/>
      <c r="AS810" s="2"/>
      <c r="AT810" t="s">
        <v>90</v>
      </c>
      <c r="AU810" t="s">
        <v>91</v>
      </c>
      <c r="AV810" t="s">
        <v>151</v>
      </c>
      <c r="AW810" s="18">
        <v>1.0388999999999999</v>
      </c>
      <c r="AX810" s="13">
        <v>1</v>
      </c>
      <c r="AY810" s="11"/>
    </row>
    <row r="811" spans="1:51" hidden="1" x14ac:dyDescent="0.35">
      <c r="A811" s="14" t="str">
        <f>MatriceN[[#This Row],[ifrs_qualification]]&amp;"_"&amp;MatriceN[[#This Row],[underlying_nature]]</f>
        <v>ND_TRANSLAT</v>
      </c>
      <c r="B811" s="17" t="s">
        <v>146</v>
      </c>
      <c r="C811" s="17">
        <v>5502868</v>
      </c>
      <c r="D811" s="17" t="s">
        <v>79</v>
      </c>
      <c r="E811" s="17" t="s">
        <v>80</v>
      </c>
      <c r="F811" s="17">
        <v>0</v>
      </c>
      <c r="G811" s="17">
        <v>-35735.07</v>
      </c>
      <c r="H811" s="17">
        <v>0</v>
      </c>
      <c r="I811" s="17">
        <v>0</v>
      </c>
      <c r="J811" s="17">
        <v>0</v>
      </c>
      <c r="K811" s="10"/>
      <c r="L811" s="10"/>
      <c r="M811">
        <v>9300</v>
      </c>
      <c r="N811" t="s">
        <v>1</v>
      </c>
      <c r="O811" t="s">
        <v>81</v>
      </c>
      <c r="P811" t="s">
        <v>82</v>
      </c>
      <c r="Q811">
        <v>5502868</v>
      </c>
      <c r="R811" t="s">
        <v>147</v>
      </c>
      <c r="S811" t="s">
        <v>84</v>
      </c>
      <c r="T811" t="s">
        <v>85</v>
      </c>
      <c r="U811" t="s">
        <v>99</v>
      </c>
      <c r="W811" t="s">
        <v>25</v>
      </c>
      <c r="X811" s="7">
        <v>45484</v>
      </c>
      <c r="Y811" s="7">
        <v>45488</v>
      </c>
      <c r="Z811" s="7">
        <v>45506</v>
      </c>
      <c r="AA811" t="s">
        <v>0</v>
      </c>
      <c r="AB811" s="2">
        <v>11053608.85</v>
      </c>
      <c r="AC811" s="2">
        <v>11053608.85</v>
      </c>
      <c r="AD811" s="2" t="s">
        <v>18</v>
      </c>
      <c r="AE811" s="2">
        <v>12025000</v>
      </c>
      <c r="AF811" s="2">
        <v>12025000</v>
      </c>
      <c r="AG811">
        <v>1.087</v>
      </c>
      <c r="AH811" s="18"/>
      <c r="AI811" t="s">
        <v>88</v>
      </c>
      <c r="AJ811" t="s">
        <v>89</v>
      </c>
      <c r="AN811" s="18"/>
      <c r="AQ811" s="18"/>
      <c r="AR811" s="18"/>
      <c r="AS811" s="2"/>
      <c r="AT811" t="s">
        <v>90</v>
      </c>
      <c r="AU811" t="s">
        <v>91</v>
      </c>
      <c r="AV811" t="s">
        <v>151</v>
      </c>
      <c r="AW811" s="18">
        <v>1.0388999999999999</v>
      </c>
      <c r="AX811" s="13">
        <v>1</v>
      </c>
      <c r="AY811" s="11"/>
    </row>
    <row r="812" spans="1:51" hidden="1" x14ac:dyDescent="0.35">
      <c r="A812" s="14" t="str">
        <f>MatriceN[[#This Row],[ifrs_qualification]]&amp;"_"&amp;MatriceN[[#This Row],[underlying_nature]]</f>
        <v>ND_TRANSLAT</v>
      </c>
      <c r="B812" s="17" t="s">
        <v>146</v>
      </c>
      <c r="C812" s="17">
        <v>5502869</v>
      </c>
      <c r="D812" s="17" t="s">
        <v>79</v>
      </c>
      <c r="E812" s="17" t="s">
        <v>80</v>
      </c>
      <c r="F812" s="17">
        <v>0</v>
      </c>
      <c r="G812" s="17">
        <v>266354.74</v>
      </c>
      <c r="H812" s="17">
        <v>0</v>
      </c>
      <c r="I812" s="17">
        <v>0</v>
      </c>
      <c r="J812" s="17">
        <v>0</v>
      </c>
      <c r="K812" s="10"/>
      <c r="L812" s="10"/>
      <c r="M812">
        <v>9300</v>
      </c>
      <c r="N812" t="s">
        <v>1</v>
      </c>
      <c r="O812" t="s">
        <v>81</v>
      </c>
      <c r="P812" t="s">
        <v>82</v>
      </c>
      <c r="Q812">
        <v>5502869</v>
      </c>
      <c r="R812" t="s">
        <v>147</v>
      </c>
      <c r="S812" t="s">
        <v>84</v>
      </c>
      <c r="T812" t="s">
        <v>85</v>
      </c>
      <c r="U812" t="s">
        <v>99</v>
      </c>
      <c r="W812" t="s">
        <v>25</v>
      </c>
      <c r="X812" s="7">
        <v>45484</v>
      </c>
      <c r="Y812" s="7">
        <v>45488</v>
      </c>
      <c r="Z812" s="7">
        <v>45560</v>
      </c>
      <c r="AA812" t="s">
        <v>0</v>
      </c>
      <c r="AB812" s="2">
        <v>9172183.6099999994</v>
      </c>
      <c r="AC812" s="2">
        <v>9172183.6099999994</v>
      </c>
      <c r="AD812" s="2" t="s">
        <v>18</v>
      </c>
      <c r="AE812" s="2">
        <v>10003000</v>
      </c>
      <c r="AF812" s="2">
        <v>10003000</v>
      </c>
      <c r="AG812">
        <v>1.087</v>
      </c>
      <c r="AH812" s="18"/>
      <c r="AI812" t="s">
        <v>88</v>
      </c>
      <c r="AJ812" t="s">
        <v>89</v>
      </c>
      <c r="AN812" s="18"/>
      <c r="AQ812" s="18"/>
      <c r="AR812" s="18"/>
      <c r="AS812" s="2"/>
      <c r="AT812" t="s">
        <v>90</v>
      </c>
      <c r="AU812" t="s">
        <v>91</v>
      </c>
      <c r="AV812" t="s">
        <v>151</v>
      </c>
      <c r="AW812" s="18">
        <v>1.0388999999999999</v>
      </c>
      <c r="AX812" s="13">
        <v>1</v>
      </c>
      <c r="AY812" s="11"/>
    </row>
    <row r="813" spans="1:51" hidden="1" x14ac:dyDescent="0.35">
      <c r="A813" s="14" t="str">
        <f>MatriceN[[#This Row],[ifrs_qualification]]&amp;"_"&amp;MatriceN[[#This Row],[underlying_nature]]</f>
        <v>ND_TRANSLAT</v>
      </c>
      <c r="B813" s="17" t="s">
        <v>146</v>
      </c>
      <c r="C813" s="17">
        <v>5502870</v>
      </c>
      <c r="D813" s="17" t="s">
        <v>79</v>
      </c>
      <c r="E813" s="17" t="s">
        <v>80</v>
      </c>
      <c r="F813" s="17">
        <v>0</v>
      </c>
      <c r="G813" s="17">
        <v>1107170.8700000001</v>
      </c>
      <c r="H813" s="17">
        <v>0</v>
      </c>
      <c r="I813" s="17">
        <v>0</v>
      </c>
      <c r="J813" s="17">
        <v>0</v>
      </c>
      <c r="K813" s="10"/>
      <c r="L813" s="10"/>
      <c r="M813">
        <v>9300</v>
      </c>
      <c r="N813" t="s">
        <v>1</v>
      </c>
      <c r="O813" t="s">
        <v>81</v>
      </c>
      <c r="P813" t="s">
        <v>82</v>
      </c>
      <c r="Q813">
        <v>5502870</v>
      </c>
      <c r="R813" t="s">
        <v>147</v>
      </c>
      <c r="S813" t="s">
        <v>84</v>
      </c>
      <c r="T813" t="s">
        <v>85</v>
      </c>
      <c r="U813" t="s">
        <v>99</v>
      </c>
      <c r="W813" t="s">
        <v>25</v>
      </c>
      <c r="X813" s="7">
        <v>45484</v>
      </c>
      <c r="Y813" s="7">
        <v>45488</v>
      </c>
      <c r="Z813" s="7">
        <v>45560</v>
      </c>
      <c r="AA813" t="s">
        <v>0</v>
      </c>
      <c r="AB813" s="2">
        <v>38126501.490000002</v>
      </c>
      <c r="AC813" s="2">
        <v>38126501.490000002</v>
      </c>
      <c r="AD813" s="2" t="s">
        <v>18</v>
      </c>
      <c r="AE813" s="2">
        <v>41580000</v>
      </c>
      <c r="AF813" s="2">
        <v>41580000</v>
      </c>
      <c r="AG813">
        <v>1.087</v>
      </c>
      <c r="AH813" s="18"/>
      <c r="AI813" t="s">
        <v>88</v>
      </c>
      <c r="AJ813" t="s">
        <v>89</v>
      </c>
      <c r="AN813" s="18"/>
      <c r="AQ813" s="18"/>
      <c r="AR813" s="18"/>
      <c r="AS813" s="2"/>
      <c r="AT813" t="s">
        <v>90</v>
      </c>
      <c r="AU813" t="s">
        <v>91</v>
      </c>
      <c r="AV813" t="s">
        <v>151</v>
      </c>
      <c r="AW813" s="18">
        <v>1.0388999999999999</v>
      </c>
      <c r="AX813" s="13">
        <v>1</v>
      </c>
      <c r="AY813" s="11"/>
    </row>
    <row r="814" spans="1:51" hidden="1" x14ac:dyDescent="0.35">
      <c r="A814" s="14" t="str">
        <f>MatriceN[[#This Row],[ifrs_qualification]]&amp;"_"&amp;MatriceN[[#This Row],[underlying_nature]]</f>
        <v>ND_TRANSLAT</v>
      </c>
      <c r="B814" s="17" t="s">
        <v>146</v>
      </c>
      <c r="C814" s="17">
        <v>5502871</v>
      </c>
      <c r="D814" s="17" t="s">
        <v>79</v>
      </c>
      <c r="E814" s="17" t="s">
        <v>80</v>
      </c>
      <c r="F814" s="17">
        <v>0</v>
      </c>
      <c r="G814" s="17">
        <v>-109716.33</v>
      </c>
      <c r="H814" s="17">
        <v>0</v>
      </c>
      <c r="I814" s="17">
        <v>0</v>
      </c>
      <c r="J814" s="17">
        <v>0</v>
      </c>
      <c r="K814" s="10"/>
      <c r="L814" s="10"/>
      <c r="M814">
        <v>9300</v>
      </c>
      <c r="N814" t="s">
        <v>1</v>
      </c>
      <c r="O814" t="s">
        <v>81</v>
      </c>
      <c r="P814" t="s">
        <v>82</v>
      </c>
      <c r="Q814">
        <v>5502871</v>
      </c>
      <c r="R814" t="s">
        <v>147</v>
      </c>
      <c r="S814" t="s">
        <v>84</v>
      </c>
      <c r="T814" t="s">
        <v>85</v>
      </c>
      <c r="U814" t="s">
        <v>99</v>
      </c>
      <c r="W814" t="s">
        <v>25</v>
      </c>
      <c r="X814" s="7">
        <v>45484</v>
      </c>
      <c r="Y814" s="7">
        <v>45488</v>
      </c>
      <c r="Z814" s="7">
        <v>45506</v>
      </c>
      <c r="AA814" t="s">
        <v>0</v>
      </c>
      <c r="AB814" s="2">
        <v>33937566.640000001</v>
      </c>
      <c r="AC814" s="2">
        <v>33937566.640000001</v>
      </c>
      <c r="AD814" s="2" t="s">
        <v>18</v>
      </c>
      <c r="AE814" s="2">
        <v>36920000</v>
      </c>
      <c r="AF814" s="2">
        <v>36920000</v>
      </c>
      <c r="AG814">
        <v>1.087</v>
      </c>
      <c r="AH814" s="18"/>
      <c r="AI814" t="s">
        <v>88</v>
      </c>
      <c r="AJ814" t="s">
        <v>89</v>
      </c>
      <c r="AN814" s="18"/>
      <c r="AQ814" s="18"/>
      <c r="AR814" s="18"/>
      <c r="AS814" s="2"/>
      <c r="AT814" t="s">
        <v>90</v>
      </c>
      <c r="AU814" t="s">
        <v>91</v>
      </c>
      <c r="AV814" t="s">
        <v>151</v>
      </c>
      <c r="AW814" s="18">
        <v>1.0388999999999999</v>
      </c>
      <c r="AX814" s="13">
        <v>1</v>
      </c>
      <c r="AY814" s="11"/>
    </row>
    <row r="815" spans="1:51" hidden="1" x14ac:dyDescent="0.35">
      <c r="A815" s="14" t="str">
        <f>MatriceN[[#This Row],[ifrs_qualification]]&amp;"_"&amp;MatriceN[[#This Row],[underlying_nature]]</f>
        <v>ND_TRANSLAT</v>
      </c>
      <c r="B815" s="17" t="s">
        <v>146</v>
      </c>
      <c r="C815" s="17">
        <v>5502872</v>
      </c>
      <c r="D815" s="17" t="s">
        <v>79</v>
      </c>
      <c r="E815" s="17" t="s">
        <v>80</v>
      </c>
      <c r="F815" s="17">
        <v>0</v>
      </c>
      <c r="G815" s="17">
        <v>2060174.81</v>
      </c>
      <c r="H815" s="17">
        <v>0</v>
      </c>
      <c r="I815" s="17">
        <v>0</v>
      </c>
      <c r="J815" s="17">
        <v>0</v>
      </c>
      <c r="K815" s="10"/>
      <c r="L815" s="10"/>
      <c r="M815">
        <v>9300</v>
      </c>
      <c r="N815" t="s">
        <v>1</v>
      </c>
      <c r="O815" t="s">
        <v>81</v>
      </c>
      <c r="P815" t="s">
        <v>82</v>
      </c>
      <c r="Q815">
        <v>5502872</v>
      </c>
      <c r="R815" t="s">
        <v>147</v>
      </c>
      <c r="S815" t="s">
        <v>84</v>
      </c>
      <c r="T815" t="s">
        <v>85</v>
      </c>
      <c r="U815" t="s">
        <v>99</v>
      </c>
      <c r="W815" t="s">
        <v>25</v>
      </c>
      <c r="X815" s="7">
        <v>45484</v>
      </c>
      <c r="Y815" s="7">
        <v>45488</v>
      </c>
      <c r="Z815" s="7">
        <v>45558</v>
      </c>
      <c r="AA815" t="s">
        <v>0</v>
      </c>
      <c r="AB815" s="2">
        <v>91702315.939999998</v>
      </c>
      <c r="AC815" s="2">
        <v>91702315.939999998</v>
      </c>
      <c r="AD815" s="2" t="s">
        <v>18</v>
      </c>
      <c r="AE815" s="2">
        <v>100000000</v>
      </c>
      <c r="AF815" s="2">
        <v>100000000</v>
      </c>
      <c r="AG815">
        <v>1.087</v>
      </c>
      <c r="AH815" s="18"/>
      <c r="AI815" t="s">
        <v>88</v>
      </c>
      <c r="AJ815" t="s">
        <v>89</v>
      </c>
      <c r="AN815" s="18"/>
      <c r="AQ815" s="18"/>
      <c r="AR815" s="18"/>
      <c r="AS815" s="2"/>
      <c r="AT815" t="s">
        <v>90</v>
      </c>
      <c r="AU815" t="s">
        <v>91</v>
      </c>
      <c r="AV815" t="s">
        <v>151</v>
      </c>
      <c r="AW815" s="18">
        <v>1.0388999999999999</v>
      </c>
      <c r="AX815" s="13">
        <v>1</v>
      </c>
      <c r="AY815" s="11"/>
    </row>
    <row r="816" spans="1:51" hidden="1" x14ac:dyDescent="0.35">
      <c r="A816" s="14" t="str">
        <f>MatriceN[[#This Row],[ifrs_qualification]]&amp;"_"&amp;MatriceN[[#This Row],[underlying_nature]]</f>
        <v>ND_TRANSLAT</v>
      </c>
      <c r="B816" s="17" t="s">
        <v>146</v>
      </c>
      <c r="C816" s="17">
        <v>5502873</v>
      </c>
      <c r="D816" s="17" t="s">
        <v>79</v>
      </c>
      <c r="E816" s="17" t="s">
        <v>80</v>
      </c>
      <c r="F816" s="17">
        <v>0</v>
      </c>
      <c r="G816" s="17">
        <v>225321.31</v>
      </c>
      <c r="H816" s="17">
        <v>0</v>
      </c>
      <c r="I816" s="17">
        <v>0</v>
      </c>
      <c r="J816" s="17">
        <v>0</v>
      </c>
      <c r="K816" s="10"/>
      <c r="L816" s="10"/>
      <c r="M816">
        <v>9300</v>
      </c>
      <c r="N816" t="s">
        <v>1</v>
      </c>
      <c r="O816" t="s">
        <v>81</v>
      </c>
      <c r="P816" t="s">
        <v>82</v>
      </c>
      <c r="Q816">
        <v>5502873</v>
      </c>
      <c r="R816" t="s">
        <v>147</v>
      </c>
      <c r="S816" t="s">
        <v>84</v>
      </c>
      <c r="T816" t="s">
        <v>85</v>
      </c>
      <c r="U816" t="s">
        <v>99</v>
      </c>
      <c r="W816" t="s">
        <v>25</v>
      </c>
      <c r="X816" s="7">
        <v>45484</v>
      </c>
      <c r="Y816" s="7">
        <v>45488</v>
      </c>
      <c r="Z816" s="7">
        <v>45558</v>
      </c>
      <c r="AA816" t="s">
        <v>0</v>
      </c>
      <c r="AB816" s="2">
        <v>10029482.289999999</v>
      </c>
      <c r="AC816" s="2">
        <v>10029482.289999999</v>
      </c>
      <c r="AD816" s="2" t="s">
        <v>18</v>
      </c>
      <c r="AE816" s="2">
        <v>10937000</v>
      </c>
      <c r="AF816" s="2">
        <v>10937000</v>
      </c>
      <c r="AG816">
        <v>1.087</v>
      </c>
      <c r="AH816" s="18"/>
      <c r="AI816" t="s">
        <v>88</v>
      </c>
      <c r="AJ816" t="s">
        <v>89</v>
      </c>
      <c r="AN816" s="18"/>
      <c r="AQ816" s="18"/>
      <c r="AR816" s="18"/>
      <c r="AS816" s="2"/>
      <c r="AT816" t="s">
        <v>90</v>
      </c>
      <c r="AU816" t="s">
        <v>91</v>
      </c>
      <c r="AV816" t="s">
        <v>151</v>
      </c>
      <c r="AW816" s="18">
        <v>1.0388999999999999</v>
      </c>
      <c r="AX816" s="13">
        <v>1</v>
      </c>
      <c r="AY816" s="11"/>
    </row>
    <row r="817" spans="1:51" hidden="1" x14ac:dyDescent="0.35">
      <c r="A817" s="14" t="str">
        <f>MatriceN[[#This Row],[ifrs_qualification]]&amp;"_"&amp;MatriceN[[#This Row],[underlying_nature]]</f>
        <v>ND_TRANSLAT</v>
      </c>
      <c r="B817" s="17" t="s">
        <v>146</v>
      </c>
      <c r="C817" s="17">
        <v>5504119</v>
      </c>
      <c r="D817" s="17" t="s">
        <v>79</v>
      </c>
      <c r="E817" s="17" t="s">
        <v>80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0"/>
      <c r="L817" s="10"/>
      <c r="M817">
        <v>9300</v>
      </c>
      <c r="N817" t="s">
        <v>1</v>
      </c>
      <c r="O817" t="s">
        <v>81</v>
      </c>
      <c r="P817" t="s">
        <v>82</v>
      </c>
      <c r="Q817">
        <v>5504119</v>
      </c>
      <c r="R817" t="s">
        <v>147</v>
      </c>
      <c r="S817" t="s">
        <v>179</v>
      </c>
      <c r="T817" t="s">
        <v>85</v>
      </c>
      <c r="U817" t="s">
        <v>96</v>
      </c>
      <c r="W817" t="s">
        <v>2</v>
      </c>
      <c r="X817" s="7">
        <v>45485</v>
      </c>
      <c r="Y817" s="7">
        <v>45484</v>
      </c>
      <c r="Z817" s="7">
        <v>45488</v>
      </c>
      <c r="AA817" t="s">
        <v>0</v>
      </c>
      <c r="AB817" s="2">
        <v>27407657.280000001</v>
      </c>
      <c r="AC817" s="2">
        <v>27407657.280000001</v>
      </c>
      <c r="AD817" s="2" t="s">
        <v>175</v>
      </c>
      <c r="AE817" s="2">
        <v>162500000</v>
      </c>
      <c r="AF817" s="2">
        <v>162500000</v>
      </c>
      <c r="AG817">
        <v>5.8855000000000004</v>
      </c>
      <c r="AH817" s="18"/>
      <c r="AI817" t="s">
        <v>88</v>
      </c>
      <c r="AJ817" t="s">
        <v>89</v>
      </c>
      <c r="AN817" s="18"/>
      <c r="AQ817" s="18"/>
      <c r="AR817" s="18"/>
      <c r="AS817" s="2"/>
      <c r="AT817" t="s">
        <v>90</v>
      </c>
      <c r="AU817" t="s">
        <v>91</v>
      </c>
      <c r="AV817" t="s">
        <v>151</v>
      </c>
      <c r="AW817" s="18">
        <v>6.4666114800000001</v>
      </c>
      <c r="AX817" s="13">
        <v>1</v>
      </c>
      <c r="AY817" s="11"/>
    </row>
    <row r="818" spans="1:51" hidden="1" x14ac:dyDescent="0.35">
      <c r="A818" s="14" t="str">
        <f>MatriceN[[#This Row],[ifrs_qualification]]&amp;"_"&amp;MatriceN[[#This Row],[underlying_nature]]</f>
        <v>ND_TRANSLAT</v>
      </c>
      <c r="B818" s="17" t="s">
        <v>146</v>
      </c>
      <c r="C818" s="17">
        <v>5504120</v>
      </c>
      <c r="D818" s="17" t="s">
        <v>79</v>
      </c>
      <c r="E818" s="17" t="s">
        <v>80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0"/>
      <c r="L818" s="10"/>
      <c r="M818">
        <v>9300</v>
      </c>
      <c r="N818" t="s">
        <v>1</v>
      </c>
      <c r="O818" t="s">
        <v>81</v>
      </c>
      <c r="P818" t="s">
        <v>82</v>
      </c>
      <c r="Q818">
        <v>5504120</v>
      </c>
      <c r="R818" t="s">
        <v>147</v>
      </c>
      <c r="S818" t="s">
        <v>179</v>
      </c>
      <c r="T818" t="s">
        <v>85</v>
      </c>
      <c r="U818" t="s">
        <v>111</v>
      </c>
      <c r="W818" t="s">
        <v>10</v>
      </c>
      <c r="X818" s="7">
        <v>45485</v>
      </c>
      <c r="Y818" s="7">
        <v>45484</v>
      </c>
      <c r="Z818" s="7">
        <v>45488</v>
      </c>
      <c r="AA818" t="s">
        <v>0</v>
      </c>
      <c r="AB818" s="2">
        <v>27440054.039999999</v>
      </c>
      <c r="AC818" s="2">
        <v>27440054.039999999</v>
      </c>
      <c r="AD818" s="2" t="s">
        <v>175</v>
      </c>
      <c r="AE818" s="2">
        <v>162500000</v>
      </c>
      <c r="AF818" s="2">
        <v>162500000</v>
      </c>
      <c r="AG818">
        <v>5.8855000000000004</v>
      </c>
      <c r="AH818" s="18"/>
      <c r="AI818" t="s">
        <v>88</v>
      </c>
      <c r="AJ818" t="s">
        <v>89</v>
      </c>
      <c r="AN818" s="18"/>
      <c r="AQ818" s="18"/>
      <c r="AR818" s="18"/>
      <c r="AS818" s="2"/>
      <c r="AT818" t="s">
        <v>90</v>
      </c>
      <c r="AU818" t="s">
        <v>91</v>
      </c>
      <c r="AV818" t="s">
        <v>151</v>
      </c>
      <c r="AW818" s="18">
        <v>6.4666114800000001</v>
      </c>
      <c r="AX818" s="13">
        <v>1</v>
      </c>
      <c r="AY818" s="11"/>
    </row>
    <row r="819" spans="1:51" hidden="1" x14ac:dyDescent="0.35">
      <c r="A819" s="14" t="str">
        <f>MatriceN[[#This Row],[ifrs_qualification]]&amp;"_"&amp;MatriceN[[#This Row],[underlying_nature]]</f>
        <v>ND_TRANSLAT</v>
      </c>
      <c r="B819" s="17" t="s">
        <v>146</v>
      </c>
      <c r="C819" s="17">
        <v>5504121</v>
      </c>
      <c r="D819" s="17" t="s">
        <v>79</v>
      </c>
      <c r="E819" s="17" t="s">
        <v>80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0"/>
      <c r="L819" s="10"/>
      <c r="M819">
        <v>9300</v>
      </c>
      <c r="N819" t="s">
        <v>1</v>
      </c>
      <c r="O819" t="s">
        <v>81</v>
      </c>
      <c r="P819" t="s">
        <v>82</v>
      </c>
      <c r="Q819">
        <v>5504121</v>
      </c>
      <c r="R819" t="s">
        <v>147</v>
      </c>
      <c r="S819" t="s">
        <v>179</v>
      </c>
      <c r="T819" t="s">
        <v>85</v>
      </c>
      <c r="U819" t="s">
        <v>102</v>
      </c>
      <c r="W819" t="s">
        <v>103</v>
      </c>
      <c r="X819" s="7">
        <v>45485</v>
      </c>
      <c r="Y819" s="7">
        <v>45484</v>
      </c>
      <c r="Z819" s="7">
        <v>45488</v>
      </c>
      <c r="AA819" t="s">
        <v>0</v>
      </c>
      <c r="AB819" s="2">
        <v>27426160.34</v>
      </c>
      <c r="AC819" s="2">
        <v>27426160.34</v>
      </c>
      <c r="AD819" s="2" t="s">
        <v>175</v>
      </c>
      <c r="AE819" s="2">
        <v>162500000</v>
      </c>
      <c r="AF819" s="2">
        <v>162500000</v>
      </c>
      <c r="AG819">
        <v>5.8855000000000004</v>
      </c>
      <c r="AH819" s="18"/>
      <c r="AI819" t="s">
        <v>88</v>
      </c>
      <c r="AJ819" t="s">
        <v>89</v>
      </c>
      <c r="AN819" s="18"/>
      <c r="AQ819" s="18"/>
      <c r="AR819" s="18"/>
      <c r="AS819" s="2"/>
      <c r="AT819" t="s">
        <v>90</v>
      </c>
      <c r="AU819" t="s">
        <v>91</v>
      </c>
      <c r="AV819" t="s">
        <v>151</v>
      </c>
      <c r="AW819" s="18">
        <v>6.4666114800000001</v>
      </c>
      <c r="AX819" s="13">
        <v>1</v>
      </c>
      <c r="AY819" s="11"/>
    </row>
    <row r="820" spans="1:51" hidden="1" x14ac:dyDescent="0.35">
      <c r="A820" s="14" t="str">
        <f>MatriceN[[#This Row],[ifrs_qualification]]&amp;"_"&amp;MatriceN[[#This Row],[underlying_nature]]</f>
        <v>ND_TRANSLAT</v>
      </c>
      <c r="B820" s="17" t="s">
        <v>146</v>
      </c>
      <c r="C820" s="17">
        <v>5504122</v>
      </c>
      <c r="D820" s="17" t="s">
        <v>79</v>
      </c>
      <c r="E820" s="17" t="s">
        <v>80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0"/>
      <c r="L820" s="10"/>
      <c r="M820">
        <v>9300</v>
      </c>
      <c r="N820" t="s">
        <v>1</v>
      </c>
      <c r="O820" t="s">
        <v>81</v>
      </c>
      <c r="P820" t="s">
        <v>82</v>
      </c>
      <c r="Q820">
        <v>5504122</v>
      </c>
      <c r="R820" t="s">
        <v>147</v>
      </c>
      <c r="S820" t="s">
        <v>179</v>
      </c>
      <c r="T820" t="s">
        <v>85</v>
      </c>
      <c r="U820" t="s">
        <v>99</v>
      </c>
      <c r="W820" t="s">
        <v>25</v>
      </c>
      <c r="X820" s="7">
        <v>45485</v>
      </c>
      <c r="Y820" s="7">
        <v>45484</v>
      </c>
      <c r="Z820" s="7">
        <v>45488</v>
      </c>
      <c r="AA820" t="s">
        <v>0</v>
      </c>
      <c r="AB820" s="2">
        <v>13695743.779999999</v>
      </c>
      <c r="AC820" s="2">
        <v>13695743.779999999</v>
      </c>
      <c r="AD820" s="2" t="s">
        <v>175</v>
      </c>
      <c r="AE820" s="2">
        <v>81250000</v>
      </c>
      <c r="AF820" s="2">
        <v>81250000</v>
      </c>
      <c r="AG820">
        <v>5.8849999999999998</v>
      </c>
      <c r="AH820" s="18"/>
      <c r="AI820" t="s">
        <v>88</v>
      </c>
      <c r="AJ820" t="s">
        <v>89</v>
      </c>
      <c r="AN820" s="18"/>
      <c r="AQ820" s="18"/>
      <c r="AR820" s="18"/>
      <c r="AS820" s="2"/>
      <c r="AT820" t="s">
        <v>90</v>
      </c>
      <c r="AU820" t="s">
        <v>91</v>
      </c>
      <c r="AV820" t="s">
        <v>151</v>
      </c>
      <c r="AW820" s="18">
        <v>6.4666114800000001</v>
      </c>
      <c r="AX820" s="13">
        <v>1</v>
      </c>
      <c r="AY820" s="11"/>
    </row>
    <row r="821" spans="1:51" hidden="1" x14ac:dyDescent="0.35">
      <c r="A821" s="14" t="str">
        <f>MatriceN[[#This Row],[ifrs_qualification]]&amp;"_"&amp;MatriceN[[#This Row],[underlying_nature]]</f>
        <v>ND_FINANCING</v>
      </c>
      <c r="B821" s="17" t="s">
        <v>113</v>
      </c>
      <c r="C821" s="17">
        <v>5504318</v>
      </c>
      <c r="D821" s="17" t="s">
        <v>79</v>
      </c>
      <c r="E821" s="17" t="s">
        <v>114</v>
      </c>
      <c r="F821" s="17">
        <v>0</v>
      </c>
      <c r="G821" s="17">
        <v>-16596.07</v>
      </c>
      <c r="H821" s="17">
        <v>0</v>
      </c>
      <c r="I821" s="17">
        <v>0</v>
      </c>
      <c r="J821" s="17">
        <v>0</v>
      </c>
      <c r="K821" s="10"/>
      <c r="L821" s="10"/>
      <c r="M821">
        <v>9300</v>
      </c>
      <c r="N821" t="s">
        <v>1</v>
      </c>
      <c r="O821" t="s">
        <v>81</v>
      </c>
      <c r="P821" t="s">
        <v>82</v>
      </c>
      <c r="Q821">
        <v>5504318</v>
      </c>
      <c r="R821" t="s">
        <v>115</v>
      </c>
      <c r="S821" t="s">
        <v>93</v>
      </c>
      <c r="T821" t="s">
        <v>116</v>
      </c>
      <c r="U821" t="s">
        <v>117</v>
      </c>
      <c r="V821" t="s">
        <v>118</v>
      </c>
      <c r="W821">
        <v>8101</v>
      </c>
      <c r="X821" s="7">
        <v>45485</v>
      </c>
      <c r="Y821" s="7">
        <v>45485</v>
      </c>
      <c r="Z821" s="7">
        <v>45488</v>
      </c>
      <c r="AA821" t="s">
        <v>24</v>
      </c>
      <c r="AB821" s="2">
        <v>73253149.730000004</v>
      </c>
      <c r="AC821" s="2">
        <v>73253149.730000004</v>
      </c>
      <c r="AD821" s="2" t="s">
        <v>0</v>
      </c>
      <c r="AE821" s="2">
        <v>87150592.879999995</v>
      </c>
      <c r="AF821" s="2">
        <v>87150592.879999995</v>
      </c>
      <c r="AG821">
        <v>0.84043230000000002</v>
      </c>
      <c r="AH821" s="18"/>
      <c r="AI821" t="s">
        <v>88</v>
      </c>
      <c r="AJ821" t="s">
        <v>89</v>
      </c>
      <c r="AN821" s="18"/>
      <c r="AQ821" s="18"/>
      <c r="AR821" s="18"/>
      <c r="AS821" s="2"/>
      <c r="AT821" t="s">
        <v>90</v>
      </c>
      <c r="AU821" t="s">
        <v>91</v>
      </c>
      <c r="AV821" t="s">
        <v>90</v>
      </c>
      <c r="AW821" s="18">
        <v>0.82918000000000003</v>
      </c>
      <c r="AX821" s="13">
        <v>1</v>
      </c>
      <c r="AY821" s="11"/>
    </row>
    <row r="822" spans="1:51" hidden="1" x14ac:dyDescent="0.35">
      <c r="A822" s="14" t="str">
        <f>MatriceN[[#This Row],[ifrs_qualification]]&amp;"_"&amp;MatriceN[[#This Row],[underlying_nature]]</f>
        <v>ND_OTHER</v>
      </c>
      <c r="B822" s="17" t="s">
        <v>113</v>
      </c>
      <c r="C822" s="17">
        <v>5504406</v>
      </c>
      <c r="D822" s="17" t="s">
        <v>79</v>
      </c>
      <c r="E822" s="17" t="s">
        <v>127</v>
      </c>
      <c r="F822" s="17">
        <v>0</v>
      </c>
      <c r="G822" s="17">
        <v>-109.89</v>
      </c>
      <c r="H822" s="17">
        <v>0</v>
      </c>
      <c r="I822" s="17">
        <v>0</v>
      </c>
      <c r="J822" s="17">
        <v>0</v>
      </c>
      <c r="K822" s="10"/>
      <c r="L822" s="10"/>
      <c r="M822">
        <v>9300</v>
      </c>
      <c r="N822" t="s">
        <v>1</v>
      </c>
      <c r="O822" t="s">
        <v>81</v>
      </c>
      <c r="P822" t="s">
        <v>82</v>
      </c>
      <c r="Q822">
        <v>5504406</v>
      </c>
      <c r="R822" t="s">
        <v>136</v>
      </c>
      <c r="S822" t="s">
        <v>84</v>
      </c>
      <c r="T822" t="s">
        <v>116</v>
      </c>
      <c r="U822" t="s">
        <v>177</v>
      </c>
      <c r="V822" t="s">
        <v>178</v>
      </c>
      <c r="W822">
        <v>8152</v>
      </c>
      <c r="X822" s="7">
        <v>45485</v>
      </c>
      <c r="Y822" s="7">
        <v>45489</v>
      </c>
      <c r="Z822" s="7">
        <v>45490</v>
      </c>
      <c r="AA822" t="s">
        <v>0</v>
      </c>
      <c r="AB822" s="2">
        <v>20524.98</v>
      </c>
      <c r="AC822" s="2">
        <v>20524.98</v>
      </c>
      <c r="AD822" s="2" t="s">
        <v>161</v>
      </c>
      <c r="AE822" s="2">
        <v>20000</v>
      </c>
      <c r="AF822" s="2">
        <v>20000</v>
      </c>
      <c r="AG822">
        <v>0.97448999999999997</v>
      </c>
      <c r="AH822" s="18"/>
      <c r="AI822" t="s">
        <v>88</v>
      </c>
      <c r="AJ822" t="s">
        <v>89</v>
      </c>
      <c r="AN822" s="18"/>
      <c r="AQ822" s="18"/>
      <c r="AR822" s="18"/>
      <c r="AS822" s="2"/>
      <c r="AT822" t="s">
        <v>90</v>
      </c>
      <c r="AU822" t="s">
        <v>91</v>
      </c>
      <c r="AV822" t="s">
        <v>90</v>
      </c>
      <c r="AW822" s="18">
        <v>0.94120000000000004</v>
      </c>
      <c r="AX822" s="13">
        <v>0</v>
      </c>
      <c r="AY822" s="11"/>
    </row>
    <row r="823" spans="1:51" hidden="1" x14ac:dyDescent="0.35">
      <c r="A823" s="14" t="str">
        <f>MatriceN[[#This Row],[ifrs_qualification]]&amp;"_"&amp;MatriceN[[#This Row],[underlying_nature]]</f>
        <v>ND_OTHER</v>
      </c>
      <c r="B823" s="17" t="s">
        <v>113</v>
      </c>
      <c r="C823" s="17">
        <v>5504407</v>
      </c>
      <c r="D823" s="17" t="s">
        <v>79</v>
      </c>
      <c r="E823" s="17" t="s">
        <v>127</v>
      </c>
      <c r="F823" s="17">
        <v>0</v>
      </c>
      <c r="G823" s="17">
        <v>109.89</v>
      </c>
      <c r="H823" s="17">
        <v>0</v>
      </c>
      <c r="I823" s="17">
        <v>0</v>
      </c>
      <c r="J823" s="17">
        <v>0</v>
      </c>
      <c r="K823" s="10"/>
      <c r="L823" s="10"/>
      <c r="M823">
        <v>9300</v>
      </c>
      <c r="N823" t="s">
        <v>1</v>
      </c>
      <c r="O823" t="s">
        <v>81</v>
      </c>
      <c r="P823" t="s">
        <v>82</v>
      </c>
      <c r="Q823">
        <v>5504407</v>
      </c>
      <c r="R823" t="s">
        <v>136</v>
      </c>
      <c r="S823" t="s">
        <v>137</v>
      </c>
      <c r="T823" t="s">
        <v>85</v>
      </c>
      <c r="U823" t="s">
        <v>141</v>
      </c>
      <c r="W823" t="s">
        <v>142</v>
      </c>
      <c r="X823" s="7">
        <v>45485</v>
      </c>
      <c r="Y823" s="7">
        <v>45489</v>
      </c>
      <c r="Z823" s="7">
        <v>45490</v>
      </c>
      <c r="AA823" t="s">
        <v>161</v>
      </c>
      <c r="AB823" s="2">
        <v>20000</v>
      </c>
      <c r="AC823" s="2">
        <v>20000</v>
      </c>
      <c r="AD823" s="2" t="s">
        <v>0</v>
      </c>
      <c r="AE823" s="2">
        <v>20524.98</v>
      </c>
      <c r="AF823" s="2">
        <v>20524.98</v>
      </c>
      <c r="AG823">
        <v>0.97448999999999997</v>
      </c>
      <c r="AH823" s="18"/>
      <c r="AI823" t="s">
        <v>88</v>
      </c>
      <c r="AJ823" t="s">
        <v>89</v>
      </c>
      <c r="AN823" s="18"/>
      <c r="AQ823" s="18"/>
      <c r="AR823" s="18"/>
      <c r="AS823" s="2"/>
      <c r="AT823" t="s">
        <v>90</v>
      </c>
      <c r="AU823" t="s">
        <v>91</v>
      </c>
      <c r="AV823" t="s">
        <v>90</v>
      </c>
      <c r="AW823" s="18">
        <v>0.94120000000000004</v>
      </c>
      <c r="AX823" s="13">
        <v>0</v>
      </c>
      <c r="AY823" s="11"/>
    </row>
    <row r="824" spans="1:51" hidden="1" x14ac:dyDescent="0.35">
      <c r="A824" s="14" t="str">
        <f>MatriceN[[#This Row],[ifrs_qualification]]&amp;"_"&amp;MatriceN[[#This Row],[underlying_nature]]</f>
        <v>ND_TRANSLAT</v>
      </c>
      <c r="B824" s="17" t="s">
        <v>146</v>
      </c>
      <c r="C824" s="17">
        <v>5504422</v>
      </c>
      <c r="D824" s="17" t="s">
        <v>79</v>
      </c>
      <c r="E824" s="17" t="s">
        <v>80</v>
      </c>
      <c r="F824" s="17">
        <v>0</v>
      </c>
      <c r="G824" s="17">
        <v>242565.6</v>
      </c>
      <c r="H824" s="17">
        <v>0</v>
      </c>
      <c r="I824" s="17">
        <v>0</v>
      </c>
      <c r="J824" s="17">
        <v>0</v>
      </c>
      <c r="K824" s="10"/>
      <c r="L824" s="10"/>
      <c r="M824">
        <v>9300</v>
      </c>
      <c r="N824" t="s">
        <v>1</v>
      </c>
      <c r="O824" t="s">
        <v>81</v>
      </c>
      <c r="P824" t="s">
        <v>82</v>
      </c>
      <c r="Q824">
        <v>5504422</v>
      </c>
      <c r="R824" t="s">
        <v>147</v>
      </c>
      <c r="S824" t="s">
        <v>137</v>
      </c>
      <c r="T824" t="s">
        <v>85</v>
      </c>
      <c r="U824" t="s">
        <v>102</v>
      </c>
      <c r="W824" t="s">
        <v>103</v>
      </c>
      <c r="X824" s="7">
        <v>45485</v>
      </c>
      <c r="Y824" s="7">
        <v>45489</v>
      </c>
      <c r="Z824" s="7">
        <v>45581</v>
      </c>
      <c r="AA824" t="s">
        <v>24</v>
      </c>
      <c r="AB824" s="2">
        <v>34455000</v>
      </c>
      <c r="AC824" s="2">
        <v>34455000</v>
      </c>
      <c r="AD824" s="2" t="s">
        <v>0</v>
      </c>
      <c r="AE824" s="2">
        <v>40816447.409999996</v>
      </c>
      <c r="AF824" s="2">
        <v>40816447.409999996</v>
      </c>
      <c r="AG824">
        <v>0.84099999999999997</v>
      </c>
      <c r="AH824" s="18"/>
      <c r="AI824" t="s">
        <v>88</v>
      </c>
      <c r="AJ824" t="s">
        <v>89</v>
      </c>
      <c r="AN824" s="18"/>
      <c r="AQ824" s="18"/>
      <c r="AR824" s="18"/>
      <c r="AS824" s="2"/>
      <c r="AT824" t="s">
        <v>90</v>
      </c>
      <c r="AU824" t="s">
        <v>91</v>
      </c>
      <c r="AV824" t="s">
        <v>151</v>
      </c>
      <c r="AW824" s="18">
        <v>0.82918000000000003</v>
      </c>
      <c r="AX824" s="13">
        <v>1</v>
      </c>
      <c r="AY824" s="11"/>
    </row>
    <row r="825" spans="1:51" hidden="1" x14ac:dyDescent="0.35">
      <c r="A825" s="14" t="str">
        <f>MatriceN[[#This Row],[ifrs_qualification]]&amp;"_"&amp;MatriceN[[#This Row],[underlying_nature]]</f>
        <v>ND_TRANSLAT</v>
      </c>
      <c r="B825" s="17" t="s">
        <v>146</v>
      </c>
      <c r="C825" s="17">
        <v>5505515</v>
      </c>
      <c r="D825" s="17" t="s">
        <v>79</v>
      </c>
      <c r="E825" s="17" t="s">
        <v>80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0"/>
      <c r="L825" s="10"/>
      <c r="M825">
        <v>9300</v>
      </c>
      <c r="N825" t="s">
        <v>1</v>
      </c>
      <c r="O825" t="s">
        <v>81</v>
      </c>
      <c r="P825" t="s">
        <v>82</v>
      </c>
      <c r="Q825">
        <v>5505515</v>
      </c>
      <c r="R825" t="s">
        <v>147</v>
      </c>
      <c r="S825" t="s">
        <v>179</v>
      </c>
      <c r="T825" t="s">
        <v>85</v>
      </c>
      <c r="U825" t="s">
        <v>96</v>
      </c>
      <c r="W825" t="s">
        <v>2</v>
      </c>
      <c r="X825" s="7">
        <v>45488</v>
      </c>
      <c r="Y825" s="7">
        <v>45485</v>
      </c>
      <c r="Z825" s="7">
        <v>45489</v>
      </c>
      <c r="AA825" t="s">
        <v>0</v>
      </c>
      <c r="AB825" s="2">
        <v>26895067.859999999</v>
      </c>
      <c r="AC825" s="2">
        <v>26895067.859999999</v>
      </c>
      <c r="AD825" s="2" t="s">
        <v>175</v>
      </c>
      <c r="AE825" s="2">
        <v>162500000</v>
      </c>
      <c r="AF825" s="2">
        <v>162500000</v>
      </c>
      <c r="AG825">
        <v>5.9488000000000003</v>
      </c>
      <c r="AH825" s="18"/>
      <c r="AI825" t="s">
        <v>88</v>
      </c>
      <c r="AJ825" t="s">
        <v>89</v>
      </c>
      <c r="AN825" s="18"/>
      <c r="AQ825" s="18"/>
      <c r="AR825" s="18"/>
      <c r="AS825" s="2"/>
      <c r="AT825" t="s">
        <v>90</v>
      </c>
      <c r="AU825" t="s">
        <v>91</v>
      </c>
      <c r="AV825" t="s">
        <v>151</v>
      </c>
      <c r="AW825" s="18">
        <v>6.4666114800000001</v>
      </c>
      <c r="AX825" s="13">
        <v>1</v>
      </c>
      <c r="AY825" s="11"/>
    </row>
    <row r="826" spans="1:51" hidden="1" x14ac:dyDescent="0.35">
      <c r="A826" s="14" t="str">
        <f>MatriceN[[#This Row],[ifrs_qualification]]&amp;"_"&amp;MatriceN[[#This Row],[underlying_nature]]</f>
        <v>ND_TRANSLAT</v>
      </c>
      <c r="B826" s="17" t="s">
        <v>146</v>
      </c>
      <c r="C826" s="17">
        <v>5505516</v>
      </c>
      <c r="D826" s="17" t="s">
        <v>79</v>
      </c>
      <c r="E826" s="17" t="s">
        <v>80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0"/>
      <c r="L826" s="10"/>
      <c r="M826">
        <v>9300</v>
      </c>
      <c r="N826" t="s">
        <v>1</v>
      </c>
      <c r="O826" t="s">
        <v>81</v>
      </c>
      <c r="P826" t="s">
        <v>82</v>
      </c>
      <c r="Q826">
        <v>5505516</v>
      </c>
      <c r="R826" t="s">
        <v>147</v>
      </c>
      <c r="S826" t="s">
        <v>179</v>
      </c>
      <c r="T826" t="s">
        <v>85</v>
      </c>
      <c r="U826" t="s">
        <v>111</v>
      </c>
      <c r="W826" t="s">
        <v>10</v>
      </c>
      <c r="X826" s="7">
        <v>45488</v>
      </c>
      <c r="Y826" s="7">
        <v>45485</v>
      </c>
      <c r="Z826" s="7">
        <v>45489</v>
      </c>
      <c r="AA826" t="s">
        <v>0</v>
      </c>
      <c r="AB826" s="2">
        <v>26879497.149999999</v>
      </c>
      <c r="AC826" s="2">
        <v>26879497.149999999</v>
      </c>
      <c r="AD826" s="2" t="s">
        <v>175</v>
      </c>
      <c r="AE826" s="2">
        <v>162500000</v>
      </c>
      <c r="AF826" s="2">
        <v>162500000</v>
      </c>
      <c r="AG826">
        <v>5.9488000000000003</v>
      </c>
      <c r="AH826" s="18"/>
      <c r="AI826" t="s">
        <v>88</v>
      </c>
      <c r="AJ826" t="s">
        <v>89</v>
      </c>
      <c r="AN826" s="18"/>
      <c r="AQ826" s="18"/>
      <c r="AR826" s="18"/>
      <c r="AS826" s="2"/>
      <c r="AT826" t="s">
        <v>90</v>
      </c>
      <c r="AU826" t="s">
        <v>91</v>
      </c>
      <c r="AV826" t="s">
        <v>151</v>
      </c>
      <c r="AW826" s="18">
        <v>6.4666114800000001</v>
      </c>
      <c r="AX826" s="13">
        <v>1</v>
      </c>
      <c r="AY826" s="11"/>
    </row>
    <row r="827" spans="1:51" hidden="1" x14ac:dyDescent="0.35">
      <c r="A827" s="14" t="str">
        <f>MatriceN[[#This Row],[ifrs_qualification]]&amp;"_"&amp;MatriceN[[#This Row],[underlying_nature]]</f>
        <v>ND_TRANSLAT</v>
      </c>
      <c r="B827" s="17" t="s">
        <v>146</v>
      </c>
      <c r="C827" s="17">
        <v>5505520</v>
      </c>
      <c r="D827" s="17" t="s">
        <v>79</v>
      </c>
      <c r="E827" s="17" t="s">
        <v>80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0"/>
      <c r="L827" s="10"/>
      <c r="M827">
        <v>9300</v>
      </c>
      <c r="N827" t="s">
        <v>1</v>
      </c>
      <c r="O827" t="s">
        <v>81</v>
      </c>
      <c r="P827" t="s">
        <v>82</v>
      </c>
      <c r="Q827">
        <v>5505520</v>
      </c>
      <c r="R827" t="s">
        <v>147</v>
      </c>
      <c r="S827" t="s">
        <v>179</v>
      </c>
      <c r="T827" t="s">
        <v>85</v>
      </c>
      <c r="U827" t="s">
        <v>102</v>
      </c>
      <c r="W827" t="s">
        <v>103</v>
      </c>
      <c r="X827" s="7">
        <v>45488</v>
      </c>
      <c r="Y827" s="7">
        <v>45485</v>
      </c>
      <c r="Z827" s="7">
        <v>45489</v>
      </c>
      <c r="AA827" t="s">
        <v>0</v>
      </c>
      <c r="AB827" s="2">
        <v>26906200.84</v>
      </c>
      <c r="AC827" s="2">
        <v>26906200.84</v>
      </c>
      <c r="AD827" s="2" t="s">
        <v>175</v>
      </c>
      <c r="AE827" s="2">
        <v>162500000</v>
      </c>
      <c r="AF827" s="2">
        <v>162500000</v>
      </c>
      <c r="AG827">
        <v>5.9488000000000003</v>
      </c>
      <c r="AH827" s="18"/>
      <c r="AI827" t="s">
        <v>88</v>
      </c>
      <c r="AJ827" t="s">
        <v>89</v>
      </c>
      <c r="AN827" s="18"/>
      <c r="AQ827" s="18"/>
      <c r="AR827" s="18"/>
      <c r="AS827" s="2"/>
      <c r="AT827" t="s">
        <v>90</v>
      </c>
      <c r="AU827" t="s">
        <v>91</v>
      </c>
      <c r="AV827" t="s">
        <v>151</v>
      </c>
      <c r="AW827" s="18">
        <v>6.4666114800000001</v>
      </c>
      <c r="AX827" s="13">
        <v>1</v>
      </c>
      <c r="AY827" s="11"/>
    </row>
    <row r="828" spans="1:51" hidden="1" x14ac:dyDescent="0.35">
      <c r="A828" s="14" t="str">
        <f>MatriceN[[#This Row],[ifrs_qualification]]&amp;"_"&amp;MatriceN[[#This Row],[underlying_nature]]</f>
        <v>ND_TRANSLAT</v>
      </c>
      <c r="B828" s="17" t="s">
        <v>146</v>
      </c>
      <c r="C828" s="17">
        <v>5505521</v>
      </c>
      <c r="D828" s="17" t="s">
        <v>79</v>
      </c>
      <c r="E828" s="17" t="s">
        <v>80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0"/>
      <c r="L828" s="10"/>
      <c r="M828">
        <v>9300</v>
      </c>
      <c r="N828" t="s">
        <v>1</v>
      </c>
      <c r="O828" t="s">
        <v>81</v>
      </c>
      <c r="P828" t="s">
        <v>82</v>
      </c>
      <c r="Q828">
        <v>5505521</v>
      </c>
      <c r="R828" t="s">
        <v>147</v>
      </c>
      <c r="S828" t="s">
        <v>180</v>
      </c>
      <c r="T828" t="s">
        <v>85</v>
      </c>
      <c r="U828" t="s">
        <v>96</v>
      </c>
      <c r="W828" t="s">
        <v>2</v>
      </c>
      <c r="X828" s="7">
        <v>45488</v>
      </c>
      <c r="Y828" s="7">
        <v>45485</v>
      </c>
      <c r="Z828" s="7">
        <v>45489</v>
      </c>
      <c r="AA828" t="s">
        <v>175</v>
      </c>
      <c r="AB828" s="2">
        <v>162500000</v>
      </c>
      <c r="AC828" s="2">
        <v>162500000</v>
      </c>
      <c r="AD828" s="2" t="s">
        <v>0</v>
      </c>
      <c r="AE828" s="2">
        <v>27402573.309999999</v>
      </c>
      <c r="AF828" s="2">
        <v>27402573.309999999</v>
      </c>
      <c r="AG828">
        <v>5.9488000000000003</v>
      </c>
      <c r="AH828" s="18"/>
      <c r="AI828" t="s">
        <v>88</v>
      </c>
      <c r="AJ828" t="s">
        <v>89</v>
      </c>
      <c r="AN828" s="18"/>
      <c r="AQ828" s="18"/>
      <c r="AR828" s="18"/>
      <c r="AS828" s="2"/>
      <c r="AT828" t="s">
        <v>90</v>
      </c>
      <c r="AU828" t="s">
        <v>91</v>
      </c>
      <c r="AV828" t="s">
        <v>151</v>
      </c>
      <c r="AW828" s="18">
        <v>6.4666114800000001</v>
      </c>
      <c r="AX828" s="13">
        <v>1</v>
      </c>
      <c r="AY828" s="11"/>
    </row>
    <row r="829" spans="1:51" hidden="1" x14ac:dyDescent="0.35">
      <c r="A829" s="14" t="str">
        <f>MatriceN[[#This Row],[ifrs_qualification]]&amp;"_"&amp;MatriceN[[#This Row],[underlying_nature]]</f>
        <v>ND_TRANSLAT</v>
      </c>
      <c r="B829" s="17" t="s">
        <v>146</v>
      </c>
      <c r="C829" s="17">
        <v>5505523</v>
      </c>
      <c r="D829" s="17" t="s">
        <v>79</v>
      </c>
      <c r="E829" s="17" t="s">
        <v>80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0"/>
      <c r="L829" s="10"/>
      <c r="M829">
        <v>9300</v>
      </c>
      <c r="N829" t="s">
        <v>1</v>
      </c>
      <c r="O829" t="s">
        <v>81</v>
      </c>
      <c r="P829" t="s">
        <v>82</v>
      </c>
      <c r="Q829">
        <v>5505523</v>
      </c>
      <c r="R829" t="s">
        <v>147</v>
      </c>
      <c r="S829" t="s">
        <v>180</v>
      </c>
      <c r="T829" t="s">
        <v>85</v>
      </c>
      <c r="U829" t="s">
        <v>111</v>
      </c>
      <c r="W829" t="s">
        <v>10</v>
      </c>
      <c r="X829" s="7">
        <v>45488</v>
      </c>
      <c r="Y829" s="7">
        <v>45485</v>
      </c>
      <c r="Z829" s="7">
        <v>45489</v>
      </c>
      <c r="AA829" t="s">
        <v>175</v>
      </c>
      <c r="AB829" s="2">
        <v>162500000</v>
      </c>
      <c r="AC829" s="2">
        <v>162500000</v>
      </c>
      <c r="AD829" s="2" t="s">
        <v>0</v>
      </c>
      <c r="AE829" s="2">
        <v>27433846.440000001</v>
      </c>
      <c r="AF829" s="2">
        <v>27433846.440000001</v>
      </c>
      <c r="AG829">
        <v>5.9488000000000003</v>
      </c>
      <c r="AH829" s="18"/>
      <c r="AI829" t="s">
        <v>88</v>
      </c>
      <c r="AJ829" t="s">
        <v>89</v>
      </c>
      <c r="AN829" s="18"/>
      <c r="AQ829" s="18"/>
      <c r="AR829" s="18"/>
      <c r="AS829" s="2"/>
      <c r="AT829" t="s">
        <v>90</v>
      </c>
      <c r="AU829" t="s">
        <v>91</v>
      </c>
      <c r="AV829" t="s">
        <v>151</v>
      </c>
      <c r="AW829" s="18">
        <v>6.4666114800000001</v>
      </c>
      <c r="AX829" s="13">
        <v>1</v>
      </c>
      <c r="AY829" s="11"/>
    </row>
    <row r="830" spans="1:51" hidden="1" x14ac:dyDescent="0.35">
      <c r="A830" s="14" t="str">
        <f>MatriceN[[#This Row],[ifrs_qualification]]&amp;"_"&amp;MatriceN[[#This Row],[underlying_nature]]</f>
        <v>ND_TRANSLAT</v>
      </c>
      <c r="B830" s="17" t="s">
        <v>146</v>
      </c>
      <c r="C830" s="17">
        <v>5505524</v>
      </c>
      <c r="D830" s="17" t="s">
        <v>79</v>
      </c>
      <c r="E830" s="17" t="s">
        <v>80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0"/>
      <c r="L830" s="10"/>
      <c r="M830">
        <v>9300</v>
      </c>
      <c r="N830" t="s">
        <v>1</v>
      </c>
      <c r="O830" t="s">
        <v>81</v>
      </c>
      <c r="P830" t="s">
        <v>82</v>
      </c>
      <c r="Q830">
        <v>5505524</v>
      </c>
      <c r="R830" t="s">
        <v>147</v>
      </c>
      <c r="S830" t="s">
        <v>180</v>
      </c>
      <c r="T830" t="s">
        <v>85</v>
      </c>
      <c r="U830" t="s">
        <v>102</v>
      </c>
      <c r="W830" t="s">
        <v>103</v>
      </c>
      <c r="X830" s="7">
        <v>45488</v>
      </c>
      <c r="Y830" s="7">
        <v>45485</v>
      </c>
      <c r="Z830" s="7">
        <v>45489</v>
      </c>
      <c r="AA830" t="s">
        <v>175</v>
      </c>
      <c r="AB830" s="2">
        <v>162500000</v>
      </c>
      <c r="AC830" s="2">
        <v>162500000</v>
      </c>
      <c r="AD830" s="2" t="s">
        <v>0</v>
      </c>
      <c r="AE830" s="2">
        <v>27420144.100000001</v>
      </c>
      <c r="AF830" s="2">
        <v>27420144.100000001</v>
      </c>
      <c r="AG830">
        <v>5.9488000000000003</v>
      </c>
      <c r="AH830" s="18"/>
      <c r="AI830" t="s">
        <v>88</v>
      </c>
      <c r="AJ830" t="s">
        <v>89</v>
      </c>
      <c r="AN830" s="18"/>
      <c r="AQ830" s="18"/>
      <c r="AR830" s="18"/>
      <c r="AS830" s="2"/>
      <c r="AT830" t="s">
        <v>90</v>
      </c>
      <c r="AU830" t="s">
        <v>91</v>
      </c>
      <c r="AV830" t="s">
        <v>151</v>
      </c>
      <c r="AW830" s="18">
        <v>6.4666114800000001</v>
      </c>
      <c r="AX830" s="13">
        <v>1</v>
      </c>
      <c r="AY830" s="11"/>
    </row>
    <row r="831" spans="1:51" hidden="1" x14ac:dyDescent="0.35">
      <c r="A831" s="14" t="str">
        <f>MatriceN[[#This Row],[ifrs_qualification]]&amp;"_"&amp;MatriceN[[#This Row],[underlying_nature]]</f>
        <v>ND_FINANCING</v>
      </c>
      <c r="B831" s="17" t="s">
        <v>113</v>
      </c>
      <c r="C831" s="17">
        <v>5505532</v>
      </c>
      <c r="D831" s="17" t="s">
        <v>79</v>
      </c>
      <c r="E831" s="17" t="s">
        <v>114</v>
      </c>
      <c r="F831" s="17">
        <v>0</v>
      </c>
      <c r="G831" s="17">
        <v>-13479.649999999994</v>
      </c>
      <c r="H831" s="17">
        <v>0</v>
      </c>
      <c r="I831" s="17">
        <v>0</v>
      </c>
      <c r="J831" s="17">
        <v>0</v>
      </c>
      <c r="K831" s="10"/>
      <c r="L831" s="10"/>
      <c r="M831">
        <v>9300</v>
      </c>
      <c r="N831" t="s">
        <v>1</v>
      </c>
      <c r="O831" t="s">
        <v>81</v>
      </c>
      <c r="P831" t="s">
        <v>82</v>
      </c>
      <c r="Q831">
        <v>5505532</v>
      </c>
      <c r="R831" t="s">
        <v>115</v>
      </c>
      <c r="S831" t="s">
        <v>93</v>
      </c>
      <c r="T831" t="s">
        <v>116</v>
      </c>
      <c r="U831" t="s">
        <v>117</v>
      </c>
      <c r="V831" t="s">
        <v>118</v>
      </c>
      <c r="W831">
        <v>8101</v>
      </c>
      <c r="X831" s="7">
        <v>45488</v>
      </c>
      <c r="Y831" s="7">
        <v>45488</v>
      </c>
      <c r="Z831" s="7">
        <v>45489</v>
      </c>
      <c r="AA831" t="s">
        <v>24</v>
      </c>
      <c r="AB831" s="2">
        <v>73253149.730000004</v>
      </c>
      <c r="AC831" s="2">
        <v>73253149.730000004</v>
      </c>
      <c r="AD831" s="2" t="s">
        <v>0</v>
      </c>
      <c r="AE831" s="2">
        <v>87226847.010000005</v>
      </c>
      <c r="AF831" s="2">
        <v>87226847.010000005</v>
      </c>
      <c r="AG831">
        <v>0.83976660000000003</v>
      </c>
      <c r="AH831" s="18"/>
      <c r="AI831" t="s">
        <v>88</v>
      </c>
      <c r="AJ831" t="s">
        <v>89</v>
      </c>
      <c r="AN831" s="18"/>
      <c r="AQ831" s="18"/>
      <c r="AR831" s="18"/>
      <c r="AS831" s="2"/>
      <c r="AT831" t="s">
        <v>90</v>
      </c>
      <c r="AU831" t="s">
        <v>91</v>
      </c>
      <c r="AV831" t="s">
        <v>90</v>
      </c>
      <c r="AW831" s="18">
        <v>0.82918000000000003</v>
      </c>
      <c r="AX831" s="13">
        <v>1</v>
      </c>
      <c r="AY831" s="11"/>
    </row>
    <row r="832" spans="1:51" hidden="1" x14ac:dyDescent="0.35">
      <c r="A832" s="14" t="str">
        <f>MatriceN[[#This Row],[ifrs_qualification]]&amp;"_"&amp;MatriceN[[#This Row],[underlying_nature]]</f>
        <v>ND_OTHER</v>
      </c>
      <c r="B832" s="17" t="s">
        <v>113</v>
      </c>
      <c r="C832" s="17">
        <v>5505690</v>
      </c>
      <c r="D832" s="17" t="s">
        <v>79</v>
      </c>
      <c r="E832" s="17" t="s">
        <v>127</v>
      </c>
      <c r="F832" s="17">
        <v>0</v>
      </c>
      <c r="G832" s="17">
        <v>591.94000000000005</v>
      </c>
      <c r="H832" s="17">
        <v>0</v>
      </c>
      <c r="I832" s="17">
        <v>0</v>
      </c>
      <c r="J832" s="17">
        <v>0</v>
      </c>
      <c r="K832" s="10"/>
      <c r="L832" s="10"/>
      <c r="M832">
        <v>9300</v>
      </c>
      <c r="N832" t="s">
        <v>1</v>
      </c>
      <c r="O832" t="s">
        <v>81</v>
      </c>
      <c r="P832" t="s">
        <v>82</v>
      </c>
      <c r="Q832">
        <v>5505690</v>
      </c>
      <c r="R832" t="s">
        <v>136</v>
      </c>
      <c r="S832" t="s">
        <v>137</v>
      </c>
      <c r="T832" t="s">
        <v>85</v>
      </c>
      <c r="U832" t="s">
        <v>104</v>
      </c>
      <c r="W832" t="s">
        <v>11</v>
      </c>
      <c r="X832" s="7">
        <v>45488</v>
      </c>
      <c r="Y832" s="7">
        <v>45490</v>
      </c>
      <c r="Z832" s="7">
        <v>45504</v>
      </c>
      <c r="AA832" t="s">
        <v>18</v>
      </c>
      <c r="AB832" s="2">
        <v>78446.62</v>
      </c>
      <c r="AC832" s="2">
        <v>78446.62</v>
      </c>
      <c r="AD832" s="2" t="s">
        <v>0</v>
      </c>
      <c r="AE832" s="2">
        <v>71809.39</v>
      </c>
      <c r="AF832" s="2">
        <v>71809.39</v>
      </c>
      <c r="AG832">
        <v>1.09172</v>
      </c>
      <c r="AH832" s="18"/>
      <c r="AI832" t="s">
        <v>88</v>
      </c>
      <c r="AJ832" t="s">
        <v>89</v>
      </c>
      <c r="AN832" s="18"/>
      <c r="AQ832" s="18"/>
      <c r="AR832" s="18"/>
      <c r="AS832" s="2"/>
      <c r="AT832" t="s">
        <v>90</v>
      </c>
      <c r="AU832" t="s">
        <v>91</v>
      </c>
      <c r="AV832" t="s">
        <v>90</v>
      </c>
      <c r="AW832" s="18">
        <v>1.0388999999999999</v>
      </c>
      <c r="AX832" s="13">
        <v>0</v>
      </c>
      <c r="AY832" s="11"/>
    </row>
    <row r="833" spans="1:51" hidden="1" x14ac:dyDescent="0.35">
      <c r="A833" s="14" t="str">
        <f>MatriceN[[#This Row],[ifrs_qualification]]&amp;"_"&amp;MatriceN[[#This Row],[underlying_nature]]</f>
        <v>ND_OTHER</v>
      </c>
      <c r="B833" s="17" t="s">
        <v>113</v>
      </c>
      <c r="C833" s="17">
        <v>5505692</v>
      </c>
      <c r="D833" s="17" t="s">
        <v>79</v>
      </c>
      <c r="E833" s="17" t="s">
        <v>127</v>
      </c>
      <c r="F833" s="17">
        <v>0</v>
      </c>
      <c r="G833" s="17">
        <v>-591.94000000000005</v>
      </c>
      <c r="H833" s="17">
        <v>0</v>
      </c>
      <c r="I833" s="17">
        <v>0</v>
      </c>
      <c r="J833" s="17">
        <v>0</v>
      </c>
      <c r="K833" s="10"/>
      <c r="L833" s="10"/>
      <c r="M833">
        <v>9300</v>
      </c>
      <c r="N833" t="s">
        <v>1</v>
      </c>
      <c r="O833" t="s">
        <v>81</v>
      </c>
      <c r="P833" t="s">
        <v>82</v>
      </c>
      <c r="Q833">
        <v>5505692</v>
      </c>
      <c r="R833" t="s">
        <v>136</v>
      </c>
      <c r="S833" t="s">
        <v>84</v>
      </c>
      <c r="T833" t="s">
        <v>116</v>
      </c>
      <c r="U833" t="s">
        <v>277</v>
      </c>
      <c r="V833" t="s">
        <v>183</v>
      </c>
      <c r="W833">
        <v>9717</v>
      </c>
      <c r="X833" s="7">
        <v>45488</v>
      </c>
      <c r="Y833" s="7">
        <v>45490</v>
      </c>
      <c r="Z833" s="7">
        <v>45504</v>
      </c>
      <c r="AA833" t="s">
        <v>0</v>
      </c>
      <c r="AB833" s="2">
        <v>71809.39</v>
      </c>
      <c r="AC833" s="2">
        <v>71809.39</v>
      </c>
      <c r="AD833" s="2" t="s">
        <v>18</v>
      </c>
      <c r="AE833" s="2">
        <v>78446.62</v>
      </c>
      <c r="AF833" s="2">
        <v>78446.62</v>
      </c>
      <c r="AG833">
        <v>1.09172</v>
      </c>
      <c r="AH833" s="18"/>
      <c r="AI833" t="s">
        <v>88</v>
      </c>
      <c r="AJ833" t="s">
        <v>89</v>
      </c>
      <c r="AN833" s="18"/>
      <c r="AQ833" s="18"/>
      <c r="AR833" s="18"/>
      <c r="AS833" s="2"/>
      <c r="AT833" t="s">
        <v>90</v>
      </c>
      <c r="AU833" t="s">
        <v>91</v>
      </c>
      <c r="AV833" t="s">
        <v>90</v>
      </c>
      <c r="AW833" s="18">
        <v>1.0388999999999999</v>
      </c>
      <c r="AX833" s="13">
        <v>0</v>
      </c>
      <c r="AY833" s="11"/>
    </row>
    <row r="834" spans="1:51" hidden="1" x14ac:dyDescent="0.35">
      <c r="A834" s="14" t="str">
        <f>MatriceN[[#This Row],[ifrs_qualification]]&amp;"_"&amp;MatriceN[[#This Row],[underlying_nature]]</f>
        <v>ND_FINANCING</v>
      </c>
      <c r="B834" s="17" t="s">
        <v>113</v>
      </c>
      <c r="C834" s="17">
        <v>5505770</v>
      </c>
      <c r="D834" s="17" t="s">
        <v>79</v>
      </c>
      <c r="E834" s="17" t="s">
        <v>167</v>
      </c>
      <c r="F834" s="17">
        <v>0</v>
      </c>
      <c r="G834" s="17">
        <v>66238.320000000007</v>
      </c>
      <c r="H834" s="17">
        <v>0</v>
      </c>
      <c r="I834" s="17">
        <v>0</v>
      </c>
      <c r="J834" s="17">
        <v>0</v>
      </c>
      <c r="K834" s="10"/>
      <c r="L834" s="10"/>
      <c r="M834">
        <v>9300</v>
      </c>
      <c r="N834" t="s">
        <v>1</v>
      </c>
      <c r="O834" t="s">
        <v>81</v>
      </c>
      <c r="P834" t="s">
        <v>82</v>
      </c>
      <c r="Q834">
        <v>5505770</v>
      </c>
      <c r="R834" t="s">
        <v>115</v>
      </c>
      <c r="S834" t="s">
        <v>95</v>
      </c>
      <c r="T834" t="s">
        <v>85</v>
      </c>
      <c r="U834" t="s">
        <v>96</v>
      </c>
      <c r="W834" t="s">
        <v>2</v>
      </c>
      <c r="X834" s="7">
        <v>45488</v>
      </c>
      <c r="Y834" s="7">
        <v>45489</v>
      </c>
      <c r="Z834" s="7">
        <v>45523</v>
      </c>
      <c r="AA834" t="s">
        <v>0</v>
      </c>
      <c r="AB834" s="2">
        <v>5246574.84</v>
      </c>
      <c r="AC834" s="2">
        <v>5246574.84</v>
      </c>
      <c r="AD834" s="2" t="s">
        <v>18</v>
      </c>
      <c r="AE834" s="2">
        <v>5736000</v>
      </c>
      <c r="AF834" s="2">
        <v>5736000</v>
      </c>
      <c r="AG834">
        <v>1.0915600000000001</v>
      </c>
      <c r="AH834" s="18"/>
      <c r="AI834" t="s">
        <v>88</v>
      </c>
      <c r="AJ834" t="s">
        <v>89</v>
      </c>
      <c r="AN834" s="18"/>
      <c r="AQ834" s="18"/>
      <c r="AR834" s="18"/>
      <c r="AS834" s="2"/>
      <c r="AT834" t="s">
        <v>90</v>
      </c>
      <c r="AU834" t="s">
        <v>91</v>
      </c>
      <c r="AV834" t="s">
        <v>90</v>
      </c>
      <c r="AW834" s="18">
        <v>1.0388999999999999</v>
      </c>
      <c r="AX834" s="13">
        <v>1</v>
      </c>
      <c r="AY834" s="11"/>
    </row>
    <row r="835" spans="1:51" hidden="1" x14ac:dyDescent="0.35">
      <c r="A835" s="14" t="str">
        <f>MatriceN[[#This Row],[ifrs_qualification]]&amp;"_"&amp;MatriceN[[#This Row],[underlying_nature]]</f>
        <v>ND_FINANCING</v>
      </c>
      <c r="B835" s="17" t="s">
        <v>113</v>
      </c>
      <c r="C835" s="17">
        <v>5507037</v>
      </c>
      <c r="D835" s="17" t="s">
        <v>79</v>
      </c>
      <c r="E835" s="17" t="s">
        <v>114</v>
      </c>
      <c r="F835" s="17">
        <v>0</v>
      </c>
      <c r="G835" s="17">
        <v>140193.97</v>
      </c>
      <c r="H835" s="17">
        <v>0</v>
      </c>
      <c r="I835" s="17">
        <v>0</v>
      </c>
      <c r="J835" s="17">
        <v>0</v>
      </c>
      <c r="K835" s="10"/>
      <c r="L835" s="10"/>
      <c r="M835">
        <v>9300</v>
      </c>
      <c r="N835" t="s">
        <v>1</v>
      </c>
      <c r="O835" t="s">
        <v>81</v>
      </c>
      <c r="P835" t="s">
        <v>82</v>
      </c>
      <c r="Q835">
        <v>5507037</v>
      </c>
      <c r="R835" t="s">
        <v>115</v>
      </c>
      <c r="S835" t="s">
        <v>93</v>
      </c>
      <c r="T835" t="s">
        <v>116</v>
      </c>
      <c r="U835" t="s">
        <v>117</v>
      </c>
      <c r="V835" t="s">
        <v>118</v>
      </c>
      <c r="W835">
        <v>8101</v>
      </c>
      <c r="X835" s="7">
        <v>45489</v>
      </c>
      <c r="Y835" s="7">
        <v>45489</v>
      </c>
      <c r="Z835" s="7">
        <v>45490</v>
      </c>
      <c r="AA835" t="s">
        <v>24</v>
      </c>
      <c r="AB835" s="2">
        <v>69153149.730000004</v>
      </c>
      <c r="AC835" s="2">
        <v>69153149.730000004</v>
      </c>
      <c r="AD835" s="2" t="s">
        <v>0</v>
      </c>
      <c r="AE835" s="2">
        <v>82288811.489999995</v>
      </c>
      <c r="AF835" s="2">
        <v>82288811.489999995</v>
      </c>
      <c r="AG835">
        <v>0.84033829999999998</v>
      </c>
      <c r="AH835" s="18"/>
      <c r="AI835" t="s">
        <v>88</v>
      </c>
      <c r="AJ835" t="s">
        <v>89</v>
      </c>
      <c r="AN835" s="18"/>
      <c r="AQ835" s="18"/>
      <c r="AR835" s="18"/>
      <c r="AS835" s="2"/>
      <c r="AT835" t="s">
        <v>90</v>
      </c>
      <c r="AU835" t="s">
        <v>91</v>
      </c>
      <c r="AV835" t="s">
        <v>90</v>
      </c>
      <c r="AW835" s="18">
        <v>0.82918000000000003</v>
      </c>
      <c r="AX835" s="13">
        <v>1</v>
      </c>
      <c r="AY835" s="11"/>
    </row>
    <row r="836" spans="1:51" hidden="1" x14ac:dyDescent="0.35">
      <c r="A836" s="14" t="str">
        <f>MatriceN[[#This Row],[ifrs_qualification]]&amp;"_"&amp;MatriceN[[#This Row],[underlying_nature]]</f>
        <v>ND_FINANCING</v>
      </c>
      <c r="B836" s="17" t="s">
        <v>113</v>
      </c>
      <c r="C836" s="17">
        <v>5508390</v>
      </c>
      <c r="D836" s="17" t="s">
        <v>79</v>
      </c>
      <c r="E836" s="17" t="s">
        <v>114</v>
      </c>
      <c r="F836" s="17">
        <v>0</v>
      </c>
      <c r="G836" s="17">
        <v>-270003.5</v>
      </c>
      <c r="H836" s="17">
        <v>0</v>
      </c>
      <c r="I836" s="17">
        <v>0</v>
      </c>
      <c r="J836" s="17">
        <v>0</v>
      </c>
      <c r="K836" s="10"/>
      <c r="L836" s="10"/>
      <c r="M836">
        <v>9300</v>
      </c>
      <c r="N836" t="s">
        <v>1</v>
      </c>
      <c r="O836" t="s">
        <v>81</v>
      </c>
      <c r="P836" t="s">
        <v>82</v>
      </c>
      <c r="Q836">
        <v>5508390</v>
      </c>
      <c r="R836" t="s">
        <v>115</v>
      </c>
      <c r="S836" t="s">
        <v>93</v>
      </c>
      <c r="T836" t="s">
        <v>116</v>
      </c>
      <c r="U836" t="s">
        <v>117</v>
      </c>
      <c r="V836" t="s">
        <v>118</v>
      </c>
      <c r="W836">
        <v>8101</v>
      </c>
      <c r="X836" s="7">
        <v>45490</v>
      </c>
      <c r="Y836" s="7">
        <v>45490</v>
      </c>
      <c r="Z836" s="7">
        <v>45491</v>
      </c>
      <c r="AA836" t="s">
        <v>24</v>
      </c>
      <c r="AB836" s="2">
        <v>73353149.730000004</v>
      </c>
      <c r="AC836" s="2">
        <v>73353149.730000004</v>
      </c>
      <c r="AD836" s="2" t="s">
        <v>0</v>
      </c>
      <c r="AE836" s="2">
        <v>87483325.189999998</v>
      </c>
      <c r="AF836" s="2">
        <v>87483325.189999998</v>
      </c>
      <c r="AG836">
        <v>0.83844790000000002</v>
      </c>
      <c r="AH836" s="18"/>
      <c r="AI836" t="s">
        <v>88</v>
      </c>
      <c r="AJ836" t="s">
        <v>89</v>
      </c>
      <c r="AN836" s="18"/>
      <c r="AQ836" s="18"/>
      <c r="AR836" s="18"/>
      <c r="AS836" s="2"/>
      <c r="AT836" t="s">
        <v>90</v>
      </c>
      <c r="AU836" t="s">
        <v>91</v>
      </c>
      <c r="AV836" t="s">
        <v>90</v>
      </c>
      <c r="AW836" s="18">
        <v>0.82918000000000003</v>
      </c>
      <c r="AX836" s="13">
        <v>1</v>
      </c>
      <c r="AY836" s="11"/>
    </row>
    <row r="837" spans="1:51" hidden="1" x14ac:dyDescent="0.35">
      <c r="A837" s="14" t="str">
        <f>MatriceN[[#This Row],[ifrs_qualification]]&amp;"_"&amp;MatriceN[[#This Row],[underlying_nature]]</f>
        <v>ND_FINANCING</v>
      </c>
      <c r="B837" s="17" t="s">
        <v>113</v>
      </c>
      <c r="C837" s="17">
        <v>5509573</v>
      </c>
      <c r="D837" s="17" t="s">
        <v>79</v>
      </c>
      <c r="E837" s="17" t="s">
        <v>114</v>
      </c>
      <c r="F837" s="17">
        <v>0</v>
      </c>
      <c r="G837" s="17">
        <v>-102351.36</v>
      </c>
      <c r="H837" s="17">
        <v>0</v>
      </c>
      <c r="I837" s="17">
        <v>0</v>
      </c>
      <c r="J837" s="17">
        <v>0</v>
      </c>
      <c r="K837" s="10"/>
      <c r="L837" s="10"/>
      <c r="M837">
        <v>9300</v>
      </c>
      <c r="N837" t="s">
        <v>1</v>
      </c>
      <c r="O837" t="s">
        <v>81</v>
      </c>
      <c r="P837" t="s">
        <v>82</v>
      </c>
      <c r="Q837">
        <v>5509573</v>
      </c>
      <c r="R837" t="s">
        <v>115</v>
      </c>
      <c r="S837" t="s">
        <v>93</v>
      </c>
      <c r="T837" t="s">
        <v>116</v>
      </c>
      <c r="U837" t="s">
        <v>117</v>
      </c>
      <c r="V837" t="s">
        <v>118</v>
      </c>
      <c r="W837">
        <v>8101</v>
      </c>
      <c r="X837" s="7">
        <v>45491</v>
      </c>
      <c r="Y837" s="7">
        <v>45491</v>
      </c>
      <c r="Z837" s="7">
        <v>45492</v>
      </c>
      <c r="AA837" t="s">
        <v>24</v>
      </c>
      <c r="AB837" s="2">
        <v>69153149.730000004</v>
      </c>
      <c r="AC837" s="2">
        <v>69153149.730000004</v>
      </c>
      <c r="AD837" s="2" t="s">
        <v>0</v>
      </c>
      <c r="AE837" s="2">
        <v>83160875.75</v>
      </c>
      <c r="AF837" s="2">
        <v>83160875.75</v>
      </c>
      <c r="AG837">
        <v>0.84152479999999996</v>
      </c>
      <c r="AH837" s="18"/>
      <c r="AI837" t="s">
        <v>88</v>
      </c>
      <c r="AJ837" t="s">
        <v>89</v>
      </c>
      <c r="AN837" s="18"/>
      <c r="AQ837" s="18"/>
      <c r="AR837" s="18"/>
      <c r="AS837" s="2"/>
      <c r="AT837" t="s">
        <v>90</v>
      </c>
      <c r="AU837" t="s">
        <v>91</v>
      </c>
      <c r="AV837" t="s">
        <v>90</v>
      </c>
      <c r="AW837" s="18">
        <v>0.82918000000000003</v>
      </c>
      <c r="AX837" s="13">
        <v>1</v>
      </c>
      <c r="AY837" s="11"/>
    </row>
    <row r="838" spans="1:51" hidden="1" x14ac:dyDescent="0.35">
      <c r="A838" s="14" t="str">
        <f>MatriceN[[#This Row],[ifrs_qualification]]&amp;"_"&amp;MatriceN[[#This Row],[underlying_nature]]</f>
        <v>ND_FINANCING</v>
      </c>
      <c r="B838" s="17" t="s">
        <v>113</v>
      </c>
      <c r="C838" s="17">
        <v>5510765</v>
      </c>
      <c r="D838" s="17" t="s">
        <v>79</v>
      </c>
      <c r="E838" s="17" t="s">
        <v>114</v>
      </c>
      <c r="F838" s="17">
        <v>0</v>
      </c>
      <c r="G838" s="17">
        <v>67634.51999999999</v>
      </c>
      <c r="H838" s="17">
        <v>0</v>
      </c>
      <c r="I838" s="17">
        <v>0</v>
      </c>
      <c r="J838" s="17">
        <v>0</v>
      </c>
      <c r="K838" s="10"/>
      <c r="L838" s="10"/>
      <c r="M838">
        <v>9300</v>
      </c>
      <c r="N838" t="s">
        <v>1</v>
      </c>
      <c r="O838" t="s">
        <v>81</v>
      </c>
      <c r="P838" t="s">
        <v>82</v>
      </c>
      <c r="Q838">
        <v>5510765</v>
      </c>
      <c r="R838" t="s">
        <v>115</v>
      </c>
      <c r="S838" t="s">
        <v>93</v>
      </c>
      <c r="T838" t="s">
        <v>116</v>
      </c>
      <c r="U838" t="s">
        <v>117</v>
      </c>
      <c r="V838" t="s">
        <v>118</v>
      </c>
      <c r="W838">
        <v>8101</v>
      </c>
      <c r="X838" s="7">
        <v>45492</v>
      </c>
      <c r="Y838" s="7">
        <v>45492</v>
      </c>
      <c r="Z838" s="7">
        <v>45495</v>
      </c>
      <c r="AA838" t="s">
        <v>24</v>
      </c>
      <c r="AB838" s="2">
        <v>73853149.730000004</v>
      </c>
      <c r="AC838" s="2">
        <v>73853149.730000004</v>
      </c>
      <c r="AD838" s="2" t="s">
        <v>0</v>
      </c>
      <c r="AE838" s="2">
        <v>87651108.310000002</v>
      </c>
      <c r="AF838" s="2">
        <v>87651108.310000002</v>
      </c>
      <c r="AG838">
        <v>0.8424777</v>
      </c>
      <c r="AH838" s="18"/>
      <c r="AI838" t="s">
        <v>88</v>
      </c>
      <c r="AJ838" t="s">
        <v>89</v>
      </c>
      <c r="AN838" s="18"/>
      <c r="AQ838" s="18"/>
      <c r="AR838" s="18"/>
      <c r="AS838" s="2"/>
      <c r="AT838" t="s">
        <v>90</v>
      </c>
      <c r="AU838" t="s">
        <v>91</v>
      </c>
      <c r="AV838" t="s">
        <v>90</v>
      </c>
      <c r="AW838" s="18">
        <v>0.82918000000000003</v>
      </c>
      <c r="AX838" s="13">
        <v>1</v>
      </c>
      <c r="AY838" s="11"/>
    </row>
    <row r="839" spans="1:51" hidden="1" x14ac:dyDescent="0.35">
      <c r="A839" s="14" t="str">
        <f>MatriceN[[#This Row],[ifrs_qualification]]&amp;"_"&amp;MatriceN[[#This Row],[underlying_nature]]</f>
        <v>ND_FINANCING</v>
      </c>
      <c r="B839" s="17" t="s">
        <v>113</v>
      </c>
      <c r="C839" s="17">
        <v>5512449</v>
      </c>
      <c r="D839" s="17" t="s">
        <v>79</v>
      </c>
      <c r="E839" s="17" t="s">
        <v>114</v>
      </c>
      <c r="F839" s="17">
        <v>0</v>
      </c>
      <c r="G839" s="17">
        <v>148119.20000000001</v>
      </c>
      <c r="H839" s="17">
        <v>0</v>
      </c>
      <c r="I839" s="17">
        <v>0</v>
      </c>
      <c r="J839" s="17">
        <v>0</v>
      </c>
      <c r="K839" s="10"/>
      <c r="L839" s="10"/>
      <c r="M839">
        <v>9300</v>
      </c>
      <c r="N839" t="s">
        <v>1</v>
      </c>
      <c r="O839" t="s">
        <v>81</v>
      </c>
      <c r="P839" t="s">
        <v>82</v>
      </c>
      <c r="Q839">
        <v>5512449</v>
      </c>
      <c r="R839" t="s">
        <v>115</v>
      </c>
      <c r="S839" t="s">
        <v>93</v>
      </c>
      <c r="T839" t="s">
        <v>116</v>
      </c>
      <c r="U839" t="s">
        <v>117</v>
      </c>
      <c r="V839" t="s">
        <v>118</v>
      </c>
      <c r="W839">
        <v>8101</v>
      </c>
      <c r="X839" s="7">
        <v>45495</v>
      </c>
      <c r="Y839" s="7">
        <v>45495</v>
      </c>
      <c r="Z839" s="7">
        <v>45496</v>
      </c>
      <c r="AA839" t="s">
        <v>24</v>
      </c>
      <c r="AB839" s="2">
        <v>73853149.730000004</v>
      </c>
      <c r="AC839" s="2">
        <v>73853149.730000004</v>
      </c>
      <c r="AD839" s="2" t="s">
        <v>0</v>
      </c>
      <c r="AE839" s="2">
        <v>87696362.579999998</v>
      </c>
      <c r="AF839" s="2">
        <v>87696362.579999998</v>
      </c>
      <c r="AG839">
        <v>0.84211219999999998</v>
      </c>
      <c r="AH839" s="18"/>
      <c r="AI839" t="s">
        <v>88</v>
      </c>
      <c r="AJ839" t="s">
        <v>89</v>
      </c>
      <c r="AN839" s="18"/>
      <c r="AQ839" s="18"/>
      <c r="AR839" s="18"/>
      <c r="AS839" s="2"/>
      <c r="AT839" t="s">
        <v>90</v>
      </c>
      <c r="AU839" t="s">
        <v>91</v>
      </c>
      <c r="AV839" t="s">
        <v>90</v>
      </c>
      <c r="AW839" s="18">
        <v>0.82918000000000003</v>
      </c>
      <c r="AX839" s="13">
        <v>1</v>
      </c>
      <c r="AY839" s="11"/>
    </row>
    <row r="840" spans="1:51" hidden="1" x14ac:dyDescent="0.35">
      <c r="A840" s="14" t="str">
        <f>MatriceN[[#This Row],[ifrs_qualification]]&amp;"_"&amp;MatriceN[[#This Row],[underlying_nature]]</f>
        <v>ND_FINANCING</v>
      </c>
      <c r="B840" s="17" t="s">
        <v>113</v>
      </c>
      <c r="C840" s="17">
        <v>5513599</v>
      </c>
      <c r="D840" s="17" t="s">
        <v>79</v>
      </c>
      <c r="E840" s="17" t="s">
        <v>114</v>
      </c>
      <c r="F840" s="17">
        <v>0</v>
      </c>
      <c r="G840" s="17">
        <v>69481.739999999991</v>
      </c>
      <c r="H840" s="17">
        <v>0</v>
      </c>
      <c r="I840" s="17">
        <v>0</v>
      </c>
      <c r="J840" s="17">
        <v>0</v>
      </c>
      <c r="K840" s="10"/>
      <c r="L840" s="10"/>
      <c r="M840">
        <v>9300</v>
      </c>
      <c r="N840" t="s">
        <v>1</v>
      </c>
      <c r="O840" t="s">
        <v>81</v>
      </c>
      <c r="P840" t="s">
        <v>82</v>
      </c>
      <c r="Q840">
        <v>5513599</v>
      </c>
      <c r="R840" t="s">
        <v>115</v>
      </c>
      <c r="S840" t="s">
        <v>93</v>
      </c>
      <c r="T840" t="s">
        <v>116</v>
      </c>
      <c r="U840" t="s">
        <v>117</v>
      </c>
      <c r="V840" t="s">
        <v>118</v>
      </c>
      <c r="W840">
        <v>8101</v>
      </c>
      <c r="X840" s="7">
        <v>45496</v>
      </c>
      <c r="Y840" s="7">
        <v>45496</v>
      </c>
      <c r="Z840" s="7">
        <v>45497</v>
      </c>
      <c r="AA840" t="s">
        <v>24</v>
      </c>
      <c r="AB840" s="2">
        <v>49053149.729999997</v>
      </c>
      <c r="AC840" s="2">
        <v>49053149.729999997</v>
      </c>
      <c r="AD840" s="2" t="s">
        <v>0</v>
      </c>
      <c r="AE840" s="2">
        <v>58262658.200000003</v>
      </c>
      <c r="AF840" s="2">
        <v>58262658.200000003</v>
      </c>
      <c r="AG840">
        <v>0.84189740000000002</v>
      </c>
      <c r="AH840" s="18"/>
      <c r="AI840" t="s">
        <v>88</v>
      </c>
      <c r="AJ840" t="s">
        <v>89</v>
      </c>
      <c r="AN840" s="18"/>
      <c r="AQ840" s="18"/>
      <c r="AR840" s="18"/>
      <c r="AS840" s="2"/>
      <c r="AT840" t="s">
        <v>90</v>
      </c>
      <c r="AU840" t="s">
        <v>91</v>
      </c>
      <c r="AV840" t="s">
        <v>90</v>
      </c>
      <c r="AW840" s="18">
        <v>0.82918000000000003</v>
      </c>
      <c r="AX840" s="13">
        <v>1</v>
      </c>
      <c r="AY840" s="11"/>
    </row>
    <row r="841" spans="1:51" hidden="1" x14ac:dyDescent="0.35">
      <c r="A841" s="14" t="str">
        <f>MatriceN[[#This Row],[ifrs_qualification]]&amp;"_"&amp;MatriceN[[#This Row],[underlying_nature]]</f>
        <v>ND_OTHER</v>
      </c>
      <c r="B841" s="17" t="s">
        <v>113</v>
      </c>
      <c r="C841" s="17">
        <v>5513903</v>
      </c>
      <c r="D841" s="17" t="s">
        <v>79</v>
      </c>
      <c r="E841" s="17" t="s">
        <v>127</v>
      </c>
      <c r="F841" s="17">
        <v>0</v>
      </c>
      <c r="G841" s="17">
        <v>-257.36</v>
      </c>
      <c r="H841" s="17">
        <v>0</v>
      </c>
      <c r="I841" s="17">
        <v>0</v>
      </c>
      <c r="J841" s="17">
        <v>0</v>
      </c>
      <c r="K841" s="10"/>
      <c r="L841" s="10"/>
      <c r="M841">
        <v>9300</v>
      </c>
      <c r="N841" t="s">
        <v>1</v>
      </c>
      <c r="O841" t="s">
        <v>81</v>
      </c>
      <c r="P841" t="s">
        <v>82</v>
      </c>
      <c r="Q841">
        <v>5513903</v>
      </c>
      <c r="R841" t="s">
        <v>136</v>
      </c>
      <c r="S841" t="s">
        <v>84</v>
      </c>
      <c r="T841" t="s">
        <v>116</v>
      </c>
      <c r="U841" t="s">
        <v>277</v>
      </c>
      <c r="V841" t="s">
        <v>183</v>
      </c>
      <c r="W841">
        <v>9717</v>
      </c>
      <c r="X841" s="7">
        <v>45496</v>
      </c>
      <c r="Y841" s="7">
        <v>45498</v>
      </c>
      <c r="Z841" s="7">
        <v>45504</v>
      </c>
      <c r="AA841" t="s">
        <v>0</v>
      </c>
      <c r="AB841" s="2">
        <v>139297.82999999999</v>
      </c>
      <c r="AC841" s="2">
        <v>139297.82999999999</v>
      </c>
      <c r="AD841" s="2" t="s">
        <v>18</v>
      </c>
      <c r="AE841" s="2">
        <v>151152.21</v>
      </c>
      <c r="AF841" s="2">
        <v>151152.21</v>
      </c>
      <c r="AG841">
        <v>1.0848</v>
      </c>
      <c r="AH841" s="18"/>
      <c r="AI841" t="s">
        <v>88</v>
      </c>
      <c r="AJ841" t="s">
        <v>89</v>
      </c>
      <c r="AN841" s="18"/>
      <c r="AQ841" s="18"/>
      <c r="AR841" s="18"/>
      <c r="AS841" s="2"/>
      <c r="AT841" t="s">
        <v>90</v>
      </c>
      <c r="AU841" t="s">
        <v>91</v>
      </c>
      <c r="AV841" t="s">
        <v>90</v>
      </c>
      <c r="AW841" s="18">
        <v>1.0388999999999999</v>
      </c>
      <c r="AX841" s="13">
        <v>0</v>
      </c>
      <c r="AY841" s="11"/>
    </row>
    <row r="842" spans="1:51" hidden="1" x14ac:dyDescent="0.35">
      <c r="A842" s="14" t="str">
        <f>MatriceN[[#This Row],[ifrs_qualification]]&amp;"_"&amp;MatriceN[[#This Row],[underlying_nature]]</f>
        <v>ND_OTHER</v>
      </c>
      <c r="B842" s="17" t="s">
        <v>113</v>
      </c>
      <c r="C842" s="17">
        <v>5513904</v>
      </c>
      <c r="D842" s="17" t="s">
        <v>79</v>
      </c>
      <c r="E842" s="17" t="s">
        <v>127</v>
      </c>
      <c r="F842" s="17">
        <v>0</v>
      </c>
      <c r="G842" s="17">
        <v>257.36</v>
      </c>
      <c r="H842" s="17">
        <v>0</v>
      </c>
      <c r="I842" s="17">
        <v>0</v>
      </c>
      <c r="J842" s="17">
        <v>0</v>
      </c>
      <c r="K842" s="10"/>
      <c r="L842" s="10"/>
      <c r="M842">
        <v>9300</v>
      </c>
      <c r="N842" t="s">
        <v>1</v>
      </c>
      <c r="O842" t="s">
        <v>81</v>
      </c>
      <c r="P842" t="s">
        <v>82</v>
      </c>
      <c r="Q842">
        <v>5513904</v>
      </c>
      <c r="R842" t="s">
        <v>136</v>
      </c>
      <c r="S842" t="s">
        <v>137</v>
      </c>
      <c r="T842" t="s">
        <v>85</v>
      </c>
      <c r="U842" t="s">
        <v>100</v>
      </c>
      <c r="W842" t="s">
        <v>4</v>
      </c>
      <c r="X842" s="7">
        <v>45496</v>
      </c>
      <c r="Y842" s="7">
        <v>45498</v>
      </c>
      <c r="Z842" s="7">
        <v>45504</v>
      </c>
      <c r="AA842" t="s">
        <v>18</v>
      </c>
      <c r="AB842" s="2">
        <v>151152.21</v>
      </c>
      <c r="AC842" s="2">
        <v>151152.21</v>
      </c>
      <c r="AD842" s="2" t="s">
        <v>0</v>
      </c>
      <c r="AE842" s="2">
        <v>139297.82999999999</v>
      </c>
      <c r="AF842" s="2">
        <v>139297.82999999999</v>
      </c>
      <c r="AG842">
        <v>1.0848</v>
      </c>
      <c r="AH842" s="18"/>
      <c r="AI842" t="s">
        <v>88</v>
      </c>
      <c r="AJ842" t="s">
        <v>89</v>
      </c>
      <c r="AN842" s="18"/>
      <c r="AQ842" s="18"/>
      <c r="AR842" s="18"/>
      <c r="AS842" s="2"/>
      <c r="AT842" t="s">
        <v>90</v>
      </c>
      <c r="AU842" t="s">
        <v>91</v>
      </c>
      <c r="AV842" t="s">
        <v>90</v>
      </c>
      <c r="AW842" s="18">
        <v>1.0388999999999999</v>
      </c>
      <c r="AX842" s="13">
        <v>0</v>
      </c>
      <c r="AY842" s="11"/>
    </row>
    <row r="843" spans="1:51" hidden="1" x14ac:dyDescent="0.35">
      <c r="A843" s="14" t="str">
        <f>MatriceN[[#This Row],[ifrs_qualification]]&amp;"_"&amp;MatriceN[[#This Row],[underlying_nature]]</f>
        <v>ND_FINANCING</v>
      </c>
      <c r="B843" s="17" t="s">
        <v>113</v>
      </c>
      <c r="C843" s="17">
        <v>5515239</v>
      </c>
      <c r="D843" s="17" t="s">
        <v>79</v>
      </c>
      <c r="E843" s="17" t="s">
        <v>114</v>
      </c>
      <c r="F843" s="17">
        <v>0</v>
      </c>
      <c r="G843" s="17">
        <v>-230136.41999999998</v>
      </c>
      <c r="H843" s="17">
        <v>0</v>
      </c>
      <c r="I843" s="17">
        <v>0</v>
      </c>
      <c r="J843" s="17">
        <v>0</v>
      </c>
      <c r="K843" s="10"/>
      <c r="L843" s="10"/>
      <c r="M843">
        <v>9300</v>
      </c>
      <c r="N843" t="s">
        <v>1</v>
      </c>
      <c r="O843" t="s">
        <v>81</v>
      </c>
      <c r="P843" t="s">
        <v>82</v>
      </c>
      <c r="Q843">
        <v>5515239</v>
      </c>
      <c r="R843" t="s">
        <v>115</v>
      </c>
      <c r="S843" t="s">
        <v>93</v>
      </c>
      <c r="T843" t="s">
        <v>116</v>
      </c>
      <c r="U843" t="s">
        <v>117</v>
      </c>
      <c r="V843" t="s">
        <v>118</v>
      </c>
      <c r="W843">
        <v>8101</v>
      </c>
      <c r="X843" s="7">
        <v>45497</v>
      </c>
      <c r="Y843" s="7">
        <v>45497</v>
      </c>
      <c r="Z843" s="7">
        <v>45498</v>
      </c>
      <c r="AA843" t="s">
        <v>24</v>
      </c>
      <c r="AB843" s="2">
        <v>53053149.729999997</v>
      </c>
      <c r="AC843" s="2">
        <v>53053149.729999997</v>
      </c>
      <c r="AD843" s="2" t="s">
        <v>0</v>
      </c>
      <c r="AE843" s="2">
        <v>63078439.509999998</v>
      </c>
      <c r="AF843" s="2">
        <v>63078439.509999998</v>
      </c>
      <c r="AG843">
        <v>0.84103269999999997</v>
      </c>
      <c r="AH843" s="18"/>
      <c r="AI843" t="s">
        <v>88</v>
      </c>
      <c r="AJ843" t="s">
        <v>89</v>
      </c>
      <c r="AN843" s="18"/>
      <c r="AQ843" s="18"/>
      <c r="AR843" s="18"/>
      <c r="AS843" s="2"/>
      <c r="AT843" t="s">
        <v>90</v>
      </c>
      <c r="AU843" t="s">
        <v>91</v>
      </c>
      <c r="AV843" t="s">
        <v>90</v>
      </c>
      <c r="AW843" s="18">
        <v>0.82918000000000003</v>
      </c>
      <c r="AX843" s="13">
        <v>1</v>
      </c>
      <c r="AY843" s="11"/>
    </row>
    <row r="844" spans="1:51" hidden="1" x14ac:dyDescent="0.35">
      <c r="A844" s="14" t="str">
        <f>MatriceN[[#This Row],[ifrs_qualification]]&amp;"_"&amp;MatriceN[[#This Row],[underlying_nature]]</f>
        <v>ND_FINANCING</v>
      </c>
      <c r="B844" s="17" t="s">
        <v>113</v>
      </c>
      <c r="C844" s="17">
        <v>5516743</v>
      </c>
      <c r="D844" s="17" t="s">
        <v>79</v>
      </c>
      <c r="E844" s="17" t="s">
        <v>114</v>
      </c>
      <c r="F844" s="17">
        <v>0</v>
      </c>
      <c r="G844" s="17">
        <v>-76686.779999999984</v>
      </c>
      <c r="H844" s="17">
        <v>0</v>
      </c>
      <c r="I844" s="17">
        <v>0</v>
      </c>
      <c r="J844" s="17">
        <v>0</v>
      </c>
      <c r="K844" s="10"/>
      <c r="L844" s="10"/>
      <c r="M844">
        <v>9300</v>
      </c>
      <c r="N844" t="s">
        <v>1</v>
      </c>
      <c r="O844" t="s">
        <v>81</v>
      </c>
      <c r="P844" t="s">
        <v>82</v>
      </c>
      <c r="Q844">
        <v>5516743</v>
      </c>
      <c r="R844" t="s">
        <v>115</v>
      </c>
      <c r="S844" t="s">
        <v>93</v>
      </c>
      <c r="T844" t="s">
        <v>116</v>
      </c>
      <c r="U844" t="s">
        <v>117</v>
      </c>
      <c r="V844" t="s">
        <v>118</v>
      </c>
      <c r="W844">
        <v>8101</v>
      </c>
      <c r="X844" s="7">
        <v>45498</v>
      </c>
      <c r="Y844" s="7">
        <v>45498</v>
      </c>
      <c r="Z844" s="7">
        <v>45499</v>
      </c>
      <c r="AA844" t="s">
        <v>24</v>
      </c>
      <c r="AB844" s="2">
        <v>55647818.020000003</v>
      </c>
      <c r="AC844" s="2">
        <v>55647818.020000003</v>
      </c>
      <c r="AD844" s="2" t="s">
        <v>0</v>
      </c>
      <c r="AE844" s="2">
        <v>66123601.700000003</v>
      </c>
      <c r="AF844" s="2">
        <v>66123601.700000003</v>
      </c>
      <c r="AG844">
        <v>0.84153719999999999</v>
      </c>
      <c r="AH844" s="18"/>
      <c r="AI844" t="s">
        <v>88</v>
      </c>
      <c r="AJ844" t="s">
        <v>89</v>
      </c>
      <c r="AN844" s="18"/>
      <c r="AQ844" s="18"/>
      <c r="AR844" s="18"/>
      <c r="AS844" s="2"/>
      <c r="AT844" t="s">
        <v>90</v>
      </c>
      <c r="AU844" t="s">
        <v>91</v>
      </c>
      <c r="AV844" t="s">
        <v>90</v>
      </c>
      <c r="AW844" s="18">
        <v>0.82918000000000003</v>
      </c>
      <c r="AX844" s="13">
        <v>1</v>
      </c>
      <c r="AY844" s="11"/>
    </row>
    <row r="845" spans="1:51" hidden="1" x14ac:dyDescent="0.35">
      <c r="A845" s="14" t="str">
        <f>MatriceN[[#This Row],[ifrs_qualification]]&amp;"_"&amp;MatriceN[[#This Row],[underlying_nature]]</f>
        <v>ND_FINANCING</v>
      </c>
      <c r="B845" s="17" t="s">
        <v>113</v>
      </c>
      <c r="C845" s="17">
        <v>5517035</v>
      </c>
      <c r="D845" s="17" t="s">
        <v>79</v>
      </c>
      <c r="E845" s="17" t="s">
        <v>167</v>
      </c>
      <c r="F845" s="17">
        <v>0</v>
      </c>
      <c r="G845" s="17">
        <v>189344.11</v>
      </c>
      <c r="H845" s="17">
        <v>0</v>
      </c>
      <c r="I845" s="17">
        <v>0</v>
      </c>
      <c r="J845" s="17">
        <v>0</v>
      </c>
      <c r="K845" s="10"/>
      <c r="L845" s="10"/>
      <c r="M845">
        <v>9300</v>
      </c>
      <c r="N845" t="s">
        <v>1</v>
      </c>
      <c r="O845" t="s">
        <v>81</v>
      </c>
      <c r="P845" t="s">
        <v>82</v>
      </c>
      <c r="Q845">
        <v>5517035</v>
      </c>
      <c r="R845" t="s">
        <v>115</v>
      </c>
      <c r="S845" t="s">
        <v>95</v>
      </c>
      <c r="T845" t="s">
        <v>85</v>
      </c>
      <c r="U845" t="s">
        <v>96</v>
      </c>
      <c r="W845" t="s">
        <v>2</v>
      </c>
      <c r="X845" s="7">
        <v>45498</v>
      </c>
      <c r="Y845" s="7">
        <v>45499</v>
      </c>
      <c r="Z845" s="7">
        <v>45533</v>
      </c>
      <c r="AA845" t="s">
        <v>0</v>
      </c>
      <c r="AB845" s="2">
        <v>9195327.0500000007</v>
      </c>
      <c r="AC845" s="2">
        <v>9195327.0500000007</v>
      </c>
      <c r="AD845" s="2" t="s">
        <v>18</v>
      </c>
      <c r="AE845" s="2">
        <v>10000000</v>
      </c>
      <c r="AF845" s="2">
        <v>10000000</v>
      </c>
      <c r="AG845">
        <v>1.0857920999999999</v>
      </c>
      <c r="AH845" s="18"/>
      <c r="AI845" t="s">
        <v>88</v>
      </c>
      <c r="AJ845" t="s">
        <v>89</v>
      </c>
      <c r="AN845" s="18"/>
      <c r="AQ845" s="18"/>
      <c r="AR845" s="18"/>
      <c r="AS845" s="2"/>
      <c r="AT845" t="s">
        <v>90</v>
      </c>
      <c r="AU845" t="s">
        <v>91</v>
      </c>
      <c r="AV845" t="s">
        <v>90</v>
      </c>
      <c r="AW845" s="18">
        <v>1.0388999999999999</v>
      </c>
      <c r="AX845" s="13">
        <v>1</v>
      </c>
      <c r="AY845" s="11"/>
    </row>
    <row r="846" spans="1:51" hidden="1" x14ac:dyDescent="0.35">
      <c r="A846" s="14" t="str">
        <f>MatriceN[[#This Row],[ifrs_qualification]]&amp;"_"&amp;MatriceN[[#This Row],[underlying_nature]]</f>
        <v>ND_FINANCING</v>
      </c>
      <c r="B846" s="17" t="s">
        <v>113</v>
      </c>
      <c r="C846" s="17">
        <v>5517136</v>
      </c>
      <c r="D846" s="17" t="s">
        <v>79</v>
      </c>
      <c r="E846" s="17" t="s">
        <v>167</v>
      </c>
      <c r="F846" s="17">
        <v>0</v>
      </c>
      <c r="G846" s="17">
        <v>157980.09</v>
      </c>
      <c r="H846" s="17">
        <v>0</v>
      </c>
      <c r="I846" s="17">
        <v>0</v>
      </c>
      <c r="J846" s="17">
        <v>0</v>
      </c>
      <c r="K846" s="10"/>
      <c r="L846" s="10"/>
      <c r="M846">
        <v>9300</v>
      </c>
      <c r="N846" t="s">
        <v>1</v>
      </c>
      <c r="O846" t="s">
        <v>81</v>
      </c>
      <c r="P846" t="s">
        <v>82</v>
      </c>
      <c r="Q846">
        <v>5517136</v>
      </c>
      <c r="R846" t="s">
        <v>115</v>
      </c>
      <c r="S846" t="s">
        <v>95</v>
      </c>
      <c r="T846" t="s">
        <v>85</v>
      </c>
      <c r="U846" t="s">
        <v>99</v>
      </c>
      <c r="W846" t="s">
        <v>25</v>
      </c>
      <c r="X846" s="7">
        <v>45498</v>
      </c>
      <c r="Y846" s="7">
        <v>45499</v>
      </c>
      <c r="Z846" s="7">
        <v>45597</v>
      </c>
      <c r="AA846" t="s">
        <v>0</v>
      </c>
      <c r="AB846" s="2">
        <v>68478583.709999993</v>
      </c>
      <c r="AC846" s="2">
        <v>68478583.709999993</v>
      </c>
      <c r="AD846" s="2" t="s">
        <v>18</v>
      </c>
      <c r="AE846" s="2">
        <v>74700000</v>
      </c>
      <c r="AF846" s="2">
        <v>74700000</v>
      </c>
      <c r="AG846">
        <v>1.0858319000000001</v>
      </c>
      <c r="AH846" s="18"/>
      <c r="AI846" t="s">
        <v>88</v>
      </c>
      <c r="AJ846" t="s">
        <v>89</v>
      </c>
      <c r="AN846" s="18"/>
      <c r="AQ846" s="18"/>
      <c r="AR846" s="18"/>
      <c r="AS846" s="2"/>
      <c r="AT846" t="s">
        <v>90</v>
      </c>
      <c r="AU846" t="s">
        <v>91</v>
      </c>
      <c r="AV846" t="s">
        <v>90</v>
      </c>
      <c r="AW846" s="18">
        <v>1.0388999999999999</v>
      </c>
      <c r="AX846" s="13">
        <v>1</v>
      </c>
      <c r="AY846" s="11"/>
    </row>
    <row r="847" spans="1:51" hidden="1" x14ac:dyDescent="0.35">
      <c r="A847" s="14" t="str">
        <f>MatriceN[[#This Row],[ifrs_qualification]]&amp;"_"&amp;MatriceN[[#This Row],[underlying_nature]]</f>
        <v>ND_FINANCING</v>
      </c>
      <c r="B847" s="17" t="s">
        <v>113</v>
      </c>
      <c r="C847" s="17">
        <v>5518503</v>
      </c>
      <c r="D847" s="17" t="s">
        <v>79</v>
      </c>
      <c r="E847" s="17" t="s">
        <v>114</v>
      </c>
      <c r="F847" s="17">
        <v>0</v>
      </c>
      <c r="G847" s="17">
        <v>23670.230000000003</v>
      </c>
      <c r="H847" s="17">
        <v>0</v>
      </c>
      <c r="I847" s="17">
        <v>0</v>
      </c>
      <c r="J847" s="17">
        <v>0</v>
      </c>
      <c r="K847" s="10"/>
      <c r="L847" s="10"/>
      <c r="M847">
        <v>9300</v>
      </c>
      <c r="N847" t="s">
        <v>1</v>
      </c>
      <c r="O847" t="s">
        <v>81</v>
      </c>
      <c r="P847" t="s">
        <v>82</v>
      </c>
      <c r="Q847">
        <v>5518503</v>
      </c>
      <c r="R847" t="s">
        <v>115</v>
      </c>
      <c r="S847" t="s">
        <v>93</v>
      </c>
      <c r="T847" t="s">
        <v>116</v>
      </c>
      <c r="U847" t="s">
        <v>117</v>
      </c>
      <c r="V847" t="s">
        <v>118</v>
      </c>
      <c r="W847">
        <v>8101</v>
      </c>
      <c r="X847" s="7">
        <v>45499</v>
      </c>
      <c r="Y847" s="7">
        <v>45499</v>
      </c>
      <c r="Z847" s="7">
        <v>45502</v>
      </c>
      <c r="AA847" t="s">
        <v>24</v>
      </c>
      <c r="AB847" s="2">
        <v>51047818.020000003</v>
      </c>
      <c r="AC847" s="2">
        <v>51047818.020000003</v>
      </c>
      <c r="AD847" s="2" t="s">
        <v>0</v>
      </c>
      <c r="AE847" s="2">
        <v>60480616.960000001</v>
      </c>
      <c r="AF847" s="2">
        <v>60480616.960000001</v>
      </c>
      <c r="AG847">
        <v>0.84393110000000005</v>
      </c>
      <c r="AH847" s="18"/>
      <c r="AI847" t="s">
        <v>88</v>
      </c>
      <c r="AJ847" t="s">
        <v>89</v>
      </c>
      <c r="AN847" s="18"/>
      <c r="AQ847" s="18"/>
      <c r="AR847" s="18"/>
      <c r="AS847" s="2"/>
      <c r="AT847" t="s">
        <v>90</v>
      </c>
      <c r="AU847" t="s">
        <v>91</v>
      </c>
      <c r="AV847" t="s">
        <v>90</v>
      </c>
      <c r="AW847" s="18">
        <v>0.82918000000000003</v>
      </c>
      <c r="AX847" s="13">
        <v>1</v>
      </c>
      <c r="AY847" s="11"/>
    </row>
    <row r="848" spans="1:51" x14ac:dyDescent="0.35">
      <c r="A848" s="14" t="str">
        <f>MatriceN[[#This Row],[ifrs_qualification]]&amp;"_"&amp;MatriceN[[#This Row],[underlying_nature]]</f>
        <v>ND_OTHER</v>
      </c>
      <c r="B848" s="17" t="s">
        <v>78</v>
      </c>
      <c r="C848" s="17">
        <v>5519841</v>
      </c>
      <c r="D848" s="17" t="s">
        <v>79</v>
      </c>
      <c r="E848" s="17" t="s">
        <v>80</v>
      </c>
      <c r="F848" s="17">
        <v>0</v>
      </c>
      <c r="G848" s="17">
        <v>228.37</v>
      </c>
      <c r="H848" s="17">
        <v>0</v>
      </c>
      <c r="I848" s="17">
        <v>0</v>
      </c>
      <c r="J848" s="17">
        <v>0</v>
      </c>
      <c r="K848" s="10"/>
      <c r="L848" s="10"/>
      <c r="M848">
        <v>9300</v>
      </c>
      <c r="N848" t="s">
        <v>1</v>
      </c>
      <c r="O848" t="s">
        <v>81</v>
      </c>
      <c r="P848" t="s">
        <v>82</v>
      </c>
      <c r="Q848">
        <v>5519841</v>
      </c>
      <c r="R848" t="s">
        <v>136</v>
      </c>
      <c r="S848" t="s">
        <v>137</v>
      </c>
      <c r="T848" t="s">
        <v>85</v>
      </c>
      <c r="U848" t="s">
        <v>270</v>
      </c>
      <c r="W848" t="s">
        <v>94</v>
      </c>
      <c r="X848" s="7">
        <v>45502</v>
      </c>
      <c r="Y848" s="7">
        <v>45504</v>
      </c>
      <c r="Z848" s="7">
        <v>45534</v>
      </c>
      <c r="AA848" t="s">
        <v>165</v>
      </c>
      <c r="AB848" s="2">
        <v>465000</v>
      </c>
      <c r="AC848" s="2">
        <v>465000</v>
      </c>
      <c r="AD848" s="2" t="s">
        <v>0</v>
      </c>
      <c r="AE848" s="2">
        <v>108326.46</v>
      </c>
      <c r="AF848" s="2">
        <v>108326.46</v>
      </c>
      <c r="AG848">
        <v>4.2853000000000003</v>
      </c>
      <c r="AH848" s="18"/>
      <c r="AI848" t="s">
        <v>88</v>
      </c>
      <c r="AJ848" t="s">
        <v>89</v>
      </c>
      <c r="AN848" s="18"/>
      <c r="AQ848" s="18"/>
      <c r="AR848" s="18"/>
      <c r="AS848" s="2"/>
      <c r="AT848" t="s">
        <v>90</v>
      </c>
      <c r="AU848" t="s">
        <v>91</v>
      </c>
      <c r="AV848" t="s">
        <v>92</v>
      </c>
      <c r="AW848" s="18">
        <v>4.2750000000000004</v>
      </c>
      <c r="AX848" s="13">
        <v>0</v>
      </c>
      <c r="AY848" s="11"/>
    </row>
    <row r="849" spans="1:51" hidden="1" x14ac:dyDescent="0.35">
      <c r="A849" s="14" t="str">
        <f>MatriceN[[#This Row],[ifrs_qualification]]&amp;"_"&amp;MatriceN[[#This Row],[underlying_nature]]</f>
        <v>ND_FINANCING</v>
      </c>
      <c r="B849" s="17" t="s">
        <v>113</v>
      </c>
      <c r="C849" s="17">
        <v>5520041</v>
      </c>
      <c r="D849" s="17" t="s">
        <v>79</v>
      </c>
      <c r="E849" s="17" t="s">
        <v>114</v>
      </c>
      <c r="F849" s="17">
        <v>0</v>
      </c>
      <c r="G849" s="17">
        <v>64283.64</v>
      </c>
      <c r="H849" s="17">
        <v>0</v>
      </c>
      <c r="I849" s="17">
        <v>0</v>
      </c>
      <c r="J849" s="17">
        <v>0</v>
      </c>
      <c r="K849" s="10"/>
      <c r="L849" s="10"/>
      <c r="M849">
        <v>9300</v>
      </c>
      <c r="N849" t="s">
        <v>1</v>
      </c>
      <c r="O849" t="s">
        <v>81</v>
      </c>
      <c r="P849" t="s">
        <v>82</v>
      </c>
      <c r="Q849">
        <v>5520041</v>
      </c>
      <c r="R849" t="s">
        <v>115</v>
      </c>
      <c r="S849" t="s">
        <v>93</v>
      </c>
      <c r="T849" t="s">
        <v>116</v>
      </c>
      <c r="U849" t="s">
        <v>117</v>
      </c>
      <c r="V849" t="s">
        <v>118</v>
      </c>
      <c r="W849">
        <v>8101</v>
      </c>
      <c r="X849" s="7">
        <v>45502</v>
      </c>
      <c r="Y849" s="7">
        <v>45502</v>
      </c>
      <c r="Z849" s="7">
        <v>45503</v>
      </c>
      <c r="AA849" t="s">
        <v>24</v>
      </c>
      <c r="AB849" s="2">
        <v>53748000</v>
      </c>
      <c r="AC849" s="2">
        <v>53748000</v>
      </c>
      <c r="AD849" s="2" t="s">
        <v>0</v>
      </c>
      <c r="AE849" s="2">
        <v>63725124.049999997</v>
      </c>
      <c r="AF849" s="2">
        <v>63725124.049999997</v>
      </c>
      <c r="AG849">
        <v>0.84339960000000003</v>
      </c>
      <c r="AH849" s="18"/>
      <c r="AI849" t="s">
        <v>88</v>
      </c>
      <c r="AJ849" t="s">
        <v>89</v>
      </c>
      <c r="AN849" s="18"/>
      <c r="AQ849" s="18"/>
      <c r="AR849" s="18"/>
      <c r="AS849" s="2"/>
      <c r="AT849" t="s">
        <v>90</v>
      </c>
      <c r="AU849" t="s">
        <v>91</v>
      </c>
      <c r="AV849" t="s">
        <v>90</v>
      </c>
      <c r="AW849" s="18">
        <v>0.82918000000000003</v>
      </c>
      <c r="AX849" s="13">
        <v>1</v>
      </c>
      <c r="AY849" s="11"/>
    </row>
    <row r="850" spans="1:51" hidden="1" x14ac:dyDescent="0.35">
      <c r="A850" s="14" t="str">
        <f>MatriceN[[#This Row],[ifrs_qualification]]&amp;"_"&amp;MatriceN[[#This Row],[underlying_nature]]</f>
        <v>ND_FINANCING</v>
      </c>
      <c r="B850" s="17" t="s">
        <v>113</v>
      </c>
      <c r="C850" s="17">
        <v>5521259</v>
      </c>
      <c r="D850" s="17" t="s">
        <v>79</v>
      </c>
      <c r="E850" s="17" t="s">
        <v>114</v>
      </c>
      <c r="F850" s="17">
        <v>0</v>
      </c>
      <c r="G850" s="17">
        <v>-87846.47</v>
      </c>
      <c r="H850" s="17">
        <v>0</v>
      </c>
      <c r="I850" s="17">
        <v>0</v>
      </c>
      <c r="J850" s="17">
        <v>0</v>
      </c>
      <c r="K850" s="10"/>
      <c r="L850" s="10"/>
      <c r="M850">
        <v>9300</v>
      </c>
      <c r="N850" t="s">
        <v>1</v>
      </c>
      <c r="O850" t="s">
        <v>81</v>
      </c>
      <c r="P850" t="s">
        <v>82</v>
      </c>
      <c r="Q850">
        <v>5521259</v>
      </c>
      <c r="R850" t="s">
        <v>115</v>
      </c>
      <c r="S850" t="s">
        <v>93</v>
      </c>
      <c r="T850" t="s">
        <v>116</v>
      </c>
      <c r="U850" t="s">
        <v>117</v>
      </c>
      <c r="V850" t="s">
        <v>118</v>
      </c>
      <c r="W850">
        <v>8101</v>
      </c>
      <c r="X850" s="7">
        <v>45503</v>
      </c>
      <c r="Y850" s="7">
        <v>45503</v>
      </c>
      <c r="Z850" s="7">
        <v>45504</v>
      </c>
      <c r="AA850" t="s">
        <v>24</v>
      </c>
      <c r="AB850" s="2">
        <v>52048000</v>
      </c>
      <c r="AC850" s="2">
        <v>52048000</v>
      </c>
      <c r="AD850" s="2" t="s">
        <v>0</v>
      </c>
      <c r="AE850" s="2">
        <v>61822370.200000003</v>
      </c>
      <c r="AF850" s="2">
        <v>61822370.200000003</v>
      </c>
      <c r="AG850">
        <v>0.8418601</v>
      </c>
      <c r="AH850" s="18"/>
      <c r="AI850" t="s">
        <v>88</v>
      </c>
      <c r="AJ850" t="s">
        <v>89</v>
      </c>
      <c r="AN850" s="18"/>
      <c r="AQ850" s="18"/>
      <c r="AR850" s="18"/>
      <c r="AS850" s="2"/>
      <c r="AT850" t="s">
        <v>90</v>
      </c>
      <c r="AU850" t="s">
        <v>91</v>
      </c>
      <c r="AV850" t="s">
        <v>90</v>
      </c>
      <c r="AW850" s="18">
        <v>0.82918000000000003</v>
      </c>
      <c r="AX850" s="13">
        <v>1</v>
      </c>
      <c r="AY850" s="11"/>
    </row>
    <row r="851" spans="1:51" hidden="1" x14ac:dyDescent="0.35">
      <c r="A851" s="14" t="str">
        <f>MatriceN[[#This Row],[ifrs_qualification]]&amp;"_"&amp;MatriceN[[#This Row],[underlying_nature]]</f>
        <v>ND_FINANCING</v>
      </c>
      <c r="B851" s="17" t="s">
        <v>113</v>
      </c>
      <c r="C851" s="17">
        <v>5521694</v>
      </c>
      <c r="D851" s="17" t="s">
        <v>79</v>
      </c>
      <c r="E851" s="17" t="s">
        <v>167</v>
      </c>
      <c r="F851" s="17">
        <v>0</v>
      </c>
      <c r="G851" s="17">
        <v>215743.38</v>
      </c>
      <c r="H851" s="17">
        <v>0</v>
      </c>
      <c r="I851" s="17">
        <v>0</v>
      </c>
      <c r="J851" s="17">
        <v>0</v>
      </c>
      <c r="K851" s="10"/>
      <c r="L851" s="10"/>
      <c r="M851">
        <v>9300</v>
      </c>
      <c r="N851" t="s">
        <v>1</v>
      </c>
      <c r="O851" t="s">
        <v>81</v>
      </c>
      <c r="P851" t="s">
        <v>82</v>
      </c>
      <c r="Q851">
        <v>5521694</v>
      </c>
      <c r="R851" t="s">
        <v>115</v>
      </c>
      <c r="S851" t="s">
        <v>95</v>
      </c>
      <c r="T851" t="s">
        <v>85</v>
      </c>
      <c r="U851" t="s">
        <v>96</v>
      </c>
      <c r="W851" t="s">
        <v>2</v>
      </c>
      <c r="X851" s="7">
        <v>45503</v>
      </c>
      <c r="Y851" s="7">
        <v>45504</v>
      </c>
      <c r="Z851" s="7">
        <v>45534</v>
      </c>
      <c r="AA851" t="s">
        <v>0</v>
      </c>
      <c r="AB851" s="2">
        <v>9246358.0199999996</v>
      </c>
      <c r="AC851" s="2">
        <v>9246358.0199999996</v>
      </c>
      <c r="AD851" s="2" t="s">
        <v>18</v>
      </c>
      <c r="AE851" s="2">
        <v>10000000</v>
      </c>
      <c r="AF851" s="2">
        <v>10000000</v>
      </c>
      <c r="AG851">
        <v>1.080006</v>
      </c>
      <c r="AH851" s="18"/>
      <c r="AI851" t="s">
        <v>88</v>
      </c>
      <c r="AJ851" t="s">
        <v>89</v>
      </c>
      <c r="AN851" s="18"/>
      <c r="AQ851" s="18"/>
      <c r="AR851" s="18"/>
      <c r="AS851" s="2"/>
      <c r="AT851" t="s">
        <v>90</v>
      </c>
      <c r="AU851" t="s">
        <v>91</v>
      </c>
      <c r="AV851" t="s">
        <v>90</v>
      </c>
      <c r="AW851" s="18">
        <v>1.0388999999999999</v>
      </c>
      <c r="AX851" s="13">
        <v>1</v>
      </c>
      <c r="AY851" s="11"/>
    </row>
    <row r="852" spans="1:51" hidden="1" x14ac:dyDescent="0.35">
      <c r="A852" s="14" t="str">
        <f>MatriceN[[#This Row],[ifrs_qualification]]&amp;"_"&amp;MatriceN[[#This Row],[underlying_nature]]</f>
        <v>ND_FINANCING</v>
      </c>
      <c r="B852" s="17" t="s">
        <v>113</v>
      </c>
      <c r="C852" s="17">
        <v>5521706</v>
      </c>
      <c r="D852" s="17" t="s">
        <v>79</v>
      </c>
      <c r="E852" s="17" t="s">
        <v>167</v>
      </c>
      <c r="F852" s="17">
        <v>0</v>
      </c>
      <c r="G852" s="17">
        <v>261066.01</v>
      </c>
      <c r="H852" s="17">
        <v>0</v>
      </c>
      <c r="I852" s="17">
        <v>0</v>
      </c>
      <c r="J852" s="17">
        <v>0</v>
      </c>
      <c r="K852" s="10"/>
      <c r="L852" s="10"/>
      <c r="M852">
        <v>9300</v>
      </c>
      <c r="N852" t="s">
        <v>1</v>
      </c>
      <c r="O852" t="s">
        <v>81</v>
      </c>
      <c r="P852" t="s">
        <v>82</v>
      </c>
      <c r="Q852">
        <v>5521706</v>
      </c>
      <c r="R852" t="s">
        <v>115</v>
      </c>
      <c r="S852" t="s">
        <v>95</v>
      </c>
      <c r="T852" t="s">
        <v>85</v>
      </c>
      <c r="U852" t="s">
        <v>96</v>
      </c>
      <c r="W852" t="s">
        <v>2</v>
      </c>
      <c r="X852" s="7">
        <v>45503</v>
      </c>
      <c r="Y852" s="7">
        <v>45504</v>
      </c>
      <c r="Z852" s="7">
        <v>45517</v>
      </c>
      <c r="AA852" t="s">
        <v>0</v>
      </c>
      <c r="AB852" s="2">
        <v>27740628.449999999</v>
      </c>
      <c r="AC852" s="2">
        <v>27740628.449999999</v>
      </c>
      <c r="AD852" s="2" t="s">
        <v>18</v>
      </c>
      <c r="AE852" s="2">
        <v>30000000</v>
      </c>
      <c r="AF852" s="2">
        <v>30000000</v>
      </c>
      <c r="AG852">
        <v>1.0807971000000001</v>
      </c>
      <c r="AH852" s="18"/>
      <c r="AI852" t="s">
        <v>88</v>
      </c>
      <c r="AJ852" t="s">
        <v>89</v>
      </c>
      <c r="AN852" s="18"/>
      <c r="AQ852" s="18"/>
      <c r="AR852" s="18"/>
      <c r="AS852" s="2"/>
      <c r="AT852" t="s">
        <v>90</v>
      </c>
      <c r="AU852" t="s">
        <v>91</v>
      </c>
      <c r="AV852" t="s">
        <v>90</v>
      </c>
      <c r="AW852" s="18">
        <v>1.0388999999999999</v>
      </c>
      <c r="AX852" s="13">
        <v>1</v>
      </c>
      <c r="AY852" s="11"/>
    </row>
    <row r="853" spans="1:51" hidden="1" x14ac:dyDescent="0.35">
      <c r="A853" s="14" t="str">
        <f>MatriceN[[#This Row],[ifrs_qualification]]&amp;"_"&amp;MatriceN[[#This Row],[underlying_nature]]</f>
        <v>ND_FINANCING</v>
      </c>
      <c r="B853" s="17" t="s">
        <v>113</v>
      </c>
      <c r="C853" s="17">
        <v>5521707</v>
      </c>
      <c r="D853" s="17" t="s">
        <v>79</v>
      </c>
      <c r="E853" s="17" t="s">
        <v>167</v>
      </c>
      <c r="F853" s="17">
        <v>0</v>
      </c>
      <c r="G853" s="17">
        <v>173240.63</v>
      </c>
      <c r="H853" s="17">
        <v>0</v>
      </c>
      <c r="I853" s="17">
        <v>0</v>
      </c>
      <c r="J853" s="17">
        <v>0</v>
      </c>
      <c r="K853" s="10"/>
      <c r="L853" s="10"/>
      <c r="M853">
        <v>9300</v>
      </c>
      <c r="N853" t="s">
        <v>1</v>
      </c>
      <c r="O853" t="s">
        <v>81</v>
      </c>
      <c r="P853" t="s">
        <v>82</v>
      </c>
      <c r="Q853">
        <v>5521707</v>
      </c>
      <c r="R853" t="s">
        <v>115</v>
      </c>
      <c r="S853" t="s">
        <v>95</v>
      </c>
      <c r="T853" t="s">
        <v>85</v>
      </c>
      <c r="U853" t="s">
        <v>96</v>
      </c>
      <c r="W853" t="s">
        <v>2</v>
      </c>
      <c r="X853" s="7">
        <v>45503</v>
      </c>
      <c r="Y853" s="7">
        <v>45504</v>
      </c>
      <c r="Z853" s="7">
        <v>45538</v>
      </c>
      <c r="AA853" t="s">
        <v>0</v>
      </c>
      <c r="AB853" s="2">
        <v>9238861.9100000001</v>
      </c>
      <c r="AC853" s="2">
        <v>9238861.9100000001</v>
      </c>
      <c r="AD853" s="2" t="s">
        <v>18</v>
      </c>
      <c r="AE853" s="2">
        <v>10000000</v>
      </c>
      <c r="AF853" s="2">
        <v>10000000</v>
      </c>
      <c r="AG853">
        <v>1.0806671000000001</v>
      </c>
      <c r="AH853" s="18"/>
      <c r="AI853" t="s">
        <v>88</v>
      </c>
      <c r="AJ853" t="s">
        <v>89</v>
      </c>
      <c r="AN853" s="18"/>
      <c r="AQ853" s="18"/>
      <c r="AR853" s="18"/>
      <c r="AS853" s="2"/>
      <c r="AT853" t="s">
        <v>90</v>
      </c>
      <c r="AU853" t="s">
        <v>91</v>
      </c>
      <c r="AV853" t="s">
        <v>90</v>
      </c>
      <c r="AW853" s="18">
        <v>1.0388999999999999</v>
      </c>
      <c r="AX853" s="13">
        <v>1</v>
      </c>
      <c r="AY853" s="11"/>
    </row>
    <row r="854" spans="1:51" hidden="1" x14ac:dyDescent="0.35">
      <c r="A854" s="14" t="str">
        <f>MatriceN[[#This Row],[ifrs_qualification]]&amp;"_"&amp;MatriceN[[#This Row],[underlying_nature]]</f>
        <v>ND_FINANCING</v>
      </c>
      <c r="B854" s="17" t="s">
        <v>113</v>
      </c>
      <c r="C854" s="17">
        <v>5523061</v>
      </c>
      <c r="D854" s="17" t="s">
        <v>79</v>
      </c>
      <c r="E854" s="17" t="s">
        <v>114</v>
      </c>
      <c r="F854" s="17">
        <v>0</v>
      </c>
      <c r="G854" s="17">
        <v>36062.970000000008</v>
      </c>
      <c r="H854" s="17">
        <v>0</v>
      </c>
      <c r="I854" s="17">
        <v>0</v>
      </c>
      <c r="J854" s="17">
        <v>0</v>
      </c>
      <c r="K854" s="10"/>
      <c r="L854" s="10"/>
      <c r="M854">
        <v>9300</v>
      </c>
      <c r="N854" t="s">
        <v>1</v>
      </c>
      <c r="O854" t="s">
        <v>81</v>
      </c>
      <c r="P854" t="s">
        <v>82</v>
      </c>
      <c r="Q854">
        <v>5523061</v>
      </c>
      <c r="R854" t="s">
        <v>115</v>
      </c>
      <c r="S854" t="s">
        <v>93</v>
      </c>
      <c r="T854" t="s">
        <v>116</v>
      </c>
      <c r="U854" t="s">
        <v>117</v>
      </c>
      <c r="V854" t="s">
        <v>118</v>
      </c>
      <c r="W854">
        <v>8101</v>
      </c>
      <c r="X854" s="7">
        <v>45504</v>
      </c>
      <c r="Y854" s="7">
        <v>45504</v>
      </c>
      <c r="Z854" s="7">
        <v>45505</v>
      </c>
      <c r="AA854" t="s">
        <v>24</v>
      </c>
      <c r="AB854" s="2">
        <v>49348000</v>
      </c>
      <c r="AC854" s="2">
        <v>49348000</v>
      </c>
      <c r="AD854" s="2" t="s">
        <v>0</v>
      </c>
      <c r="AE854" s="2">
        <v>58556112.68</v>
      </c>
      <c r="AF854" s="2">
        <v>58556112.68</v>
      </c>
      <c r="AG854">
        <v>0.84270420000000001</v>
      </c>
      <c r="AH854" s="18"/>
      <c r="AI854" t="s">
        <v>88</v>
      </c>
      <c r="AJ854" t="s">
        <v>89</v>
      </c>
      <c r="AN854" s="18"/>
      <c r="AQ854" s="18"/>
      <c r="AR854" s="18"/>
      <c r="AS854" s="2"/>
      <c r="AT854" t="s">
        <v>90</v>
      </c>
      <c r="AU854" t="s">
        <v>91</v>
      </c>
      <c r="AV854" t="s">
        <v>90</v>
      </c>
      <c r="AW854" s="18">
        <v>0.82918000000000003</v>
      </c>
      <c r="AX854" s="13">
        <v>1</v>
      </c>
      <c r="AY854" s="11"/>
    </row>
    <row r="855" spans="1:51" hidden="1" x14ac:dyDescent="0.35">
      <c r="A855" s="14" t="str">
        <f>MatriceN[[#This Row],[ifrs_qualification]]&amp;"_"&amp;MatriceN[[#This Row],[underlying_nature]]</f>
        <v>ND_FINANCING</v>
      </c>
      <c r="B855" s="17" t="s">
        <v>113</v>
      </c>
      <c r="C855" s="17">
        <v>5524742</v>
      </c>
      <c r="D855" s="17" t="s">
        <v>79</v>
      </c>
      <c r="E855" s="17" t="s">
        <v>114</v>
      </c>
      <c r="F855" s="17">
        <v>0</v>
      </c>
      <c r="G855" s="17">
        <v>-462645.24</v>
      </c>
      <c r="H855" s="17">
        <v>0</v>
      </c>
      <c r="I855" s="17">
        <v>0</v>
      </c>
      <c r="J855" s="17">
        <v>0</v>
      </c>
      <c r="K855" s="10"/>
      <c r="L855" s="10"/>
      <c r="M855">
        <v>9300</v>
      </c>
      <c r="N855" t="s">
        <v>1</v>
      </c>
      <c r="O855" t="s">
        <v>81</v>
      </c>
      <c r="P855" t="s">
        <v>82</v>
      </c>
      <c r="Q855">
        <v>5524742</v>
      </c>
      <c r="R855" t="s">
        <v>115</v>
      </c>
      <c r="S855" t="s">
        <v>93</v>
      </c>
      <c r="T855" t="s">
        <v>116</v>
      </c>
      <c r="U855" t="s">
        <v>117</v>
      </c>
      <c r="V855" t="s">
        <v>118</v>
      </c>
      <c r="W855">
        <v>8101</v>
      </c>
      <c r="X855" s="7">
        <v>45505</v>
      </c>
      <c r="Y855" s="7">
        <v>45505</v>
      </c>
      <c r="Z855" s="7">
        <v>45506</v>
      </c>
      <c r="AA855" t="s">
        <v>24</v>
      </c>
      <c r="AB855" s="2">
        <v>49348000</v>
      </c>
      <c r="AC855" s="2">
        <v>49348000</v>
      </c>
      <c r="AD855" s="2" t="s">
        <v>0</v>
      </c>
      <c r="AE855" s="2">
        <v>58453992.119999997</v>
      </c>
      <c r="AF855" s="2">
        <v>58453992.119999997</v>
      </c>
      <c r="AG855">
        <v>0.84418859999999996</v>
      </c>
      <c r="AH855" s="18"/>
      <c r="AI855" t="s">
        <v>88</v>
      </c>
      <c r="AJ855" t="s">
        <v>89</v>
      </c>
      <c r="AN855" s="18"/>
      <c r="AQ855" s="18"/>
      <c r="AR855" s="18"/>
      <c r="AS855" s="2"/>
      <c r="AT855" t="s">
        <v>90</v>
      </c>
      <c r="AU855" t="s">
        <v>91</v>
      </c>
      <c r="AV855" t="s">
        <v>90</v>
      </c>
      <c r="AW855" s="18">
        <v>0.82918000000000003</v>
      </c>
      <c r="AX855" s="13">
        <v>1</v>
      </c>
      <c r="AY855" s="11"/>
    </row>
    <row r="856" spans="1:51" hidden="1" x14ac:dyDescent="0.35">
      <c r="A856" s="14" t="str">
        <f>MatriceN[[#This Row],[ifrs_qualification]]&amp;"_"&amp;MatriceN[[#This Row],[underlying_nature]]</f>
        <v>ND_TRANSLAT</v>
      </c>
      <c r="B856" s="17" t="s">
        <v>146</v>
      </c>
      <c r="C856" s="17">
        <v>5524792</v>
      </c>
      <c r="D856" s="17" t="s">
        <v>79</v>
      </c>
      <c r="E856" s="17" t="s">
        <v>80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0"/>
      <c r="L856" s="10"/>
      <c r="M856">
        <v>9300</v>
      </c>
      <c r="N856" t="s">
        <v>1</v>
      </c>
      <c r="O856" t="s">
        <v>81</v>
      </c>
      <c r="P856" t="s">
        <v>82</v>
      </c>
      <c r="Q856">
        <v>5524792</v>
      </c>
      <c r="R856" t="s">
        <v>147</v>
      </c>
      <c r="S856" t="s">
        <v>84</v>
      </c>
      <c r="T856" t="s">
        <v>85</v>
      </c>
      <c r="U856" t="s">
        <v>106</v>
      </c>
      <c r="W856" t="s">
        <v>107</v>
      </c>
      <c r="X856" s="7">
        <v>45505</v>
      </c>
      <c r="Y856" s="7">
        <v>45509</v>
      </c>
      <c r="Z856" s="7">
        <v>45559</v>
      </c>
      <c r="AA856" t="s">
        <v>0</v>
      </c>
      <c r="AB856" s="2">
        <v>19799293.66</v>
      </c>
      <c r="AC856" s="2">
        <v>19799293.66</v>
      </c>
      <c r="AD856" s="2" t="s">
        <v>24</v>
      </c>
      <c r="AE856" s="2">
        <v>16739000</v>
      </c>
      <c r="AF856" s="2">
        <v>16739000</v>
      </c>
      <c r="AG856">
        <v>0.84387000000000001</v>
      </c>
      <c r="AH856" s="18"/>
      <c r="AI856" t="s">
        <v>88</v>
      </c>
      <c r="AJ856" t="s">
        <v>89</v>
      </c>
      <c r="AN856" s="18"/>
      <c r="AQ856" s="18"/>
      <c r="AR856" s="18"/>
      <c r="AS856" s="2"/>
      <c r="AT856" t="s">
        <v>90</v>
      </c>
      <c r="AU856" t="s">
        <v>91</v>
      </c>
      <c r="AV856" t="s">
        <v>151</v>
      </c>
      <c r="AW856" s="18">
        <v>0.82918000000000003</v>
      </c>
      <c r="AX856" s="13">
        <v>1</v>
      </c>
      <c r="AY856" s="11"/>
    </row>
    <row r="857" spans="1:51" hidden="1" x14ac:dyDescent="0.35">
      <c r="A857" s="14" t="str">
        <f>MatriceN[[#This Row],[ifrs_qualification]]&amp;"_"&amp;MatriceN[[#This Row],[underlying_nature]]</f>
        <v>ND_FINANCING</v>
      </c>
      <c r="B857" s="17" t="s">
        <v>113</v>
      </c>
      <c r="C857" s="17">
        <v>5524950</v>
      </c>
      <c r="D857" s="17" t="s">
        <v>79</v>
      </c>
      <c r="E857" s="17" t="s">
        <v>167</v>
      </c>
      <c r="F857" s="17">
        <v>0</v>
      </c>
      <c r="G857" s="17">
        <v>335790.96</v>
      </c>
      <c r="H857" s="17">
        <v>0</v>
      </c>
      <c r="I857" s="17">
        <v>0</v>
      </c>
      <c r="J857" s="17">
        <v>0</v>
      </c>
      <c r="K857" s="10"/>
      <c r="L857" s="10"/>
      <c r="M857">
        <v>9300</v>
      </c>
      <c r="N857" t="s">
        <v>1</v>
      </c>
      <c r="O857" t="s">
        <v>81</v>
      </c>
      <c r="P857" t="s">
        <v>82</v>
      </c>
      <c r="Q857">
        <v>5524950</v>
      </c>
      <c r="R857" t="s">
        <v>115</v>
      </c>
      <c r="S857" t="s">
        <v>95</v>
      </c>
      <c r="T857" t="s">
        <v>85</v>
      </c>
      <c r="U857" t="s">
        <v>96</v>
      </c>
      <c r="W857" t="s">
        <v>2</v>
      </c>
      <c r="X857" s="7">
        <v>45505</v>
      </c>
      <c r="Y857" s="7">
        <v>45510</v>
      </c>
      <c r="Z857" s="7">
        <v>45539</v>
      </c>
      <c r="AA857" t="s">
        <v>0</v>
      </c>
      <c r="AB857" s="2">
        <v>27764340.350000001</v>
      </c>
      <c r="AC857" s="2">
        <v>27764340.350000001</v>
      </c>
      <c r="AD857" s="2" t="s">
        <v>18</v>
      </c>
      <c r="AE857" s="2">
        <v>30000000</v>
      </c>
      <c r="AF857" s="2">
        <v>30000000</v>
      </c>
      <c r="AG857">
        <v>1.079059</v>
      </c>
      <c r="AH857" s="18"/>
      <c r="AI857" t="s">
        <v>88</v>
      </c>
      <c r="AJ857" t="s">
        <v>89</v>
      </c>
      <c r="AN857" s="18"/>
      <c r="AQ857" s="18"/>
      <c r="AR857" s="18"/>
      <c r="AS857" s="2"/>
      <c r="AT857" t="s">
        <v>90</v>
      </c>
      <c r="AU857" t="s">
        <v>91</v>
      </c>
      <c r="AV857" t="s">
        <v>90</v>
      </c>
      <c r="AW857" s="18">
        <v>1.0388999999999999</v>
      </c>
      <c r="AX857" s="13">
        <v>1</v>
      </c>
      <c r="AY857" s="11"/>
    </row>
    <row r="858" spans="1:51" hidden="1" x14ac:dyDescent="0.35">
      <c r="A858" s="14" t="str">
        <f>MatriceN[[#This Row],[ifrs_qualification]]&amp;"_"&amp;MatriceN[[#This Row],[underlying_nature]]</f>
        <v>ND_FINANCING</v>
      </c>
      <c r="B858" s="17" t="s">
        <v>113</v>
      </c>
      <c r="C858" s="17">
        <v>5524965</v>
      </c>
      <c r="D858" s="17" t="s">
        <v>79</v>
      </c>
      <c r="E858" s="17" t="s">
        <v>167</v>
      </c>
      <c r="F858" s="17">
        <v>0</v>
      </c>
      <c r="G858" s="17">
        <v>262813</v>
      </c>
      <c r="H858" s="17">
        <v>0</v>
      </c>
      <c r="I858" s="17">
        <v>0</v>
      </c>
      <c r="J858" s="17">
        <v>0</v>
      </c>
      <c r="K858" s="10"/>
      <c r="L858" s="10"/>
      <c r="M858">
        <v>9300</v>
      </c>
      <c r="N858" t="s">
        <v>1</v>
      </c>
      <c r="O858" t="s">
        <v>81</v>
      </c>
      <c r="P858" t="s">
        <v>82</v>
      </c>
      <c r="Q858">
        <v>5524965</v>
      </c>
      <c r="R858" t="s">
        <v>115</v>
      </c>
      <c r="S858" t="s">
        <v>95</v>
      </c>
      <c r="T858" t="s">
        <v>85</v>
      </c>
      <c r="U858" t="s">
        <v>270</v>
      </c>
      <c r="W858" t="s">
        <v>94</v>
      </c>
      <c r="X858" s="7">
        <v>45505</v>
      </c>
      <c r="Y858" s="7">
        <v>45506</v>
      </c>
      <c r="Z858" s="7">
        <v>45600</v>
      </c>
      <c r="AA858" t="s">
        <v>0</v>
      </c>
      <c r="AB858" s="2">
        <v>41428132.68</v>
      </c>
      <c r="AC858" s="2">
        <v>41428132.68</v>
      </c>
      <c r="AD858" s="2" t="s">
        <v>18</v>
      </c>
      <c r="AE858" s="2">
        <v>45000000</v>
      </c>
      <c r="AF858" s="2">
        <v>45000000</v>
      </c>
      <c r="AG858">
        <v>1.0814319999999999</v>
      </c>
      <c r="AH858" s="18"/>
      <c r="AI858" t="s">
        <v>88</v>
      </c>
      <c r="AJ858" t="s">
        <v>89</v>
      </c>
      <c r="AN858" s="18"/>
      <c r="AQ858" s="18"/>
      <c r="AR858" s="18"/>
      <c r="AS858" s="2"/>
      <c r="AT858" t="s">
        <v>90</v>
      </c>
      <c r="AU858" t="s">
        <v>91</v>
      </c>
      <c r="AV858" t="s">
        <v>90</v>
      </c>
      <c r="AW858" s="18">
        <v>1.0388999999999999</v>
      </c>
      <c r="AX858" s="13">
        <v>1</v>
      </c>
      <c r="AY858" s="11"/>
    </row>
    <row r="859" spans="1:51" hidden="1" x14ac:dyDescent="0.35">
      <c r="A859" s="14" t="str">
        <f>MatriceN[[#This Row],[ifrs_qualification]]&amp;"_"&amp;MatriceN[[#This Row],[underlying_nature]]</f>
        <v>ND_FINANCING</v>
      </c>
      <c r="B859" s="17" t="s">
        <v>113</v>
      </c>
      <c r="C859" s="17">
        <v>5526942</v>
      </c>
      <c r="D859" s="17" t="s">
        <v>79</v>
      </c>
      <c r="E859" s="17" t="s">
        <v>114</v>
      </c>
      <c r="F859" s="17">
        <v>0</v>
      </c>
      <c r="G859" s="17">
        <v>-559879.66</v>
      </c>
      <c r="H859" s="17">
        <v>0</v>
      </c>
      <c r="I859" s="17">
        <v>0</v>
      </c>
      <c r="J859" s="17">
        <v>0</v>
      </c>
      <c r="K859" s="10"/>
      <c r="L859" s="10"/>
      <c r="M859">
        <v>9300</v>
      </c>
      <c r="N859" t="s">
        <v>1</v>
      </c>
      <c r="O859" t="s">
        <v>81</v>
      </c>
      <c r="P859" t="s">
        <v>82</v>
      </c>
      <c r="Q859">
        <v>5526942</v>
      </c>
      <c r="R859" t="s">
        <v>115</v>
      </c>
      <c r="S859" t="s">
        <v>93</v>
      </c>
      <c r="T859" t="s">
        <v>116</v>
      </c>
      <c r="U859" t="s">
        <v>117</v>
      </c>
      <c r="V859" t="s">
        <v>118</v>
      </c>
      <c r="W859">
        <v>8101</v>
      </c>
      <c r="X859" s="7">
        <v>45506</v>
      </c>
      <c r="Y859" s="7">
        <v>45506</v>
      </c>
      <c r="Z859" s="7">
        <v>45509</v>
      </c>
      <c r="AA859" t="s">
        <v>24</v>
      </c>
      <c r="AB859" s="2">
        <v>46548000</v>
      </c>
      <c r="AC859" s="2">
        <v>46548000</v>
      </c>
      <c r="AD859" s="2" t="s">
        <v>0</v>
      </c>
      <c r="AE859" s="2">
        <v>54890130.710000001</v>
      </c>
      <c r="AF859" s="2">
        <v>54890130.710000001</v>
      </c>
      <c r="AG859">
        <v>0.84793339999999995</v>
      </c>
      <c r="AH859" s="18"/>
      <c r="AI859" t="s">
        <v>88</v>
      </c>
      <c r="AJ859" t="s">
        <v>89</v>
      </c>
      <c r="AN859" s="18"/>
      <c r="AQ859" s="18"/>
      <c r="AR859" s="18"/>
      <c r="AS859" s="2"/>
      <c r="AT859" t="s">
        <v>90</v>
      </c>
      <c r="AU859" t="s">
        <v>91</v>
      </c>
      <c r="AV859" t="s">
        <v>90</v>
      </c>
      <c r="AW859" s="18">
        <v>0.82918000000000003</v>
      </c>
      <c r="AX859" s="13">
        <v>1</v>
      </c>
      <c r="AY859" s="11"/>
    </row>
    <row r="860" spans="1:51" hidden="1" x14ac:dyDescent="0.35">
      <c r="A860" s="14" t="str">
        <f>MatriceN[[#This Row],[ifrs_qualification]]&amp;"_"&amp;MatriceN[[#This Row],[underlying_nature]]</f>
        <v>ND_FINANCING</v>
      </c>
      <c r="B860" s="17" t="s">
        <v>113</v>
      </c>
      <c r="C860" s="17">
        <v>5529968</v>
      </c>
      <c r="D860" s="17" t="s">
        <v>79</v>
      </c>
      <c r="E860" s="17" t="s">
        <v>114</v>
      </c>
      <c r="F860" s="17">
        <v>0</v>
      </c>
      <c r="G860" s="17">
        <v>-69133.75</v>
      </c>
      <c r="H860" s="17">
        <v>0</v>
      </c>
      <c r="I860" s="17">
        <v>0</v>
      </c>
      <c r="J860" s="17">
        <v>0</v>
      </c>
      <c r="K860" s="10"/>
      <c r="L860" s="10"/>
      <c r="M860">
        <v>9300</v>
      </c>
      <c r="N860" t="s">
        <v>1</v>
      </c>
      <c r="O860" t="s">
        <v>81</v>
      </c>
      <c r="P860" t="s">
        <v>82</v>
      </c>
      <c r="Q860">
        <v>5529968</v>
      </c>
      <c r="R860" t="s">
        <v>115</v>
      </c>
      <c r="S860" t="s">
        <v>93</v>
      </c>
      <c r="T860" t="s">
        <v>116</v>
      </c>
      <c r="U860" t="s">
        <v>117</v>
      </c>
      <c r="V860" t="s">
        <v>118</v>
      </c>
      <c r="W860">
        <v>8101</v>
      </c>
      <c r="X860" s="7">
        <v>45509</v>
      </c>
      <c r="Y860" s="7">
        <v>45509</v>
      </c>
      <c r="Z860" s="7">
        <v>45510</v>
      </c>
      <c r="AA860" t="s">
        <v>24</v>
      </c>
      <c r="AB860" s="2">
        <v>42548000</v>
      </c>
      <c r="AC860" s="2">
        <v>42548000</v>
      </c>
      <c r="AD860" s="2" t="s">
        <v>0</v>
      </c>
      <c r="AE860" s="2">
        <v>49588570.340000004</v>
      </c>
      <c r="AF860" s="2">
        <v>49588570.340000004</v>
      </c>
      <c r="AG860">
        <v>0.85799130000000001</v>
      </c>
      <c r="AH860" s="18"/>
      <c r="AI860" t="s">
        <v>88</v>
      </c>
      <c r="AJ860" t="s">
        <v>89</v>
      </c>
      <c r="AN860" s="18"/>
      <c r="AQ860" s="18"/>
      <c r="AR860" s="18"/>
      <c r="AS860" s="2"/>
      <c r="AT860" t="s">
        <v>90</v>
      </c>
      <c r="AU860" t="s">
        <v>91</v>
      </c>
      <c r="AV860" t="s">
        <v>90</v>
      </c>
      <c r="AW860" s="18">
        <v>0.82918000000000003</v>
      </c>
      <c r="AX860" s="13">
        <v>1</v>
      </c>
      <c r="AY860" s="11"/>
    </row>
    <row r="861" spans="1:51" hidden="1" x14ac:dyDescent="0.35">
      <c r="A861" s="14" t="str">
        <f>MatriceN[[#This Row],[ifrs_qualification]]&amp;"_"&amp;MatriceN[[#This Row],[underlying_nature]]</f>
        <v>ND_TRANSLAT</v>
      </c>
      <c r="B861" s="17" t="s">
        <v>146</v>
      </c>
      <c r="C861" s="17">
        <v>5530105</v>
      </c>
      <c r="D861" s="17" t="s">
        <v>79</v>
      </c>
      <c r="E861" s="17" t="s">
        <v>80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0"/>
      <c r="L861" s="10"/>
      <c r="M861">
        <v>9300</v>
      </c>
      <c r="N861" t="s">
        <v>1</v>
      </c>
      <c r="O861" t="s">
        <v>81</v>
      </c>
      <c r="P861" t="s">
        <v>82</v>
      </c>
      <c r="Q861">
        <v>5530105</v>
      </c>
      <c r="R861" t="s">
        <v>147</v>
      </c>
      <c r="S861" t="s">
        <v>84</v>
      </c>
      <c r="T861" t="s">
        <v>85</v>
      </c>
      <c r="U861" t="s">
        <v>186</v>
      </c>
      <c r="W861" t="s">
        <v>187</v>
      </c>
      <c r="X861" s="7">
        <v>45509</v>
      </c>
      <c r="Y861" s="7">
        <v>45511</v>
      </c>
      <c r="Z861" s="7">
        <v>45518</v>
      </c>
      <c r="AA861" t="s">
        <v>0</v>
      </c>
      <c r="AB861" s="2">
        <v>30584270.18</v>
      </c>
      <c r="AC861" s="2">
        <v>30584270.18</v>
      </c>
      <c r="AD861" s="2" t="s">
        <v>24</v>
      </c>
      <c r="AE861" s="2">
        <v>26322450</v>
      </c>
      <c r="AF861" s="2">
        <v>26322450</v>
      </c>
      <c r="AG861">
        <v>0.86046</v>
      </c>
      <c r="AH861" s="18"/>
      <c r="AI861" t="s">
        <v>88</v>
      </c>
      <c r="AJ861" t="s">
        <v>89</v>
      </c>
      <c r="AN861" s="18"/>
      <c r="AQ861" s="18"/>
      <c r="AR861" s="18"/>
      <c r="AS861" s="2"/>
      <c r="AT861" t="s">
        <v>90</v>
      </c>
      <c r="AU861" t="s">
        <v>91</v>
      </c>
      <c r="AV861" t="s">
        <v>151</v>
      </c>
      <c r="AW861" s="18">
        <v>0.82918000000000003</v>
      </c>
      <c r="AX861" s="13">
        <v>1</v>
      </c>
      <c r="AY861" s="11"/>
    </row>
    <row r="862" spans="1:51" hidden="1" x14ac:dyDescent="0.35">
      <c r="A862" s="14" t="str">
        <f>MatriceN[[#This Row],[ifrs_qualification]]&amp;"_"&amp;MatriceN[[#This Row],[underlying_nature]]</f>
        <v>ND_TRANSLAT</v>
      </c>
      <c r="B862" s="17" t="s">
        <v>146</v>
      </c>
      <c r="C862" s="17">
        <v>5531315</v>
      </c>
      <c r="D862" s="17" t="s">
        <v>79</v>
      </c>
      <c r="E862" s="17" t="s">
        <v>80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0"/>
      <c r="L862" s="10"/>
      <c r="M862">
        <v>9300</v>
      </c>
      <c r="N862" t="s">
        <v>1</v>
      </c>
      <c r="O862" t="s">
        <v>81</v>
      </c>
      <c r="P862" t="s">
        <v>82</v>
      </c>
      <c r="Q862">
        <v>5531315</v>
      </c>
      <c r="R862" t="s">
        <v>147</v>
      </c>
      <c r="S862" t="s">
        <v>84</v>
      </c>
      <c r="T862" t="s">
        <v>85</v>
      </c>
      <c r="U862" t="s">
        <v>148</v>
      </c>
      <c r="W862" t="s">
        <v>149</v>
      </c>
      <c r="X862" s="7">
        <v>45509</v>
      </c>
      <c r="Y862" s="7">
        <v>45511</v>
      </c>
      <c r="Z862" s="7">
        <v>45531</v>
      </c>
      <c r="AA862" t="s">
        <v>0</v>
      </c>
      <c r="AB862" s="2">
        <v>23917189.489999998</v>
      </c>
      <c r="AC862" s="2">
        <v>23917189.489999998</v>
      </c>
      <c r="AD862" s="2" t="s">
        <v>24</v>
      </c>
      <c r="AE862" s="2">
        <v>20582057</v>
      </c>
      <c r="AF862" s="2">
        <v>20582057</v>
      </c>
      <c r="AG862">
        <v>0.86</v>
      </c>
      <c r="AH862" s="18"/>
      <c r="AI862" t="s">
        <v>88</v>
      </c>
      <c r="AJ862" t="s">
        <v>89</v>
      </c>
      <c r="AN862" s="18"/>
      <c r="AQ862" s="18"/>
      <c r="AR862" s="18"/>
      <c r="AS862" s="2"/>
      <c r="AT862" t="s">
        <v>90</v>
      </c>
      <c r="AU862" t="s">
        <v>91</v>
      </c>
      <c r="AV862" t="s">
        <v>151</v>
      </c>
      <c r="AW862" s="18">
        <v>0.82918000000000003</v>
      </c>
      <c r="AX862" s="13">
        <v>1</v>
      </c>
      <c r="AY862" s="11"/>
    </row>
    <row r="863" spans="1:51" hidden="1" x14ac:dyDescent="0.35">
      <c r="A863" s="14" t="str">
        <f>MatriceN[[#This Row],[ifrs_qualification]]&amp;"_"&amp;MatriceN[[#This Row],[underlying_nature]]</f>
        <v>ND_TRANSLAT</v>
      </c>
      <c r="B863" s="17" t="s">
        <v>146</v>
      </c>
      <c r="C863" s="17">
        <v>5531316</v>
      </c>
      <c r="D863" s="17" t="s">
        <v>79</v>
      </c>
      <c r="E863" s="17" t="s">
        <v>80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0"/>
      <c r="L863" s="10"/>
      <c r="M863">
        <v>9300</v>
      </c>
      <c r="N863" t="s">
        <v>1</v>
      </c>
      <c r="O863" t="s">
        <v>81</v>
      </c>
      <c r="P863" t="s">
        <v>82</v>
      </c>
      <c r="Q863">
        <v>5531316</v>
      </c>
      <c r="R863" t="s">
        <v>147</v>
      </c>
      <c r="S863" t="s">
        <v>84</v>
      </c>
      <c r="T863" t="s">
        <v>85</v>
      </c>
      <c r="U863" t="s">
        <v>148</v>
      </c>
      <c r="W863" t="s">
        <v>149</v>
      </c>
      <c r="X863" s="7">
        <v>45509</v>
      </c>
      <c r="Y863" s="7">
        <v>45511</v>
      </c>
      <c r="Z863" s="7">
        <v>45518</v>
      </c>
      <c r="AA863" t="s">
        <v>0</v>
      </c>
      <c r="AB863" s="2">
        <v>6665484.75</v>
      </c>
      <c r="AC863" s="2">
        <v>6665484.75</v>
      </c>
      <c r="AD863" s="2" t="s">
        <v>24</v>
      </c>
      <c r="AE863" s="2">
        <v>5733550</v>
      </c>
      <c r="AF863" s="2">
        <v>5733550</v>
      </c>
      <c r="AG863">
        <v>0.86</v>
      </c>
      <c r="AH863" s="18"/>
      <c r="AI863" t="s">
        <v>88</v>
      </c>
      <c r="AJ863" t="s">
        <v>89</v>
      </c>
      <c r="AN863" s="18"/>
      <c r="AQ863" s="18"/>
      <c r="AR863" s="18"/>
      <c r="AS863" s="2"/>
      <c r="AT863" t="s">
        <v>90</v>
      </c>
      <c r="AU863" t="s">
        <v>91</v>
      </c>
      <c r="AV863" t="s">
        <v>151</v>
      </c>
      <c r="AW863" s="18">
        <v>0.82918000000000003</v>
      </c>
      <c r="AX863" s="13">
        <v>1</v>
      </c>
      <c r="AY863" s="11"/>
    </row>
    <row r="864" spans="1:51" hidden="1" x14ac:dyDescent="0.35">
      <c r="A864" s="14" t="str">
        <f>MatriceN[[#This Row],[ifrs_qualification]]&amp;"_"&amp;MatriceN[[#This Row],[underlying_nature]]</f>
        <v>ND_FINANCING</v>
      </c>
      <c r="B864" s="17" t="s">
        <v>113</v>
      </c>
      <c r="C864" s="17">
        <v>5531337</v>
      </c>
      <c r="D864" s="17" t="s">
        <v>79</v>
      </c>
      <c r="E864" s="17" t="s">
        <v>114</v>
      </c>
      <c r="F864" s="17">
        <v>0</v>
      </c>
      <c r="G864" s="17">
        <v>109551.06999999999</v>
      </c>
      <c r="H864" s="17">
        <v>0</v>
      </c>
      <c r="I864" s="17">
        <v>0</v>
      </c>
      <c r="J864" s="17">
        <v>0</v>
      </c>
      <c r="K864" s="10"/>
      <c r="L864" s="10"/>
      <c r="M864">
        <v>9300</v>
      </c>
      <c r="N864" t="s">
        <v>1</v>
      </c>
      <c r="O864" t="s">
        <v>81</v>
      </c>
      <c r="P864" t="s">
        <v>82</v>
      </c>
      <c r="Q864">
        <v>5531337</v>
      </c>
      <c r="R864" t="s">
        <v>115</v>
      </c>
      <c r="S864" t="s">
        <v>93</v>
      </c>
      <c r="T864" t="s">
        <v>116</v>
      </c>
      <c r="U864" t="s">
        <v>117</v>
      </c>
      <c r="V864" t="s">
        <v>118</v>
      </c>
      <c r="W864">
        <v>8101</v>
      </c>
      <c r="X864" s="7">
        <v>45510</v>
      </c>
      <c r="Y864" s="7">
        <v>45510</v>
      </c>
      <c r="Z864" s="7">
        <v>45511</v>
      </c>
      <c r="AA864" t="s">
        <v>24</v>
      </c>
      <c r="AB864" s="2">
        <v>42548000</v>
      </c>
      <c r="AC864" s="2">
        <v>42548000</v>
      </c>
      <c r="AD864" s="2" t="s">
        <v>0</v>
      </c>
      <c r="AE864" s="2">
        <v>49628428.310000002</v>
      </c>
      <c r="AF864" s="2">
        <v>49628428.310000002</v>
      </c>
      <c r="AG864">
        <v>0.85790259999999996</v>
      </c>
      <c r="AH864" s="18"/>
      <c r="AI864" t="s">
        <v>88</v>
      </c>
      <c r="AJ864" t="s">
        <v>89</v>
      </c>
      <c r="AN864" s="18"/>
      <c r="AQ864" s="18"/>
      <c r="AR864" s="18"/>
      <c r="AS864" s="2"/>
      <c r="AT864" t="s">
        <v>90</v>
      </c>
      <c r="AU864" t="s">
        <v>91</v>
      </c>
      <c r="AV864" t="s">
        <v>90</v>
      </c>
      <c r="AW864" s="18">
        <v>0.82918000000000003</v>
      </c>
      <c r="AX864" s="13">
        <v>1</v>
      </c>
      <c r="AY864" s="11"/>
    </row>
    <row r="865" spans="1:51" hidden="1" x14ac:dyDescent="0.35">
      <c r="A865" s="14" t="str">
        <f>MatriceN[[#This Row],[ifrs_qualification]]&amp;"_"&amp;MatriceN[[#This Row],[underlying_nature]]</f>
        <v>ND_FINANCING</v>
      </c>
      <c r="B865" s="17" t="s">
        <v>113</v>
      </c>
      <c r="C865" s="17">
        <v>5532683</v>
      </c>
      <c r="D865" s="17" t="s">
        <v>79</v>
      </c>
      <c r="E865" s="17" t="s">
        <v>114</v>
      </c>
      <c r="F865" s="17">
        <v>0</v>
      </c>
      <c r="G865" s="17">
        <v>-184592.06</v>
      </c>
      <c r="H865" s="17">
        <v>0</v>
      </c>
      <c r="I865" s="17">
        <v>0</v>
      </c>
      <c r="J865" s="17">
        <v>0</v>
      </c>
      <c r="K865" s="10"/>
      <c r="L865" s="10"/>
      <c r="M865">
        <v>9300</v>
      </c>
      <c r="N865" t="s">
        <v>1</v>
      </c>
      <c r="O865" t="s">
        <v>81</v>
      </c>
      <c r="P865" t="s">
        <v>82</v>
      </c>
      <c r="Q865">
        <v>5532683</v>
      </c>
      <c r="R865" t="s">
        <v>115</v>
      </c>
      <c r="S865" t="s">
        <v>93</v>
      </c>
      <c r="T865" t="s">
        <v>116</v>
      </c>
      <c r="U865" t="s">
        <v>117</v>
      </c>
      <c r="V865" t="s">
        <v>118</v>
      </c>
      <c r="W865">
        <v>8101</v>
      </c>
      <c r="X865" s="7">
        <v>45511</v>
      </c>
      <c r="Y865" s="7">
        <v>45511</v>
      </c>
      <c r="Z865" s="7">
        <v>45512</v>
      </c>
      <c r="AA865" t="s">
        <v>24</v>
      </c>
      <c r="AB865" s="2">
        <v>47848000</v>
      </c>
      <c r="AC865" s="2">
        <v>47848000</v>
      </c>
      <c r="AD865" s="2" t="s">
        <v>0</v>
      </c>
      <c r="AE865" s="2">
        <v>55676603.740000002</v>
      </c>
      <c r="AF865" s="2">
        <v>55676603.740000002</v>
      </c>
      <c r="AG865">
        <v>0.85936310000000005</v>
      </c>
      <c r="AH865" s="18"/>
      <c r="AI865" t="s">
        <v>88</v>
      </c>
      <c r="AJ865" t="s">
        <v>89</v>
      </c>
      <c r="AN865" s="18"/>
      <c r="AQ865" s="18"/>
      <c r="AR865" s="18"/>
      <c r="AS865" s="2"/>
      <c r="AT865" t="s">
        <v>90</v>
      </c>
      <c r="AU865" t="s">
        <v>91</v>
      </c>
      <c r="AV865" t="s">
        <v>90</v>
      </c>
      <c r="AW865" s="18">
        <v>0.82918000000000003</v>
      </c>
      <c r="AX865" s="13">
        <v>1</v>
      </c>
      <c r="AY865" s="11"/>
    </row>
    <row r="866" spans="1:51" hidden="1" x14ac:dyDescent="0.35">
      <c r="A866" s="14" t="str">
        <f>MatriceN[[#This Row],[ifrs_qualification]]&amp;"_"&amp;MatriceN[[#This Row],[underlying_nature]]</f>
        <v>ND_FINANCING</v>
      </c>
      <c r="B866" s="17" t="s">
        <v>113</v>
      </c>
      <c r="C866" s="17">
        <v>5534237</v>
      </c>
      <c r="D866" s="17" t="s">
        <v>79</v>
      </c>
      <c r="E866" s="17" t="s">
        <v>114</v>
      </c>
      <c r="F866" s="17">
        <v>0</v>
      </c>
      <c r="G866" s="17">
        <v>237651.65000000002</v>
      </c>
      <c r="H866" s="17">
        <v>0</v>
      </c>
      <c r="I866" s="17">
        <v>0</v>
      </c>
      <c r="J866" s="17">
        <v>0</v>
      </c>
      <c r="K866" s="10"/>
      <c r="L866" s="10"/>
      <c r="M866">
        <v>9300</v>
      </c>
      <c r="N866" t="s">
        <v>1</v>
      </c>
      <c r="O866" t="s">
        <v>81</v>
      </c>
      <c r="P866" t="s">
        <v>82</v>
      </c>
      <c r="Q866">
        <v>5534237</v>
      </c>
      <c r="R866" t="s">
        <v>115</v>
      </c>
      <c r="S866" t="s">
        <v>93</v>
      </c>
      <c r="T866" t="s">
        <v>116</v>
      </c>
      <c r="U866" t="s">
        <v>117</v>
      </c>
      <c r="V866" t="s">
        <v>118</v>
      </c>
      <c r="W866">
        <v>8101</v>
      </c>
      <c r="X866" s="7">
        <v>45512</v>
      </c>
      <c r="Y866" s="7">
        <v>45512</v>
      </c>
      <c r="Z866" s="7">
        <v>45513</v>
      </c>
      <c r="AA866" t="s">
        <v>24</v>
      </c>
      <c r="AB866" s="2">
        <v>45548000</v>
      </c>
      <c r="AC866" s="2">
        <v>45548000</v>
      </c>
      <c r="AD866" s="2" t="s">
        <v>0</v>
      </c>
      <c r="AE866" s="2">
        <v>53000291.490000002</v>
      </c>
      <c r="AF866" s="2">
        <v>53000291.490000002</v>
      </c>
      <c r="AG866">
        <v>0.85936310000000005</v>
      </c>
      <c r="AH866" s="18"/>
      <c r="AI866" t="s">
        <v>88</v>
      </c>
      <c r="AJ866" t="s">
        <v>89</v>
      </c>
      <c r="AN866" s="18"/>
      <c r="AQ866" s="18"/>
      <c r="AR866" s="18"/>
      <c r="AS866" s="2"/>
      <c r="AT866" t="s">
        <v>90</v>
      </c>
      <c r="AU866" t="s">
        <v>91</v>
      </c>
      <c r="AV866" t="s">
        <v>90</v>
      </c>
      <c r="AW866" s="18">
        <v>0.82918000000000003</v>
      </c>
      <c r="AX866" s="13">
        <v>1</v>
      </c>
      <c r="AY866" s="11"/>
    </row>
    <row r="867" spans="1:51" hidden="1" x14ac:dyDescent="0.35">
      <c r="A867" s="14" t="str">
        <f>MatriceN[[#This Row],[ifrs_qualification]]&amp;"_"&amp;MatriceN[[#This Row],[underlying_nature]]</f>
        <v>ND_FINANCING</v>
      </c>
      <c r="B867" s="17" t="s">
        <v>113</v>
      </c>
      <c r="C867" s="17">
        <v>5535228</v>
      </c>
      <c r="D867" s="17" t="s">
        <v>79</v>
      </c>
      <c r="E867" s="17" t="s">
        <v>114</v>
      </c>
      <c r="F867" s="17">
        <v>0</v>
      </c>
      <c r="G867" s="17">
        <v>82008.3</v>
      </c>
      <c r="H867" s="17">
        <v>0</v>
      </c>
      <c r="I867" s="17">
        <v>0</v>
      </c>
      <c r="J867" s="17">
        <v>0</v>
      </c>
      <c r="K867" s="10"/>
      <c r="L867" s="10"/>
      <c r="M867">
        <v>9300</v>
      </c>
      <c r="N867" t="s">
        <v>1</v>
      </c>
      <c r="O867" t="s">
        <v>81</v>
      </c>
      <c r="P867" t="s">
        <v>82</v>
      </c>
      <c r="Q867">
        <v>5535228</v>
      </c>
      <c r="R867" t="s">
        <v>115</v>
      </c>
      <c r="S867" t="s">
        <v>93</v>
      </c>
      <c r="T867" t="s">
        <v>116</v>
      </c>
      <c r="U867" t="s">
        <v>117</v>
      </c>
      <c r="V867" t="s">
        <v>118</v>
      </c>
      <c r="W867">
        <v>8101</v>
      </c>
      <c r="X867" s="7">
        <v>45513</v>
      </c>
      <c r="Y867" s="7">
        <v>45513</v>
      </c>
      <c r="Z867" s="7">
        <v>45516</v>
      </c>
      <c r="AA867" t="s">
        <v>24</v>
      </c>
      <c r="AB867" s="2">
        <v>39048000</v>
      </c>
      <c r="AC867" s="2">
        <v>39048000</v>
      </c>
      <c r="AD867" s="2" t="s">
        <v>0</v>
      </c>
      <c r="AE867" s="2">
        <v>45653553.270000003</v>
      </c>
      <c r="AF867" s="2">
        <v>45653553.270000003</v>
      </c>
      <c r="AG867">
        <v>0.85522500000000001</v>
      </c>
      <c r="AH867" s="18"/>
      <c r="AI867" t="s">
        <v>88</v>
      </c>
      <c r="AJ867" t="s">
        <v>89</v>
      </c>
      <c r="AN867" s="18"/>
      <c r="AQ867" s="18"/>
      <c r="AR867" s="18"/>
      <c r="AS867" s="2"/>
      <c r="AT867" t="s">
        <v>90</v>
      </c>
      <c r="AU867" t="s">
        <v>91</v>
      </c>
      <c r="AV867" t="s">
        <v>90</v>
      </c>
      <c r="AW867" s="18">
        <v>0.82918000000000003</v>
      </c>
      <c r="AX867" s="13">
        <v>1</v>
      </c>
      <c r="AY867" s="11"/>
    </row>
    <row r="868" spans="1:51" hidden="1" x14ac:dyDescent="0.35">
      <c r="A868" s="14" t="str">
        <f>MatriceN[[#This Row],[ifrs_qualification]]&amp;"_"&amp;MatriceN[[#This Row],[underlying_nature]]</f>
        <v>ND_FINANCING</v>
      </c>
      <c r="B868" s="17" t="s">
        <v>113</v>
      </c>
      <c r="C868" s="17">
        <v>5536558</v>
      </c>
      <c r="D868" s="17" t="s">
        <v>79</v>
      </c>
      <c r="E868" s="17" t="s">
        <v>114</v>
      </c>
      <c r="F868" s="17">
        <v>0</v>
      </c>
      <c r="G868" s="17">
        <v>45100.319999999992</v>
      </c>
      <c r="H868" s="17">
        <v>0</v>
      </c>
      <c r="I868" s="17">
        <v>0</v>
      </c>
      <c r="J868" s="17">
        <v>0</v>
      </c>
      <c r="K868" s="10"/>
      <c r="L868" s="10"/>
      <c r="M868">
        <v>9300</v>
      </c>
      <c r="N868" t="s">
        <v>1</v>
      </c>
      <c r="O868" t="s">
        <v>81</v>
      </c>
      <c r="P868" t="s">
        <v>82</v>
      </c>
      <c r="Q868">
        <v>5536558</v>
      </c>
      <c r="R868" t="s">
        <v>115</v>
      </c>
      <c r="S868" t="s">
        <v>93</v>
      </c>
      <c r="T868" t="s">
        <v>116</v>
      </c>
      <c r="U868" t="s">
        <v>117</v>
      </c>
      <c r="V868" t="s">
        <v>118</v>
      </c>
      <c r="W868">
        <v>8101</v>
      </c>
      <c r="X868" s="7">
        <v>45516</v>
      </c>
      <c r="Y868" s="7">
        <v>45516</v>
      </c>
      <c r="Z868" s="7">
        <v>45517</v>
      </c>
      <c r="AA868" t="s">
        <v>24</v>
      </c>
      <c r="AB868" s="2">
        <v>34348000</v>
      </c>
      <c r="AC868" s="2">
        <v>34348000</v>
      </c>
      <c r="AD868" s="2" t="s">
        <v>0</v>
      </c>
      <c r="AE868" s="2">
        <v>40112522.469999999</v>
      </c>
      <c r="AF868" s="2">
        <v>40112522.469999999</v>
      </c>
      <c r="AG868">
        <v>0.85626219999999997</v>
      </c>
      <c r="AH868" s="18"/>
      <c r="AI868" t="s">
        <v>88</v>
      </c>
      <c r="AJ868" t="s">
        <v>89</v>
      </c>
      <c r="AN868" s="18"/>
      <c r="AQ868" s="18"/>
      <c r="AR868" s="18"/>
      <c r="AS868" s="2"/>
      <c r="AT868" t="s">
        <v>90</v>
      </c>
      <c r="AU868" t="s">
        <v>91</v>
      </c>
      <c r="AV868" t="s">
        <v>90</v>
      </c>
      <c r="AW868" s="18">
        <v>0.82918000000000003</v>
      </c>
      <c r="AX868" s="13">
        <v>1</v>
      </c>
      <c r="AY868" s="11"/>
    </row>
    <row r="869" spans="1:51" hidden="1" x14ac:dyDescent="0.35">
      <c r="A869" s="14" t="str">
        <f>MatriceN[[#This Row],[ifrs_qualification]]&amp;"_"&amp;MatriceN[[#This Row],[underlying_nature]]</f>
        <v>ND_TRANSLAT</v>
      </c>
      <c r="B869" s="17" t="s">
        <v>146</v>
      </c>
      <c r="C869" s="17">
        <v>5536616</v>
      </c>
      <c r="D869" s="17" t="s">
        <v>79</v>
      </c>
      <c r="E869" s="17" t="s">
        <v>80</v>
      </c>
      <c r="F869" s="17">
        <v>0</v>
      </c>
      <c r="G869" s="17">
        <v>915368.37</v>
      </c>
      <c r="H869" s="17">
        <v>0</v>
      </c>
      <c r="I869" s="17">
        <v>0</v>
      </c>
      <c r="J869" s="17">
        <v>0</v>
      </c>
      <c r="K869" s="10"/>
      <c r="L869" s="10"/>
      <c r="M869">
        <v>9300</v>
      </c>
      <c r="N869" t="s">
        <v>1</v>
      </c>
      <c r="O869" t="s">
        <v>81</v>
      </c>
      <c r="P869" t="s">
        <v>82</v>
      </c>
      <c r="Q869">
        <v>5536616</v>
      </c>
      <c r="R869" t="s">
        <v>147</v>
      </c>
      <c r="S869" t="s">
        <v>93</v>
      </c>
      <c r="T869" t="s">
        <v>85</v>
      </c>
      <c r="U869" t="s">
        <v>86</v>
      </c>
      <c r="W869" t="s">
        <v>87</v>
      </c>
      <c r="X869" s="7">
        <v>45516</v>
      </c>
      <c r="Y869" s="7">
        <v>45517</v>
      </c>
      <c r="Z869" s="7">
        <v>45609</v>
      </c>
      <c r="AA869" t="s">
        <v>18</v>
      </c>
      <c r="AB869" s="2">
        <v>35216100</v>
      </c>
      <c r="AC869" s="2">
        <v>35216100</v>
      </c>
      <c r="AD869" s="2" t="s">
        <v>0</v>
      </c>
      <c r="AE869" s="2">
        <v>32098749.68</v>
      </c>
      <c r="AF869" s="2">
        <v>32098749.68</v>
      </c>
      <c r="AG869">
        <v>1.0925198</v>
      </c>
      <c r="AH869" s="18"/>
      <c r="AI869" t="s">
        <v>88</v>
      </c>
      <c r="AJ869" t="s">
        <v>89</v>
      </c>
      <c r="AN869" s="18"/>
      <c r="AQ869" s="18"/>
      <c r="AR869" s="18"/>
      <c r="AS869" s="2"/>
      <c r="AT869" t="s">
        <v>90</v>
      </c>
      <c r="AU869" t="s">
        <v>91</v>
      </c>
      <c r="AV869" t="s">
        <v>151</v>
      </c>
      <c r="AW869" s="18">
        <v>1.0388999999999999</v>
      </c>
      <c r="AX869" s="13">
        <v>1</v>
      </c>
      <c r="AY869" s="11"/>
    </row>
    <row r="870" spans="1:51" hidden="1" x14ac:dyDescent="0.35">
      <c r="A870" s="14" t="str">
        <f>MatriceN[[#This Row],[ifrs_qualification]]&amp;"_"&amp;MatriceN[[#This Row],[underlying_nature]]</f>
        <v>ND_TRANSLAT</v>
      </c>
      <c r="B870" s="17" t="s">
        <v>146</v>
      </c>
      <c r="C870" s="17">
        <v>5537831</v>
      </c>
      <c r="D870" s="17" t="s">
        <v>79</v>
      </c>
      <c r="E870" s="17" t="s">
        <v>80</v>
      </c>
      <c r="F870" s="17">
        <v>0</v>
      </c>
      <c r="G870" s="17">
        <v>718349.32</v>
      </c>
      <c r="H870" s="17">
        <v>0</v>
      </c>
      <c r="I870" s="17">
        <v>0</v>
      </c>
      <c r="J870" s="17">
        <v>0</v>
      </c>
      <c r="K870" s="10"/>
      <c r="L870" s="10"/>
      <c r="M870">
        <v>9300</v>
      </c>
      <c r="N870" t="s">
        <v>1</v>
      </c>
      <c r="O870" t="s">
        <v>81</v>
      </c>
      <c r="P870" t="s">
        <v>82</v>
      </c>
      <c r="Q870">
        <v>5537831</v>
      </c>
      <c r="R870" t="s">
        <v>147</v>
      </c>
      <c r="S870" t="s">
        <v>137</v>
      </c>
      <c r="T870" t="s">
        <v>85</v>
      </c>
      <c r="U870" t="s">
        <v>152</v>
      </c>
      <c r="W870" t="s">
        <v>153</v>
      </c>
      <c r="X870" s="7">
        <v>45517</v>
      </c>
      <c r="Y870" s="7">
        <v>45519</v>
      </c>
      <c r="Z870" s="7">
        <v>45611</v>
      </c>
      <c r="AA870" t="s">
        <v>24</v>
      </c>
      <c r="AB870" s="2">
        <v>26322450</v>
      </c>
      <c r="AC870" s="2">
        <v>26322450</v>
      </c>
      <c r="AD870" s="2" t="s">
        <v>0</v>
      </c>
      <c r="AE870" s="2">
        <v>30712852.23</v>
      </c>
      <c r="AF870" s="2">
        <v>30712852.23</v>
      </c>
      <c r="AG870">
        <v>0.85399999999999998</v>
      </c>
      <c r="AH870" s="18"/>
      <c r="AI870" t="s">
        <v>88</v>
      </c>
      <c r="AJ870" t="s">
        <v>89</v>
      </c>
      <c r="AN870" s="18"/>
      <c r="AQ870" s="18"/>
      <c r="AR870" s="18"/>
      <c r="AS870" s="2"/>
      <c r="AT870" t="s">
        <v>90</v>
      </c>
      <c r="AU870" t="s">
        <v>91</v>
      </c>
      <c r="AV870" t="s">
        <v>151</v>
      </c>
      <c r="AW870" s="18">
        <v>0.82918000000000003</v>
      </c>
      <c r="AX870" s="13">
        <v>1</v>
      </c>
      <c r="AY870" s="11"/>
    </row>
    <row r="871" spans="1:51" hidden="1" x14ac:dyDescent="0.35">
      <c r="A871" s="14" t="str">
        <f>MatriceN[[#This Row],[ifrs_qualification]]&amp;"_"&amp;MatriceN[[#This Row],[underlying_nature]]</f>
        <v>ND_FINANCING</v>
      </c>
      <c r="B871" s="17" t="s">
        <v>113</v>
      </c>
      <c r="C871" s="17">
        <v>5537836</v>
      </c>
      <c r="D871" s="17" t="s">
        <v>79</v>
      </c>
      <c r="E871" s="17" t="s">
        <v>114</v>
      </c>
      <c r="F871" s="17">
        <v>0</v>
      </c>
      <c r="G871" s="17">
        <v>58777.41</v>
      </c>
      <c r="H871" s="17">
        <v>0</v>
      </c>
      <c r="I871" s="17">
        <v>0</v>
      </c>
      <c r="J871" s="17">
        <v>0</v>
      </c>
      <c r="K871" s="10"/>
      <c r="L871" s="10"/>
      <c r="M871">
        <v>9300</v>
      </c>
      <c r="N871" t="s">
        <v>1</v>
      </c>
      <c r="O871" t="s">
        <v>81</v>
      </c>
      <c r="P871" t="s">
        <v>82</v>
      </c>
      <c r="Q871">
        <v>5537836</v>
      </c>
      <c r="R871" t="s">
        <v>115</v>
      </c>
      <c r="S871" t="s">
        <v>93</v>
      </c>
      <c r="T871" t="s">
        <v>116</v>
      </c>
      <c r="U871" t="s">
        <v>117</v>
      </c>
      <c r="V871" t="s">
        <v>118</v>
      </c>
      <c r="W871">
        <v>8101</v>
      </c>
      <c r="X871" s="7">
        <v>45517</v>
      </c>
      <c r="Y871" s="7">
        <v>45517</v>
      </c>
      <c r="Z871" s="7">
        <v>45518</v>
      </c>
      <c r="AA871" t="s">
        <v>24</v>
      </c>
      <c r="AB871" s="2">
        <v>34348000</v>
      </c>
      <c r="AC871" s="2">
        <v>34348000</v>
      </c>
      <c r="AD871" s="2" t="s">
        <v>0</v>
      </c>
      <c r="AE871" s="2">
        <v>40250252.789999999</v>
      </c>
      <c r="AF871" s="2">
        <v>40250252.789999999</v>
      </c>
      <c r="AG871">
        <v>0.85333210000000004</v>
      </c>
      <c r="AH871" s="18"/>
      <c r="AI871" t="s">
        <v>88</v>
      </c>
      <c r="AJ871" t="s">
        <v>89</v>
      </c>
      <c r="AN871" s="18"/>
      <c r="AQ871" s="18"/>
      <c r="AR871" s="18"/>
      <c r="AS871" s="2"/>
      <c r="AT871" t="s">
        <v>90</v>
      </c>
      <c r="AU871" t="s">
        <v>91</v>
      </c>
      <c r="AV871" t="s">
        <v>90</v>
      </c>
      <c r="AW871" s="18">
        <v>0.82918000000000003</v>
      </c>
      <c r="AX871" s="13">
        <v>1</v>
      </c>
      <c r="AY871" s="11"/>
    </row>
    <row r="872" spans="1:51" hidden="1" x14ac:dyDescent="0.35">
      <c r="A872" s="14" t="str">
        <f>MatriceN[[#This Row],[ifrs_qualification]]&amp;"_"&amp;MatriceN[[#This Row],[underlying_nature]]</f>
        <v>ND_FINANCING</v>
      </c>
      <c r="B872" s="17" t="s">
        <v>113</v>
      </c>
      <c r="C872" s="17">
        <v>5538031</v>
      </c>
      <c r="D872" s="17" t="s">
        <v>79</v>
      </c>
      <c r="E872" s="17" t="s">
        <v>167</v>
      </c>
      <c r="F872" s="17">
        <v>0</v>
      </c>
      <c r="G872" s="17">
        <v>87215.94</v>
      </c>
      <c r="H872" s="17">
        <v>0</v>
      </c>
      <c r="I872" s="17">
        <v>0</v>
      </c>
      <c r="J872" s="17">
        <v>0</v>
      </c>
      <c r="K872" s="10"/>
      <c r="L872" s="10"/>
      <c r="M872">
        <v>9300</v>
      </c>
      <c r="N872" t="s">
        <v>1</v>
      </c>
      <c r="O872" t="s">
        <v>81</v>
      </c>
      <c r="P872" t="s">
        <v>82</v>
      </c>
      <c r="Q872">
        <v>5538031</v>
      </c>
      <c r="R872" t="s">
        <v>115</v>
      </c>
      <c r="S872" t="s">
        <v>95</v>
      </c>
      <c r="T872" t="s">
        <v>85</v>
      </c>
      <c r="U872" t="s">
        <v>96</v>
      </c>
      <c r="W872" t="s">
        <v>2</v>
      </c>
      <c r="X872" s="7">
        <v>45517</v>
      </c>
      <c r="Y872" s="7">
        <v>45518</v>
      </c>
      <c r="Z872" s="7">
        <v>45548</v>
      </c>
      <c r="AA872" t="s">
        <v>0</v>
      </c>
      <c r="AB872" s="2">
        <v>6395387.1399999997</v>
      </c>
      <c r="AC872" s="2">
        <v>6395387.1399999997</v>
      </c>
      <c r="AD872" s="2" t="s">
        <v>18</v>
      </c>
      <c r="AE872" s="2">
        <v>7000000</v>
      </c>
      <c r="AF872" s="2">
        <v>7000000</v>
      </c>
      <c r="AG872">
        <v>1.0930096</v>
      </c>
      <c r="AH872" s="18"/>
      <c r="AI872" t="s">
        <v>88</v>
      </c>
      <c r="AJ872" t="s">
        <v>89</v>
      </c>
      <c r="AN872" s="18"/>
      <c r="AQ872" s="18"/>
      <c r="AR872" s="18"/>
      <c r="AS872" s="2"/>
      <c r="AT872" t="s">
        <v>90</v>
      </c>
      <c r="AU872" t="s">
        <v>91</v>
      </c>
      <c r="AV872" t="s">
        <v>90</v>
      </c>
      <c r="AW872" s="18">
        <v>1.0388999999999999</v>
      </c>
      <c r="AX872" s="13">
        <v>1</v>
      </c>
      <c r="AY872" s="11"/>
    </row>
    <row r="873" spans="1:51" hidden="1" x14ac:dyDescent="0.35">
      <c r="A873" s="14" t="str">
        <f>MatriceN[[#This Row],[ifrs_qualification]]&amp;"_"&amp;MatriceN[[#This Row],[underlying_nature]]</f>
        <v>ND_FINANCING</v>
      </c>
      <c r="B873" s="17" t="s">
        <v>113</v>
      </c>
      <c r="C873" s="17">
        <v>5538038</v>
      </c>
      <c r="D873" s="17" t="s">
        <v>79</v>
      </c>
      <c r="E873" s="17" t="s">
        <v>167</v>
      </c>
      <c r="F873" s="17">
        <v>0</v>
      </c>
      <c r="G873" s="17">
        <v>173246.71</v>
      </c>
      <c r="H873" s="17">
        <v>0</v>
      </c>
      <c r="I873" s="17">
        <v>0</v>
      </c>
      <c r="J873" s="17">
        <v>0</v>
      </c>
      <c r="K873" s="10"/>
      <c r="L873" s="10"/>
      <c r="M873">
        <v>9300</v>
      </c>
      <c r="N873" t="s">
        <v>1</v>
      </c>
      <c r="O873" t="s">
        <v>81</v>
      </c>
      <c r="P873" t="s">
        <v>82</v>
      </c>
      <c r="Q873">
        <v>5538038</v>
      </c>
      <c r="R873" t="s">
        <v>115</v>
      </c>
      <c r="S873" t="s">
        <v>95</v>
      </c>
      <c r="T873" t="s">
        <v>85</v>
      </c>
      <c r="U873" t="s">
        <v>168</v>
      </c>
      <c r="W873" t="s">
        <v>3</v>
      </c>
      <c r="X873" s="7">
        <v>45517</v>
      </c>
      <c r="Y873" s="7">
        <v>45518</v>
      </c>
      <c r="Z873" s="7">
        <v>45555</v>
      </c>
      <c r="AA873" t="s">
        <v>0</v>
      </c>
      <c r="AB873" s="2">
        <v>9113219.9100000001</v>
      </c>
      <c r="AC873" s="2">
        <v>9113219.9100000001</v>
      </c>
      <c r="AD873" s="2" t="s">
        <v>18</v>
      </c>
      <c r="AE873" s="2">
        <v>10000000</v>
      </c>
      <c r="AF873" s="2">
        <v>10000000</v>
      </c>
      <c r="AG873">
        <v>1.0954096</v>
      </c>
      <c r="AH873" s="18"/>
      <c r="AI873" t="s">
        <v>88</v>
      </c>
      <c r="AJ873" t="s">
        <v>89</v>
      </c>
      <c r="AN873" s="18"/>
      <c r="AQ873" s="18"/>
      <c r="AR873" s="18"/>
      <c r="AS873" s="2"/>
      <c r="AT873" t="s">
        <v>90</v>
      </c>
      <c r="AU873" t="s">
        <v>91</v>
      </c>
      <c r="AV873" t="s">
        <v>90</v>
      </c>
      <c r="AW873" s="18">
        <v>1.0388999999999999</v>
      </c>
      <c r="AX873" s="13">
        <v>1</v>
      </c>
      <c r="AY873" s="11"/>
    </row>
    <row r="874" spans="1:51" hidden="1" x14ac:dyDescent="0.35">
      <c r="A874" s="14" t="str">
        <f>MatriceN[[#This Row],[ifrs_qualification]]&amp;"_"&amp;MatriceN[[#This Row],[underlying_nature]]</f>
        <v>ND_FINANCING</v>
      </c>
      <c r="B874" s="17" t="s">
        <v>113</v>
      </c>
      <c r="C874" s="17">
        <v>5538039</v>
      </c>
      <c r="D874" s="17" t="s">
        <v>79</v>
      </c>
      <c r="E874" s="17" t="s">
        <v>167</v>
      </c>
      <c r="F874" s="17">
        <v>0</v>
      </c>
      <c r="G874" s="17">
        <v>184126.21</v>
      </c>
      <c r="H874" s="17">
        <v>0</v>
      </c>
      <c r="I874" s="17">
        <v>0</v>
      </c>
      <c r="J874" s="17">
        <v>0</v>
      </c>
      <c r="K874" s="10"/>
      <c r="L874" s="10"/>
      <c r="M874">
        <v>9300</v>
      </c>
      <c r="N874" t="s">
        <v>1</v>
      </c>
      <c r="O874" t="s">
        <v>81</v>
      </c>
      <c r="P874" t="s">
        <v>82</v>
      </c>
      <c r="Q874">
        <v>5538039</v>
      </c>
      <c r="R874" t="s">
        <v>115</v>
      </c>
      <c r="S874" t="s">
        <v>95</v>
      </c>
      <c r="T874" t="s">
        <v>85</v>
      </c>
      <c r="U874" t="s">
        <v>168</v>
      </c>
      <c r="W874" t="s">
        <v>3</v>
      </c>
      <c r="X874" s="7">
        <v>45517</v>
      </c>
      <c r="Y874" s="7">
        <v>45518</v>
      </c>
      <c r="Z874" s="7">
        <v>45554</v>
      </c>
      <c r="AA874" t="s">
        <v>0</v>
      </c>
      <c r="AB874" s="2">
        <v>10161590.25</v>
      </c>
      <c r="AC874" s="2">
        <v>10161590.25</v>
      </c>
      <c r="AD874" s="2" t="s">
        <v>18</v>
      </c>
      <c r="AE874" s="2">
        <v>11150000</v>
      </c>
      <c r="AF874" s="2">
        <v>11150000</v>
      </c>
      <c r="AG874">
        <v>1.0954196</v>
      </c>
      <c r="AH874" s="18"/>
      <c r="AI874" t="s">
        <v>88</v>
      </c>
      <c r="AJ874" t="s">
        <v>89</v>
      </c>
      <c r="AN874" s="18"/>
      <c r="AQ874" s="18"/>
      <c r="AR874" s="18"/>
      <c r="AS874" s="2"/>
      <c r="AT874" t="s">
        <v>90</v>
      </c>
      <c r="AU874" t="s">
        <v>91</v>
      </c>
      <c r="AV874" t="s">
        <v>90</v>
      </c>
      <c r="AW874" s="18">
        <v>1.0388999999999999</v>
      </c>
      <c r="AX874" s="13">
        <v>1</v>
      </c>
      <c r="AY874" s="11"/>
    </row>
    <row r="875" spans="1:51" hidden="1" x14ac:dyDescent="0.35">
      <c r="A875" s="14" t="str">
        <f>MatriceN[[#This Row],[ifrs_qualification]]&amp;"_"&amp;MatriceN[[#This Row],[underlying_nature]]</f>
        <v>ND_FINANCING</v>
      </c>
      <c r="B875" s="17" t="s">
        <v>113</v>
      </c>
      <c r="C875" s="17">
        <v>5538046</v>
      </c>
      <c r="D875" s="17" t="s">
        <v>79</v>
      </c>
      <c r="E875" s="17" t="s">
        <v>167</v>
      </c>
      <c r="F875" s="17">
        <v>0</v>
      </c>
      <c r="G875" s="17">
        <v>172580.88</v>
      </c>
      <c r="H875" s="17">
        <v>0</v>
      </c>
      <c r="I875" s="17">
        <v>0</v>
      </c>
      <c r="J875" s="17">
        <v>0</v>
      </c>
      <c r="K875" s="10"/>
      <c r="L875" s="10"/>
      <c r="M875">
        <v>9300</v>
      </c>
      <c r="N875" t="s">
        <v>1</v>
      </c>
      <c r="O875" t="s">
        <v>81</v>
      </c>
      <c r="P875" t="s">
        <v>82</v>
      </c>
      <c r="Q875">
        <v>5538046</v>
      </c>
      <c r="R875" t="s">
        <v>115</v>
      </c>
      <c r="S875" t="s">
        <v>95</v>
      </c>
      <c r="T875" t="s">
        <v>85</v>
      </c>
      <c r="U875" t="s">
        <v>168</v>
      </c>
      <c r="W875" t="s">
        <v>3</v>
      </c>
      <c r="X875" s="7">
        <v>45517</v>
      </c>
      <c r="Y875" s="7">
        <v>45518</v>
      </c>
      <c r="Z875" s="7">
        <v>45555</v>
      </c>
      <c r="AA875" t="s">
        <v>0</v>
      </c>
      <c r="AB875" s="2">
        <v>9112557.2100000009</v>
      </c>
      <c r="AC875" s="2">
        <v>9112557.2100000009</v>
      </c>
      <c r="AD875" s="2" t="s">
        <v>18</v>
      </c>
      <c r="AE875" s="2">
        <v>10000000</v>
      </c>
      <c r="AF875" s="2">
        <v>10000000</v>
      </c>
      <c r="AG875">
        <v>1.0954895</v>
      </c>
      <c r="AH875" s="18"/>
      <c r="AI875" t="s">
        <v>88</v>
      </c>
      <c r="AJ875" t="s">
        <v>89</v>
      </c>
      <c r="AN875" s="18"/>
      <c r="AQ875" s="18"/>
      <c r="AR875" s="18"/>
      <c r="AS875" s="2"/>
      <c r="AT875" t="s">
        <v>90</v>
      </c>
      <c r="AU875" t="s">
        <v>91</v>
      </c>
      <c r="AV875" t="s">
        <v>90</v>
      </c>
      <c r="AW875" s="18">
        <v>1.0388999999999999</v>
      </c>
      <c r="AX875" s="13">
        <v>1</v>
      </c>
      <c r="AY875" s="11"/>
    </row>
    <row r="876" spans="1:51" hidden="1" x14ac:dyDescent="0.35">
      <c r="A876" s="14" t="str">
        <f>MatriceN[[#This Row],[ifrs_qualification]]&amp;"_"&amp;MatriceN[[#This Row],[underlying_nature]]</f>
        <v>ND_FINANCING</v>
      </c>
      <c r="B876" s="17" t="s">
        <v>113</v>
      </c>
      <c r="C876" s="17">
        <v>5539020</v>
      </c>
      <c r="D876" s="17" t="s">
        <v>79</v>
      </c>
      <c r="E876" s="17" t="s">
        <v>114</v>
      </c>
      <c r="F876" s="17">
        <v>0</v>
      </c>
      <c r="G876" s="17">
        <v>337683.28</v>
      </c>
      <c r="H876" s="17">
        <v>0</v>
      </c>
      <c r="I876" s="17">
        <v>0</v>
      </c>
      <c r="J876" s="17">
        <v>0</v>
      </c>
      <c r="K876" s="10"/>
      <c r="L876" s="10"/>
      <c r="M876">
        <v>9300</v>
      </c>
      <c r="N876" t="s">
        <v>1</v>
      </c>
      <c r="O876" t="s">
        <v>81</v>
      </c>
      <c r="P876" t="s">
        <v>82</v>
      </c>
      <c r="Q876">
        <v>5539020</v>
      </c>
      <c r="R876" t="s">
        <v>115</v>
      </c>
      <c r="S876" t="s">
        <v>93</v>
      </c>
      <c r="T876" t="s">
        <v>116</v>
      </c>
      <c r="U876" t="s">
        <v>117</v>
      </c>
      <c r="V876" t="s">
        <v>118</v>
      </c>
      <c r="W876">
        <v>8101</v>
      </c>
      <c r="X876" s="7">
        <v>45518</v>
      </c>
      <c r="Y876" s="7">
        <v>45518</v>
      </c>
      <c r="Z876" s="7">
        <v>45520</v>
      </c>
      <c r="AA876" t="s">
        <v>24</v>
      </c>
      <c r="AB876" s="2">
        <v>37648000</v>
      </c>
      <c r="AC876" s="2">
        <v>37648000</v>
      </c>
      <c r="AD876" s="2" t="s">
        <v>0</v>
      </c>
      <c r="AE876" s="2">
        <v>43919687.450000003</v>
      </c>
      <c r="AF876" s="2">
        <v>43919687.450000003</v>
      </c>
      <c r="AG876">
        <v>0.8571723</v>
      </c>
      <c r="AH876" s="18"/>
      <c r="AI876" t="s">
        <v>88</v>
      </c>
      <c r="AJ876" t="s">
        <v>89</v>
      </c>
      <c r="AN876" s="18"/>
      <c r="AQ876" s="18"/>
      <c r="AR876" s="18"/>
      <c r="AS876" s="2"/>
      <c r="AT876" t="s">
        <v>90</v>
      </c>
      <c r="AU876" t="s">
        <v>91</v>
      </c>
      <c r="AV876" t="s">
        <v>90</v>
      </c>
      <c r="AW876" s="18">
        <v>0.82918000000000003</v>
      </c>
      <c r="AX876" s="13">
        <v>1</v>
      </c>
      <c r="AY876" s="11"/>
    </row>
    <row r="877" spans="1:51" hidden="1" x14ac:dyDescent="0.35">
      <c r="A877" s="14" t="str">
        <f>MatriceN[[#This Row],[ifrs_qualification]]&amp;"_"&amp;MatriceN[[#This Row],[underlying_nature]]</f>
        <v>ND_TRANSLAT</v>
      </c>
      <c r="B877" s="17" t="s">
        <v>146</v>
      </c>
      <c r="C877" s="17">
        <v>5539185</v>
      </c>
      <c r="D877" s="17" t="s">
        <v>79</v>
      </c>
      <c r="E877" s="17" t="s">
        <v>80</v>
      </c>
      <c r="F877" s="17">
        <v>0</v>
      </c>
      <c r="G877" s="17">
        <v>302066.21999999997</v>
      </c>
      <c r="H877" s="17">
        <v>0</v>
      </c>
      <c r="I877" s="17">
        <v>0</v>
      </c>
      <c r="J877" s="17">
        <v>0</v>
      </c>
      <c r="K877" s="10"/>
      <c r="L877" s="10"/>
      <c r="M877">
        <v>9300</v>
      </c>
      <c r="N877" t="s">
        <v>1</v>
      </c>
      <c r="O877" t="s">
        <v>81</v>
      </c>
      <c r="P877" t="s">
        <v>82</v>
      </c>
      <c r="Q877">
        <v>5539185</v>
      </c>
      <c r="R877" t="s">
        <v>147</v>
      </c>
      <c r="S877" t="s">
        <v>84</v>
      </c>
      <c r="T877" t="s">
        <v>85</v>
      </c>
      <c r="U877" t="s">
        <v>152</v>
      </c>
      <c r="W877" t="s">
        <v>153</v>
      </c>
      <c r="X877" s="7">
        <v>45518</v>
      </c>
      <c r="Y877" s="7">
        <v>45520</v>
      </c>
      <c r="Z877" s="7">
        <v>45532</v>
      </c>
      <c r="AA877" t="s">
        <v>0</v>
      </c>
      <c r="AB877" s="2">
        <v>31368561.719999999</v>
      </c>
      <c r="AC877" s="2">
        <v>31368561.719999999</v>
      </c>
      <c r="AD877" s="2" t="s">
        <v>18</v>
      </c>
      <c r="AE877" s="2">
        <v>34553600</v>
      </c>
      <c r="AF877" s="2">
        <v>34553600</v>
      </c>
      <c r="AG877">
        <v>1.101</v>
      </c>
      <c r="AH877" s="18"/>
      <c r="AI877" t="s">
        <v>88</v>
      </c>
      <c r="AJ877" t="s">
        <v>89</v>
      </c>
      <c r="AN877" s="18"/>
      <c r="AQ877" s="18"/>
      <c r="AR877" s="18"/>
      <c r="AS877" s="2"/>
      <c r="AT877" t="s">
        <v>90</v>
      </c>
      <c r="AU877" t="s">
        <v>91</v>
      </c>
      <c r="AV877" t="s">
        <v>151</v>
      </c>
      <c r="AW877" s="18">
        <v>1.0388999999999999</v>
      </c>
      <c r="AX877" s="13">
        <v>1</v>
      </c>
      <c r="AY877" s="11"/>
    </row>
    <row r="878" spans="1:51" hidden="1" x14ac:dyDescent="0.35">
      <c r="A878" s="14" t="str">
        <f>MatriceN[[#This Row],[ifrs_qualification]]&amp;"_"&amp;MatriceN[[#This Row],[underlying_nature]]</f>
        <v>ND_TRANSLAT</v>
      </c>
      <c r="B878" s="17" t="s">
        <v>146</v>
      </c>
      <c r="C878" s="17">
        <v>5539186</v>
      </c>
      <c r="D878" s="17" t="s">
        <v>79</v>
      </c>
      <c r="E878" s="17" t="s">
        <v>80</v>
      </c>
      <c r="F878" s="17">
        <v>0</v>
      </c>
      <c r="G878" s="17">
        <v>719568.82</v>
      </c>
      <c r="H878" s="17">
        <v>0</v>
      </c>
      <c r="I878" s="17">
        <v>0</v>
      </c>
      <c r="J878" s="17">
        <v>0</v>
      </c>
      <c r="K878" s="10"/>
      <c r="L878" s="10"/>
      <c r="M878">
        <v>9300</v>
      </c>
      <c r="N878" t="s">
        <v>1</v>
      </c>
      <c r="O878" t="s">
        <v>81</v>
      </c>
      <c r="P878" t="s">
        <v>82</v>
      </c>
      <c r="Q878">
        <v>5539186</v>
      </c>
      <c r="R878" t="s">
        <v>147</v>
      </c>
      <c r="S878" t="s">
        <v>84</v>
      </c>
      <c r="T878" t="s">
        <v>85</v>
      </c>
      <c r="U878" t="s">
        <v>152</v>
      </c>
      <c r="W878" t="s">
        <v>153</v>
      </c>
      <c r="X878" s="7">
        <v>45518</v>
      </c>
      <c r="Y878" s="7">
        <v>45520</v>
      </c>
      <c r="Z878" s="7">
        <v>45540</v>
      </c>
      <c r="AA878" t="s">
        <v>0</v>
      </c>
      <c r="AB878" s="2">
        <v>91702617.890000001</v>
      </c>
      <c r="AC878" s="2">
        <v>91702617.890000001</v>
      </c>
      <c r="AD878" s="2" t="s">
        <v>18</v>
      </c>
      <c r="AE878" s="2">
        <v>101052250</v>
      </c>
      <c r="AF878" s="2">
        <v>101052250</v>
      </c>
      <c r="AG878">
        <v>1.101</v>
      </c>
      <c r="AH878" s="18"/>
      <c r="AI878" t="s">
        <v>88</v>
      </c>
      <c r="AJ878" t="s">
        <v>89</v>
      </c>
      <c r="AN878" s="18"/>
      <c r="AQ878" s="18"/>
      <c r="AR878" s="18"/>
      <c r="AS878" s="2"/>
      <c r="AT878" t="s">
        <v>90</v>
      </c>
      <c r="AU878" t="s">
        <v>91</v>
      </c>
      <c r="AV878" t="s">
        <v>151</v>
      </c>
      <c r="AW878" s="18">
        <v>1.0388999999999999</v>
      </c>
      <c r="AX878" s="13">
        <v>1</v>
      </c>
      <c r="AY878" s="11"/>
    </row>
    <row r="879" spans="1:51" hidden="1" x14ac:dyDescent="0.35">
      <c r="A879" s="14" t="str">
        <f>MatriceN[[#This Row],[ifrs_qualification]]&amp;"_"&amp;MatriceN[[#This Row],[underlying_nature]]</f>
        <v>ND_TRANSLAT</v>
      </c>
      <c r="B879" s="17" t="s">
        <v>146</v>
      </c>
      <c r="C879" s="17">
        <v>5539187</v>
      </c>
      <c r="D879" s="17" t="s">
        <v>79</v>
      </c>
      <c r="E879" s="17" t="s">
        <v>80</v>
      </c>
      <c r="F879" s="17">
        <v>0</v>
      </c>
      <c r="G879" s="17">
        <v>857347.05</v>
      </c>
      <c r="H879" s="17">
        <v>0</v>
      </c>
      <c r="I879" s="17">
        <v>0</v>
      </c>
      <c r="J879" s="17">
        <v>0</v>
      </c>
      <c r="K879" s="10"/>
      <c r="L879" s="10"/>
      <c r="M879">
        <v>9300</v>
      </c>
      <c r="N879" t="s">
        <v>1</v>
      </c>
      <c r="O879" t="s">
        <v>81</v>
      </c>
      <c r="P879" t="s">
        <v>82</v>
      </c>
      <c r="Q879">
        <v>5539187</v>
      </c>
      <c r="R879" t="s">
        <v>147</v>
      </c>
      <c r="S879" t="s">
        <v>84</v>
      </c>
      <c r="T879" t="s">
        <v>85</v>
      </c>
      <c r="U879" t="s">
        <v>152</v>
      </c>
      <c r="W879" t="s">
        <v>153</v>
      </c>
      <c r="X879" s="7">
        <v>45518</v>
      </c>
      <c r="Y879" s="7">
        <v>45520</v>
      </c>
      <c r="Z879" s="7">
        <v>45541</v>
      </c>
      <c r="AA879" t="s">
        <v>0</v>
      </c>
      <c r="AB879" s="2">
        <v>102262551.63</v>
      </c>
      <c r="AC879" s="2">
        <v>102262551.63</v>
      </c>
      <c r="AD879" s="2" t="s">
        <v>18</v>
      </c>
      <c r="AE879" s="2">
        <v>112694150</v>
      </c>
      <c r="AF879" s="2">
        <v>112694150</v>
      </c>
      <c r="AG879">
        <v>1.101</v>
      </c>
      <c r="AH879" s="18"/>
      <c r="AI879" t="s">
        <v>88</v>
      </c>
      <c r="AJ879" t="s">
        <v>89</v>
      </c>
      <c r="AN879" s="18"/>
      <c r="AQ879" s="18"/>
      <c r="AR879" s="18"/>
      <c r="AS879" s="2"/>
      <c r="AT879" t="s">
        <v>90</v>
      </c>
      <c r="AU879" t="s">
        <v>91</v>
      </c>
      <c r="AV879" t="s">
        <v>151</v>
      </c>
      <c r="AW879" s="18">
        <v>1.0388999999999999</v>
      </c>
      <c r="AX879" s="13">
        <v>1</v>
      </c>
      <c r="AY879" s="11"/>
    </row>
    <row r="880" spans="1:51" hidden="1" x14ac:dyDescent="0.35">
      <c r="A880" s="14" t="str">
        <f>MatriceN[[#This Row],[ifrs_qualification]]&amp;"_"&amp;MatriceN[[#This Row],[underlying_nature]]</f>
        <v>ND_TRANSLAT</v>
      </c>
      <c r="B880" s="17" t="s">
        <v>146</v>
      </c>
      <c r="C880" s="17">
        <v>5539188</v>
      </c>
      <c r="D880" s="17" t="s">
        <v>79</v>
      </c>
      <c r="E880" s="17" t="s">
        <v>80</v>
      </c>
      <c r="F880" s="17">
        <v>0</v>
      </c>
      <c r="G880" s="17">
        <v>179527.21</v>
      </c>
      <c r="H880" s="17">
        <v>0</v>
      </c>
      <c r="I880" s="17">
        <v>0</v>
      </c>
      <c r="J880" s="17">
        <v>0</v>
      </c>
      <c r="K880" s="10"/>
      <c r="L880" s="10"/>
      <c r="M880">
        <v>9300</v>
      </c>
      <c r="N880" t="s">
        <v>1</v>
      </c>
      <c r="O880" t="s">
        <v>81</v>
      </c>
      <c r="P880" t="s">
        <v>82</v>
      </c>
      <c r="Q880">
        <v>5539188</v>
      </c>
      <c r="R880" t="s">
        <v>147</v>
      </c>
      <c r="S880" t="s">
        <v>84</v>
      </c>
      <c r="T880" t="s">
        <v>85</v>
      </c>
      <c r="U880" t="s">
        <v>152</v>
      </c>
      <c r="W880" t="s">
        <v>153</v>
      </c>
      <c r="X880" s="7">
        <v>45518</v>
      </c>
      <c r="Y880" s="7">
        <v>45520</v>
      </c>
      <c r="Z880" s="7">
        <v>45560</v>
      </c>
      <c r="AA880" t="s">
        <v>0</v>
      </c>
      <c r="AB880" s="2">
        <v>10902470.710000001</v>
      </c>
      <c r="AC880" s="2">
        <v>10902470.710000001</v>
      </c>
      <c r="AD880" s="2" t="s">
        <v>18</v>
      </c>
      <c r="AE880" s="2">
        <v>12025000</v>
      </c>
      <c r="AF880" s="2">
        <v>12025000</v>
      </c>
      <c r="AG880">
        <v>1.101</v>
      </c>
      <c r="AH880" s="18"/>
      <c r="AI880" t="s">
        <v>88</v>
      </c>
      <c r="AJ880" t="s">
        <v>89</v>
      </c>
      <c r="AN880" s="18"/>
      <c r="AQ880" s="18"/>
      <c r="AR880" s="18"/>
      <c r="AS880" s="2"/>
      <c r="AT880" t="s">
        <v>90</v>
      </c>
      <c r="AU880" t="s">
        <v>91</v>
      </c>
      <c r="AV880" t="s">
        <v>151</v>
      </c>
      <c r="AW880" s="18">
        <v>1.0388999999999999</v>
      </c>
      <c r="AX880" s="13">
        <v>1</v>
      </c>
      <c r="AY880" s="11"/>
    </row>
    <row r="881" spans="1:51" hidden="1" x14ac:dyDescent="0.35">
      <c r="A881" s="14" t="str">
        <f>MatriceN[[#This Row],[ifrs_qualification]]&amp;"_"&amp;MatriceN[[#This Row],[underlying_nature]]</f>
        <v>ND_TRANSLAT</v>
      </c>
      <c r="B881" s="17" t="s">
        <v>146</v>
      </c>
      <c r="C881" s="17">
        <v>5539189</v>
      </c>
      <c r="D881" s="17" t="s">
        <v>79</v>
      </c>
      <c r="E881" s="17" t="s">
        <v>80</v>
      </c>
      <c r="F881" s="17">
        <v>0</v>
      </c>
      <c r="G881" s="17">
        <v>100789.46</v>
      </c>
      <c r="H881" s="17">
        <v>0</v>
      </c>
      <c r="I881" s="17">
        <v>0</v>
      </c>
      <c r="J881" s="17">
        <v>0</v>
      </c>
      <c r="K881" s="10"/>
      <c r="L881" s="10"/>
      <c r="M881">
        <v>9300</v>
      </c>
      <c r="N881" t="s">
        <v>1</v>
      </c>
      <c r="O881" t="s">
        <v>81</v>
      </c>
      <c r="P881" t="s">
        <v>82</v>
      </c>
      <c r="Q881">
        <v>5539189</v>
      </c>
      <c r="R881" t="s">
        <v>147</v>
      </c>
      <c r="S881" t="s">
        <v>84</v>
      </c>
      <c r="T881" t="s">
        <v>85</v>
      </c>
      <c r="U881" t="s">
        <v>152</v>
      </c>
      <c r="W881" t="s">
        <v>153</v>
      </c>
      <c r="X881" s="7">
        <v>45518</v>
      </c>
      <c r="Y881" s="7">
        <v>45520</v>
      </c>
      <c r="Z881" s="7">
        <v>45567</v>
      </c>
      <c r="AA881" t="s">
        <v>0</v>
      </c>
      <c r="AB881" s="2">
        <v>18254245.199999999</v>
      </c>
      <c r="AC881" s="2">
        <v>18254245.199999999</v>
      </c>
      <c r="AD881" s="2" t="s">
        <v>18</v>
      </c>
      <c r="AE881" s="2">
        <v>20140000</v>
      </c>
      <c r="AF881" s="2">
        <v>20140000</v>
      </c>
      <c r="AG881">
        <v>1.101</v>
      </c>
      <c r="AH881" s="18"/>
      <c r="AI881" t="s">
        <v>88</v>
      </c>
      <c r="AJ881" t="s">
        <v>89</v>
      </c>
      <c r="AN881" s="18"/>
      <c r="AQ881" s="18"/>
      <c r="AR881" s="18"/>
      <c r="AS881" s="2"/>
      <c r="AT881" t="s">
        <v>90</v>
      </c>
      <c r="AU881" t="s">
        <v>91</v>
      </c>
      <c r="AV881" t="s">
        <v>151</v>
      </c>
      <c r="AW881" s="18">
        <v>1.0388999999999999</v>
      </c>
      <c r="AX881" s="13">
        <v>1</v>
      </c>
      <c r="AY881" s="11"/>
    </row>
    <row r="882" spans="1:51" hidden="1" x14ac:dyDescent="0.35">
      <c r="A882" s="14" t="str">
        <f>MatriceN[[#This Row],[ifrs_qualification]]&amp;"_"&amp;MatriceN[[#This Row],[underlying_nature]]</f>
        <v>ND_TRANSLAT</v>
      </c>
      <c r="B882" s="17" t="s">
        <v>146</v>
      </c>
      <c r="C882" s="17">
        <v>5539191</v>
      </c>
      <c r="D882" s="17" t="s">
        <v>79</v>
      </c>
      <c r="E882" s="17" t="s">
        <v>80</v>
      </c>
      <c r="F882" s="17">
        <v>0</v>
      </c>
      <c r="G882" s="17">
        <v>577969.78</v>
      </c>
      <c r="H882" s="17">
        <v>0</v>
      </c>
      <c r="I882" s="17">
        <v>0</v>
      </c>
      <c r="J882" s="17">
        <v>0</v>
      </c>
      <c r="K882" s="10"/>
      <c r="L882" s="10"/>
      <c r="M882">
        <v>9300</v>
      </c>
      <c r="N882" t="s">
        <v>1</v>
      </c>
      <c r="O882" t="s">
        <v>81</v>
      </c>
      <c r="P882" t="s">
        <v>82</v>
      </c>
      <c r="Q882">
        <v>5539191</v>
      </c>
      <c r="R882" t="s">
        <v>147</v>
      </c>
      <c r="S882" t="s">
        <v>84</v>
      </c>
      <c r="T882" t="s">
        <v>85</v>
      </c>
      <c r="U882" t="s">
        <v>152</v>
      </c>
      <c r="W882" t="s">
        <v>153</v>
      </c>
      <c r="X882" s="7">
        <v>45518</v>
      </c>
      <c r="Y882" s="7">
        <v>45520</v>
      </c>
      <c r="Z882" s="7">
        <v>45558</v>
      </c>
      <c r="AA882" t="s">
        <v>0</v>
      </c>
      <c r="AB882" s="2">
        <v>58858785.340000004</v>
      </c>
      <c r="AC882" s="2">
        <v>58858785.340000004</v>
      </c>
      <c r="AD882" s="2" t="s">
        <v>18</v>
      </c>
      <c r="AE882" s="2">
        <v>64913000</v>
      </c>
      <c r="AF882" s="2">
        <v>64913000</v>
      </c>
      <c r="AG882">
        <v>1.101</v>
      </c>
      <c r="AH882" s="18"/>
      <c r="AI882" t="s">
        <v>88</v>
      </c>
      <c r="AJ882" t="s">
        <v>89</v>
      </c>
      <c r="AN882" s="18"/>
      <c r="AQ882" s="18"/>
      <c r="AR882" s="18"/>
      <c r="AS882" s="2"/>
      <c r="AT882" t="s">
        <v>90</v>
      </c>
      <c r="AU882" t="s">
        <v>91</v>
      </c>
      <c r="AV882" t="s">
        <v>151</v>
      </c>
      <c r="AW882" s="18">
        <v>1.0388999999999999</v>
      </c>
      <c r="AX882" s="13">
        <v>1</v>
      </c>
      <c r="AY882" s="11"/>
    </row>
    <row r="883" spans="1:51" hidden="1" x14ac:dyDescent="0.35">
      <c r="A883" s="14" t="str">
        <f>MatriceN[[#This Row],[ifrs_qualification]]&amp;"_"&amp;MatriceN[[#This Row],[underlying_nature]]</f>
        <v>ND_TRANSLAT</v>
      </c>
      <c r="B883" s="17" t="s">
        <v>146</v>
      </c>
      <c r="C883" s="17">
        <v>5539192</v>
      </c>
      <c r="D883" s="17" t="s">
        <v>79</v>
      </c>
      <c r="E883" s="17" t="s">
        <v>80</v>
      </c>
      <c r="F883" s="17">
        <v>0</v>
      </c>
      <c r="G883" s="17">
        <v>21357.59</v>
      </c>
      <c r="H883" s="17">
        <v>0</v>
      </c>
      <c r="I883" s="17">
        <v>0</v>
      </c>
      <c r="J883" s="17">
        <v>0</v>
      </c>
      <c r="K883" s="10"/>
      <c r="L883" s="10"/>
      <c r="M883">
        <v>9300</v>
      </c>
      <c r="N883" t="s">
        <v>1</v>
      </c>
      <c r="O883" t="s">
        <v>81</v>
      </c>
      <c r="P883" t="s">
        <v>82</v>
      </c>
      <c r="Q883">
        <v>5539192</v>
      </c>
      <c r="R883" t="s">
        <v>147</v>
      </c>
      <c r="S883" t="s">
        <v>84</v>
      </c>
      <c r="T883" t="s">
        <v>85</v>
      </c>
      <c r="U883" t="s">
        <v>152</v>
      </c>
      <c r="W883" t="s">
        <v>153</v>
      </c>
      <c r="X883" s="7">
        <v>45518</v>
      </c>
      <c r="Y883" s="7">
        <v>45520</v>
      </c>
      <c r="Z883" s="7">
        <v>45547</v>
      </c>
      <c r="AA883" t="s">
        <v>0</v>
      </c>
      <c r="AB883" s="2">
        <v>39165826.770000003</v>
      </c>
      <c r="AC883" s="2">
        <v>39165826.770000003</v>
      </c>
      <c r="AD883" s="2" t="s">
        <v>18</v>
      </c>
      <c r="AE883" s="2">
        <v>43173000</v>
      </c>
      <c r="AF883" s="2">
        <v>43173000</v>
      </c>
      <c r="AG883">
        <v>1.101</v>
      </c>
      <c r="AH883" s="18"/>
      <c r="AI883" t="s">
        <v>88</v>
      </c>
      <c r="AJ883" t="s">
        <v>89</v>
      </c>
      <c r="AN883" s="18"/>
      <c r="AQ883" s="18"/>
      <c r="AR883" s="18"/>
      <c r="AS883" s="2"/>
      <c r="AT883" t="s">
        <v>90</v>
      </c>
      <c r="AU883" t="s">
        <v>91</v>
      </c>
      <c r="AV883" t="s">
        <v>151</v>
      </c>
      <c r="AW883" s="18">
        <v>1.0388999999999999</v>
      </c>
      <c r="AX883" s="13">
        <v>1</v>
      </c>
      <c r="AY883" s="11"/>
    </row>
    <row r="884" spans="1:51" hidden="1" x14ac:dyDescent="0.35">
      <c r="A884" s="14" t="str">
        <f>MatriceN[[#This Row],[ifrs_qualification]]&amp;"_"&amp;MatriceN[[#This Row],[underlying_nature]]</f>
        <v>ND_TRANSLAT</v>
      </c>
      <c r="B884" s="17" t="s">
        <v>146</v>
      </c>
      <c r="C884" s="17">
        <v>5539193</v>
      </c>
      <c r="D884" s="17" t="s">
        <v>79</v>
      </c>
      <c r="E884" s="17" t="s">
        <v>80</v>
      </c>
      <c r="F884" s="17">
        <v>0</v>
      </c>
      <c r="G884" s="17">
        <v>1430454.91</v>
      </c>
      <c r="H884" s="17">
        <v>0</v>
      </c>
      <c r="I884" s="17">
        <v>0</v>
      </c>
      <c r="J884" s="17">
        <v>0</v>
      </c>
      <c r="K884" s="10"/>
      <c r="L884" s="10"/>
      <c r="M884">
        <v>9300</v>
      </c>
      <c r="N884" t="s">
        <v>1</v>
      </c>
      <c r="O884" t="s">
        <v>81</v>
      </c>
      <c r="P884" t="s">
        <v>82</v>
      </c>
      <c r="Q884">
        <v>5539193</v>
      </c>
      <c r="R884" t="s">
        <v>147</v>
      </c>
      <c r="S884" t="s">
        <v>84</v>
      </c>
      <c r="T884" t="s">
        <v>85</v>
      </c>
      <c r="U884" t="s">
        <v>152</v>
      </c>
      <c r="W884" t="s">
        <v>153</v>
      </c>
      <c r="X884" s="7">
        <v>45518</v>
      </c>
      <c r="Y884" s="7">
        <v>45520</v>
      </c>
      <c r="Z884" s="7">
        <v>45560</v>
      </c>
      <c r="AA884" t="s">
        <v>0</v>
      </c>
      <c r="AB884" s="2">
        <v>86869798.659999996</v>
      </c>
      <c r="AC884" s="2">
        <v>86869798.659999996</v>
      </c>
      <c r="AD884" s="2" t="s">
        <v>18</v>
      </c>
      <c r="AE884" s="2">
        <v>95814000</v>
      </c>
      <c r="AF884" s="2">
        <v>95814000</v>
      </c>
      <c r="AG884">
        <v>1.101</v>
      </c>
      <c r="AH884" s="18"/>
      <c r="AI884" t="s">
        <v>88</v>
      </c>
      <c r="AJ884" t="s">
        <v>89</v>
      </c>
      <c r="AN884" s="18"/>
      <c r="AQ884" s="18"/>
      <c r="AR884" s="18"/>
      <c r="AS884" s="2"/>
      <c r="AT884" t="s">
        <v>90</v>
      </c>
      <c r="AU884" t="s">
        <v>91</v>
      </c>
      <c r="AV884" t="s">
        <v>151</v>
      </c>
      <c r="AW884" s="18">
        <v>1.0388999999999999</v>
      </c>
      <c r="AX884" s="13">
        <v>1</v>
      </c>
      <c r="AY884" s="11"/>
    </row>
    <row r="885" spans="1:51" hidden="1" x14ac:dyDescent="0.35">
      <c r="A885" s="14" t="str">
        <f>MatriceN[[#This Row],[ifrs_qualification]]&amp;"_"&amp;MatriceN[[#This Row],[underlying_nature]]</f>
        <v>ND_FINANCING</v>
      </c>
      <c r="B885" s="17" t="s">
        <v>113</v>
      </c>
      <c r="C885" s="17">
        <v>5539226</v>
      </c>
      <c r="D885" s="17" t="s">
        <v>79</v>
      </c>
      <c r="E885" s="17" t="s">
        <v>167</v>
      </c>
      <c r="F885" s="17">
        <v>0</v>
      </c>
      <c r="G885" s="17">
        <v>126068.70999999999</v>
      </c>
      <c r="H885" s="17">
        <v>0</v>
      </c>
      <c r="I885" s="17">
        <v>0</v>
      </c>
      <c r="J885" s="17">
        <v>0</v>
      </c>
      <c r="K885" s="10"/>
      <c r="L885" s="10"/>
      <c r="M885">
        <v>9300</v>
      </c>
      <c r="N885" t="s">
        <v>1</v>
      </c>
      <c r="O885" t="s">
        <v>81</v>
      </c>
      <c r="P885" t="s">
        <v>82</v>
      </c>
      <c r="Q885">
        <v>5539226</v>
      </c>
      <c r="R885" t="s">
        <v>115</v>
      </c>
      <c r="S885" t="s">
        <v>95</v>
      </c>
      <c r="T885" t="s">
        <v>85</v>
      </c>
      <c r="U885" t="s">
        <v>86</v>
      </c>
      <c r="W885" t="s">
        <v>87</v>
      </c>
      <c r="X885" s="7">
        <v>45518</v>
      </c>
      <c r="Y885" s="7">
        <v>45519</v>
      </c>
      <c r="Z885" s="7">
        <v>45555</v>
      </c>
      <c r="AA885" t="s">
        <v>0</v>
      </c>
      <c r="AB885" s="2">
        <v>9044794.6199999992</v>
      </c>
      <c r="AC885" s="2">
        <v>9044794.6199999992</v>
      </c>
      <c r="AD885" s="2" t="s">
        <v>18</v>
      </c>
      <c r="AE885" s="2">
        <v>10000000</v>
      </c>
      <c r="AF885" s="2">
        <v>10000000</v>
      </c>
      <c r="AG885">
        <v>1.1037499</v>
      </c>
      <c r="AH885" s="18"/>
      <c r="AI885" t="s">
        <v>88</v>
      </c>
      <c r="AJ885" t="s">
        <v>89</v>
      </c>
      <c r="AN885" s="18"/>
      <c r="AQ885" s="18"/>
      <c r="AR885" s="18"/>
      <c r="AS885" s="2"/>
      <c r="AT885" t="s">
        <v>90</v>
      </c>
      <c r="AU885" t="s">
        <v>91</v>
      </c>
      <c r="AV885" t="s">
        <v>90</v>
      </c>
      <c r="AW885" s="18">
        <v>1.0388999999999999</v>
      </c>
      <c r="AX885" s="13">
        <v>1</v>
      </c>
      <c r="AY885" s="11"/>
    </row>
    <row r="886" spans="1:51" hidden="1" x14ac:dyDescent="0.35">
      <c r="A886" s="14" t="str">
        <f>MatriceN[[#This Row],[ifrs_qualification]]&amp;"_"&amp;MatriceN[[#This Row],[underlying_nature]]</f>
        <v>ND_FINANCING</v>
      </c>
      <c r="B886" s="17" t="s">
        <v>113</v>
      </c>
      <c r="C886" s="17">
        <v>5539231</v>
      </c>
      <c r="D886" s="17" t="s">
        <v>79</v>
      </c>
      <c r="E886" s="17" t="s">
        <v>167</v>
      </c>
      <c r="F886" s="17">
        <v>0</v>
      </c>
      <c r="G886" s="17">
        <v>35517.01</v>
      </c>
      <c r="H886" s="17">
        <v>0</v>
      </c>
      <c r="I886" s="17">
        <v>0</v>
      </c>
      <c r="J886" s="17">
        <v>0</v>
      </c>
      <c r="K886" s="10"/>
      <c r="L886" s="10"/>
      <c r="M886">
        <v>9300</v>
      </c>
      <c r="N886" t="s">
        <v>1</v>
      </c>
      <c r="O886" t="s">
        <v>81</v>
      </c>
      <c r="P886" t="s">
        <v>82</v>
      </c>
      <c r="Q886">
        <v>5539231</v>
      </c>
      <c r="R886" t="s">
        <v>115</v>
      </c>
      <c r="S886" t="s">
        <v>93</v>
      </c>
      <c r="T886" t="s">
        <v>85</v>
      </c>
      <c r="U886" t="s">
        <v>100</v>
      </c>
      <c r="W886" t="s">
        <v>4</v>
      </c>
      <c r="X886" s="7">
        <v>45518</v>
      </c>
      <c r="Y886" s="7">
        <v>45519</v>
      </c>
      <c r="Z886" s="7">
        <v>45520</v>
      </c>
      <c r="AA886" t="s">
        <v>18</v>
      </c>
      <c r="AB886" s="2">
        <v>10000000</v>
      </c>
      <c r="AC886" s="2">
        <v>10000000</v>
      </c>
      <c r="AD886" s="2" t="s">
        <v>0</v>
      </c>
      <c r="AE886" s="2">
        <v>9059940.5700000003</v>
      </c>
      <c r="AF886" s="2">
        <v>9059940.5700000003</v>
      </c>
      <c r="AG886">
        <v>1.1037097</v>
      </c>
      <c r="AH886" s="18"/>
      <c r="AI886" t="s">
        <v>88</v>
      </c>
      <c r="AJ886" t="s">
        <v>89</v>
      </c>
      <c r="AN886" s="18"/>
      <c r="AQ886" s="18"/>
      <c r="AR886" s="18"/>
      <c r="AS886" s="2"/>
      <c r="AT886" t="s">
        <v>90</v>
      </c>
      <c r="AU886" t="s">
        <v>91</v>
      </c>
      <c r="AV886" t="s">
        <v>90</v>
      </c>
      <c r="AW886" s="18">
        <v>1.0388999999999999</v>
      </c>
      <c r="AX886" s="13">
        <v>1</v>
      </c>
      <c r="AY886" s="11"/>
    </row>
    <row r="887" spans="1:51" hidden="1" x14ac:dyDescent="0.35">
      <c r="A887" s="14" t="str">
        <f>MatriceN[[#This Row],[ifrs_qualification]]&amp;"_"&amp;MatriceN[[#This Row],[underlying_nature]]</f>
        <v>ND_FINANCING</v>
      </c>
      <c r="B887" s="17" t="s">
        <v>113</v>
      </c>
      <c r="C887" s="17">
        <v>5539233</v>
      </c>
      <c r="D887" s="17" t="s">
        <v>79</v>
      </c>
      <c r="E887" s="17" t="s">
        <v>167</v>
      </c>
      <c r="F887" s="17">
        <v>0</v>
      </c>
      <c r="G887" s="17">
        <v>183597</v>
      </c>
      <c r="H887" s="17">
        <v>0</v>
      </c>
      <c r="I887" s="17">
        <v>0</v>
      </c>
      <c r="J887" s="17">
        <v>0</v>
      </c>
      <c r="K887" s="10"/>
      <c r="L887" s="10"/>
      <c r="M887">
        <v>9300</v>
      </c>
      <c r="N887" t="s">
        <v>1</v>
      </c>
      <c r="O887" t="s">
        <v>81</v>
      </c>
      <c r="P887" t="s">
        <v>82</v>
      </c>
      <c r="Q887">
        <v>5539233</v>
      </c>
      <c r="R887" t="s">
        <v>115</v>
      </c>
      <c r="S887" t="s">
        <v>95</v>
      </c>
      <c r="T887" t="s">
        <v>85</v>
      </c>
      <c r="U887" t="s">
        <v>109</v>
      </c>
      <c r="W887" t="s">
        <v>110</v>
      </c>
      <c r="X887" s="7">
        <v>45518</v>
      </c>
      <c r="Y887" s="7">
        <v>45520</v>
      </c>
      <c r="Z887" s="7">
        <v>45554</v>
      </c>
      <c r="AA887" t="s">
        <v>0</v>
      </c>
      <c r="AB887" s="2">
        <v>12562462.1</v>
      </c>
      <c r="AC887" s="2">
        <v>12562462.1</v>
      </c>
      <c r="AD887" s="2" t="s">
        <v>18</v>
      </c>
      <c r="AE887" s="2">
        <v>13900000</v>
      </c>
      <c r="AF887" s="2">
        <v>13900000</v>
      </c>
      <c r="AG887">
        <v>1.1047100000000001</v>
      </c>
      <c r="AH887" s="18"/>
      <c r="AI887" t="s">
        <v>88</v>
      </c>
      <c r="AJ887" t="s">
        <v>89</v>
      </c>
      <c r="AN887" s="18"/>
      <c r="AQ887" s="18"/>
      <c r="AR887" s="18"/>
      <c r="AS887" s="2"/>
      <c r="AT887" t="s">
        <v>90</v>
      </c>
      <c r="AU887" t="s">
        <v>91</v>
      </c>
      <c r="AV887" t="s">
        <v>90</v>
      </c>
      <c r="AW887" s="18">
        <v>1.0388999999999999</v>
      </c>
      <c r="AX887" s="13">
        <v>1</v>
      </c>
      <c r="AY887" s="11"/>
    </row>
    <row r="888" spans="1:51" hidden="1" x14ac:dyDescent="0.35">
      <c r="A888" s="14" t="str">
        <f>MatriceN[[#This Row],[ifrs_qualification]]&amp;"_"&amp;MatriceN[[#This Row],[underlying_nature]]</f>
        <v>ND_FINANCING</v>
      </c>
      <c r="B888" s="17" t="s">
        <v>113</v>
      </c>
      <c r="C888" s="17">
        <v>5540868</v>
      </c>
      <c r="D888" s="17" t="s">
        <v>79</v>
      </c>
      <c r="E888" s="17" t="s">
        <v>114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0"/>
      <c r="L888" s="10"/>
      <c r="M888">
        <v>9300</v>
      </c>
      <c r="N888" t="s">
        <v>1</v>
      </c>
      <c r="O888" t="s">
        <v>81</v>
      </c>
      <c r="P888" t="s">
        <v>82</v>
      </c>
      <c r="Q888">
        <v>5540868</v>
      </c>
      <c r="R888" t="s">
        <v>115</v>
      </c>
      <c r="S888" t="s">
        <v>93</v>
      </c>
      <c r="T888" t="s">
        <v>116</v>
      </c>
      <c r="U888" t="s">
        <v>117</v>
      </c>
      <c r="V888" t="s">
        <v>118</v>
      </c>
      <c r="W888">
        <v>8101</v>
      </c>
      <c r="X888" s="7">
        <v>45520</v>
      </c>
      <c r="Y888" s="7">
        <v>45520</v>
      </c>
      <c r="Z888" s="7">
        <v>45523</v>
      </c>
      <c r="AA888" t="s">
        <v>24</v>
      </c>
      <c r="AB888" s="2">
        <v>40847818.020000003</v>
      </c>
      <c r="AC888" s="2">
        <v>40847818.020000003</v>
      </c>
      <c r="AD888" s="2" t="s">
        <v>0</v>
      </c>
      <c r="AE888" s="2">
        <v>47938885.18</v>
      </c>
      <c r="AF888" s="2">
        <v>47938885.18</v>
      </c>
      <c r="AG888">
        <v>0.85199400000000003</v>
      </c>
      <c r="AH888" s="18"/>
      <c r="AI888" t="s">
        <v>88</v>
      </c>
      <c r="AJ888" t="s">
        <v>89</v>
      </c>
      <c r="AN888" s="18"/>
      <c r="AQ888" s="18"/>
      <c r="AR888" s="18"/>
      <c r="AS888" s="2"/>
      <c r="AT888" t="s">
        <v>90</v>
      </c>
      <c r="AU888" t="s">
        <v>91</v>
      </c>
      <c r="AV888" t="s">
        <v>90</v>
      </c>
      <c r="AW888" s="18">
        <v>0.82918000000000003</v>
      </c>
      <c r="AX888" s="13">
        <v>1</v>
      </c>
      <c r="AY888" s="11"/>
    </row>
    <row r="889" spans="1:51" hidden="1" x14ac:dyDescent="0.35">
      <c r="A889" s="14" t="str">
        <f>MatriceN[[#This Row],[ifrs_qualification]]&amp;"_"&amp;MatriceN[[#This Row],[underlying_nature]]</f>
        <v>ND_FINANCING</v>
      </c>
      <c r="B889" s="17" t="s">
        <v>113</v>
      </c>
      <c r="C889" s="17">
        <v>5540939</v>
      </c>
      <c r="D889" s="17" t="s">
        <v>79</v>
      </c>
      <c r="E889" s="17" t="s">
        <v>167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0"/>
      <c r="L889" s="10"/>
      <c r="M889">
        <v>9300</v>
      </c>
      <c r="N889" t="s">
        <v>1</v>
      </c>
      <c r="O889" t="s">
        <v>81</v>
      </c>
      <c r="P889" t="s">
        <v>82</v>
      </c>
      <c r="Q889">
        <v>5540939</v>
      </c>
      <c r="R889" t="s">
        <v>115</v>
      </c>
      <c r="S889" t="s">
        <v>95</v>
      </c>
      <c r="T889" t="s">
        <v>85</v>
      </c>
      <c r="U889" t="s">
        <v>168</v>
      </c>
      <c r="W889" t="s">
        <v>3</v>
      </c>
      <c r="X889" s="7">
        <v>45520</v>
      </c>
      <c r="Y889" s="7">
        <v>45523</v>
      </c>
      <c r="Z889" s="7">
        <v>45614</v>
      </c>
      <c r="AA889" t="s">
        <v>0</v>
      </c>
      <c r="AB889" s="2">
        <v>45313509.219999999</v>
      </c>
      <c r="AC889" s="2">
        <v>45313509.219999999</v>
      </c>
      <c r="AD889" s="2" t="s">
        <v>18</v>
      </c>
      <c r="AE889" s="2">
        <v>50000000</v>
      </c>
      <c r="AF889" s="2">
        <v>50000000</v>
      </c>
      <c r="AG889">
        <v>1.0987895999999999</v>
      </c>
      <c r="AH889" s="18"/>
      <c r="AI889" t="s">
        <v>88</v>
      </c>
      <c r="AJ889" t="s">
        <v>89</v>
      </c>
      <c r="AN889" s="18"/>
      <c r="AQ889" s="18"/>
      <c r="AR889" s="18"/>
      <c r="AS889" s="2"/>
      <c r="AT889" t="s">
        <v>90</v>
      </c>
      <c r="AU889" t="s">
        <v>91</v>
      </c>
      <c r="AV889" t="s">
        <v>90</v>
      </c>
      <c r="AW889" s="18">
        <v>1.0388999999999999</v>
      </c>
      <c r="AX889" s="13">
        <v>1</v>
      </c>
      <c r="AY889" s="11"/>
    </row>
    <row r="890" spans="1:51" hidden="1" x14ac:dyDescent="0.35">
      <c r="A890" s="14" t="str">
        <f>MatriceN[[#This Row],[ifrs_qualification]]&amp;"_"&amp;MatriceN[[#This Row],[underlying_nature]]</f>
        <v>ND_FINANCING</v>
      </c>
      <c r="B890" s="17" t="s">
        <v>113</v>
      </c>
      <c r="C890" s="17">
        <v>5540956</v>
      </c>
      <c r="D890" s="17" t="s">
        <v>79</v>
      </c>
      <c r="E890" s="17" t="s">
        <v>167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0"/>
      <c r="L890" s="10"/>
      <c r="M890">
        <v>9300</v>
      </c>
      <c r="N890" t="s">
        <v>1</v>
      </c>
      <c r="O890" t="s">
        <v>81</v>
      </c>
      <c r="P890" t="s">
        <v>82</v>
      </c>
      <c r="Q890">
        <v>5540956</v>
      </c>
      <c r="R890" t="s">
        <v>115</v>
      </c>
      <c r="S890" t="s">
        <v>95</v>
      </c>
      <c r="T890" t="s">
        <v>85</v>
      </c>
      <c r="U890" t="s">
        <v>168</v>
      </c>
      <c r="W890" t="s">
        <v>3</v>
      </c>
      <c r="X890" s="7">
        <v>45520</v>
      </c>
      <c r="Y890" s="7">
        <v>45523</v>
      </c>
      <c r="Z890" s="7">
        <v>45616</v>
      </c>
      <c r="AA890" t="s">
        <v>0</v>
      </c>
      <c r="AB890" s="2">
        <v>45298303.369999997</v>
      </c>
      <c r="AC890" s="2">
        <v>45298303.369999997</v>
      </c>
      <c r="AD890" s="2" t="s">
        <v>18</v>
      </c>
      <c r="AE890" s="2">
        <v>50000000</v>
      </c>
      <c r="AF890" s="2">
        <v>50000000</v>
      </c>
      <c r="AG890">
        <v>1.0990496999999999</v>
      </c>
      <c r="AH890" s="18"/>
      <c r="AI890" t="s">
        <v>88</v>
      </c>
      <c r="AJ890" t="s">
        <v>89</v>
      </c>
      <c r="AN890" s="18"/>
      <c r="AQ890" s="18"/>
      <c r="AR890" s="18"/>
      <c r="AS890" s="2"/>
      <c r="AT890" t="s">
        <v>90</v>
      </c>
      <c r="AU890" t="s">
        <v>91</v>
      </c>
      <c r="AV890" t="s">
        <v>90</v>
      </c>
      <c r="AW890" s="18">
        <v>1.0388999999999999</v>
      </c>
      <c r="AX890" s="13">
        <v>1</v>
      </c>
      <c r="AY890" s="11"/>
    </row>
    <row r="891" spans="1:51" hidden="1" x14ac:dyDescent="0.35">
      <c r="A891" s="14" t="str">
        <f>MatriceN[[#This Row],[ifrs_qualification]]&amp;"_"&amp;MatriceN[[#This Row],[underlying_nature]]</f>
        <v>ND_FINANCING</v>
      </c>
      <c r="B891" s="17" t="s">
        <v>113</v>
      </c>
      <c r="C891" s="17">
        <v>5540961</v>
      </c>
      <c r="D891" s="17" t="s">
        <v>79</v>
      </c>
      <c r="E891" s="17" t="s">
        <v>167</v>
      </c>
      <c r="F891" s="17">
        <v>0</v>
      </c>
      <c r="G891" s="17">
        <v>148807.39000000001</v>
      </c>
      <c r="H891" s="17">
        <v>0</v>
      </c>
      <c r="I891" s="17">
        <v>0</v>
      </c>
      <c r="J891" s="17">
        <v>0</v>
      </c>
      <c r="K891" s="10"/>
      <c r="L891" s="10"/>
      <c r="M891">
        <v>9300</v>
      </c>
      <c r="N891" t="s">
        <v>1</v>
      </c>
      <c r="O891" t="s">
        <v>81</v>
      </c>
      <c r="P891" t="s">
        <v>82</v>
      </c>
      <c r="Q891">
        <v>5540961</v>
      </c>
      <c r="R891" t="s">
        <v>115</v>
      </c>
      <c r="S891" t="s">
        <v>95</v>
      </c>
      <c r="T891" t="s">
        <v>85</v>
      </c>
      <c r="U891" t="s">
        <v>141</v>
      </c>
      <c r="W891" t="s">
        <v>142</v>
      </c>
      <c r="X891" s="7">
        <v>45520</v>
      </c>
      <c r="Y891" s="7">
        <v>45523</v>
      </c>
      <c r="Z891" s="7">
        <v>45555</v>
      </c>
      <c r="AA891" t="s">
        <v>0</v>
      </c>
      <c r="AB891" s="2">
        <v>9090980.9900000002</v>
      </c>
      <c r="AC891" s="2">
        <v>9090980.9900000002</v>
      </c>
      <c r="AD891" s="2" t="s">
        <v>18</v>
      </c>
      <c r="AE891" s="2">
        <v>10000000</v>
      </c>
      <c r="AF891" s="2">
        <v>10000000</v>
      </c>
      <c r="AG891">
        <v>1.0983499999999999</v>
      </c>
      <c r="AH891" s="18"/>
      <c r="AI891" t="s">
        <v>88</v>
      </c>
      <c r="AJ891" t="s">
        <v>89</v>
      </c>
      <c r="AN891" s="18"/>
      <c r="AQ891" s="18"/>
      <c r="AR891" s="18"/>
      <c r="AS891" s="2"/>
      <c r="AT891" t="s">
        <v>90</v>
      </c>
      <c r="AU891" t="s">
        <v>91</v>
      </c>
      <c r="AV891" t="s">
        <v>90</v>
      </c>
      <c r="AW891" s="18">
        <v>1.0388999999999999</v>
      </c>
      <c r="AX891" s="13">
        <v>1</v>
      </c>
      <c r="AY891" s="11"/>
    </row>
    <row r="892" spans="1:51" hidden="1" x14ac:dyDescent="0.35">
      <c r="A892" s="14" t="str">
        <f>MatriceN[[#This Row],[ifrs_qualification]]&amp;"_"&amp;MatriceN[[#This Row],[underlying_nature]]</f>
        <v>ND_OTHER</v>
      </c>
      <c r="B892" s="17" t="s">
        <v>113</v>
      </c>
      <c r="C892" s="17">
        <v>5540969</v>
      </c>
      <c r="D892" s="17" t="s">
        <v>79</v>
      </c>
      <c r="E892" s="17" t="s">
        <v>127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0"/>
      <c r="L892" s="10"/>
      <c r="M892">
        <v>9300</v>
      </c>
      <c r="N892" t="s">
        <v>1</v>
      </c>
      <c r="O892" t="s">
        <v>81</v>
      </c>
      <c r="P892" t="s">
        <v>82</v>
      </c>
      <c r="Q892">
        <v>5540969</v>
      </c>
      <c r="R892" t="s">
        <v>136</v>
      </c>
      <c r="S892" t="s">
        <v>84</v>
      </c>
      <c r="T892" t="s">
        <v>116</v>
      </c>
      <c r="U892" t="s">
        <v>277</v>
      </c>
      <c r="V892" t="s">
        <v>183</v>
      </c>
      <c r="W892">
        <v>9717</v>
      </c>
      <c r="X892" s="7">
        <v>45520</v>
      </c>
      <c r="Y892" s="7">
        <v>45524</v>
      </c>
      <c r="Z892" s="7">
        <v>45565</v>
      </c>
      <c r="AA892" t="s">
        <v>0</v>
      </c>
      <c r="AB892" s="2">
        <v>31902127.649999999</v>
      </c>
      <c r="AC892" s="2">
        <v>31902127.649999999</v>
      </c>
      <c r="AD892" s="2" t="s">
        <v>130</v>
      </c>
      <c r="AE892" s="2">
        <v>631084890.44000006</v>
      </c>
      <c r="AF892" s="2">
        <v>631084890.44000006</v>
      </c>
      <c r="AG892">
        <v>19.68</v>
      </c>
      <c r="AH892" s="18"/>
      <c r="AI892" t="s">
        <v>88</v>
      </c>
      <c r="AJ892" t="s">
        <v>89</v>
      </c>
      <c r="AN892" s="18"/>
      <c r="AQ892" s="18"/>
      <c r="AR892" s="18"/>
      <c r="AS892" s="2"/>
      <c r="AT892" t="s">
        <v>90</v>
      </c>
      <c r="AU892" t="s">
        <v>91</v>
      </c>
      <c r="AV892" t="s">
        <v>90</v>
      </c>
      <c r="AW892" s="18">
        <v>19.6188</v>
      </c>
      <c r="AX892" s="13">
        <v>0</v>
      </c>
      <c r="AY892" s="11"/>
    </row>
    <row r="893" spans="1:51" hidden="1" x14ac:dyDescent="0.35">
      <c r="A893" s="14" t="str">
        <f>MatriceN[[#This Row],[ifrs_qualification]]&amp;"_"&amp;MatriceN[[#This Row],[underlying_nature]]</f>
        <v>ND_OTHER</v>
      </c>
      <c r="B893" s="17" t="s">
        <v>113</v>
      </c>
      <c r="C893" s="17">
        <v>5540971</v>
      </c>
      <c r="D893" s="17" t="s">
        <v>79</v>
      </c>
      <c r="E893" s="17" t="s">
        <v>127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0"/>
      <c r="L893" s="10"/>
      <c r="M893">
        <v>9300</v>
      </c>
      <c r="N893" t="s">
        <v>1</v>
      </c>
      <c r="O893" t="s">
        <v>81</v>
      </c>
      <c r="P893" t="s">
        <v>82</v>
      </c>
      <c r="Q893">
        <v>5540971</v>
      </c>
      <c r="R893" t="s">
        <v>136</v>
      </c>
      <c r="S893" t="s">
        <v>84</v>
      </c>
      <c r="T893" t="s">
        <v>116</v>
      </c>
      <c r="U893" t="s">
        <v>277</v>
      </c>
      <c r="V893" t="s">
        <v>183</v>
      </c>
      <c r="W893">
        <v>9717</v>
      </c>
      <c r="X893" s="7">
        <v>45520</v>
      </c>
      <c r="Y893" s="7">
        <v>45524</v>
      </c>
      <c r="Z893" s="7">
        <v>45565</v>
      </c>
      <c r="AA893" t="s">
        <v>0</v>
      </c>
      <c r="AB893" s="2">
        <v>98379.7</v>
      </c>
      <c r="AC893" s="2">
        <v>98379.7</v>
      </c>
      <c r="AD893" s="2" t="s">
        <v>130</v>
      </c>
      <c r="AE893" s="2">
        <v>1945124.66</v>
      </c>
      <c r="AF893" s="2">
        <v>1945124.66</v>
      </c>
      <c r="AG893">
        <v>19.669699999999999</v>
      </c>
      <c r="AH893" s="18"/>
      <c r="AI893" t="s">
        <v>88</v>
      </c>
      <c r="AJ893" t="s">
        <v>89</v>
      </c>
      <c r="AN893" s="18"/>
      <c r="AQ893" s="18"/>
      <c r="AR893" s="18"/>
      <c r="AS893" s="2"/>
      <c r="AT893" t="s">
        <v>90</v>
      </c>
      <c r="AU893" t="s">
        <v>91</v>
      </c>
      <c r="AV893" t="s">
        <v>90</v>
      </c>
      <c r="AW893" s="18">
        <v>19.6188</v>
      </c>
      <c r="AX893" s="13">
        <v>0</v>
      </c>
      <c r="AY893" s="11"/>
    </row>
    <row r="894" spans="1:51" hidden="1" x14ac:dyDescent="0.35">
      <c r="A894" s="14" t="str">
        <f>MatriceN[[#This Row],[ifrs_qualification]]&amp;"_"&amp;MatriceN[[#This Row],[underlying_nature]]</f>
        <v>ND_OTHER</v>
      </c>
      <c r="B894" s="17" t="s">
        <v>113</v>
      </c>
      <c r="C894" s="17">
        <v>5540972</v>
      </c>
      <c r="D894" s="17" t="s">
        <v>79</v>
      </c>
      <c r="E894" s="17" t="s">
        <v>127</v>
      </c>
      <c r="F894" s="17">
        <v>0</v>
      </c>
      <c r="G894" s="17">
        <v>757574.59</v>
      </c>
      <c r="H894" s="17">
        <v>0</v>
      </c>
      <c r="I894" s="17">
        <v>0</v>
      </c>
      <c r="J894" s="17">
        <v>0</v>
      </c>
      <c r="K894" s="10"/>
      <c r="L894" s="10"/>
      <c r="M894">
        <v>9300</v>
      </c>
      <c r="N894" t="s">
        <v>1</v>
      </c>
      <c r="O894" t="s">
        <v>81</v>
      </c>
      <c r="P894" t="s">
        <v>82</v>
      </c>
      <c r="Q894">
        <v>5540972</v>
      </c>
      <c r="R894" t="s">
        <v>136</v>
      </c>
      <c r="S894" t="s">
        <v>137</v>
      </c>
      <c r="T894" t="s">
        <v>85</v>
      </c>
      <c r="U894" t="s">
        <v>270</v>
      </c>
      <c r="W894" t="s">
        <v>94</v>
      </c>
      <c r="X894" s="7">
        <v>45520</v>
      </c>
      <c r="Y894" s="7">
        <v>45524</v>
      </c>
      <c r="Z894" s="7">
        <v>45565</v>
      </c>
      <c r="AA894" t="s">
        <v>130</v>
      </c>
      <c r="AB894" s="2">
        <v>631084890.44000006</v>
      </c>
      <c r="AC894" s="2">
        <v>631084890.44000006</v>
      </c>
      <c r="AD894" s="2" t="s">
        <v>0</v>
      </c>
      <c r="AE894" s="2">
        <v>31902127.649999999</v>
      </c>
      <c r="AF894" s="2">
        <v>31902127.649999999</v>
      </c>
      <c r="AG894">
        <v>19.68</v>
      </c>
      <c r="AH894" s="18"/>
      <c r="AI894" t="s">
        <v>88</v>
      </c>
      <c r="AJ894" t="s">
        <v>89</v>
      </c>
      <c r="AN894" s="18"/>
      <c r="AQ894" s="18"/>
      <c r="AR894" s="18"/>
      <c r="AS894" s="2"/>
      <c r="AT894" t="s">
        <v>90</v>
      </c>
      <c r="AU894" t="s">
        <v>91</v>
      </c>
      <c r="AV894" t="s">
        <v>90</v>
      </c>
      <c r="AW894" s="18">
        <v>19.6188</v>
      </c>
      <c r="AX894" s="13">
        <v>0</v>
      </c>
      <c r="AY894" s="11"/>
    </row>
    <row r="895" spans="1:51" hidden="1" x14ac:dyDescent="0.35">
      <c r="A895" s="14" t="str">
        <f>MatriceN[[#This Row],[ifrs_qualification]]&amp;"_"&amp;MatriceN[[#This Row],[underlying_nature]]</f>
        <v>ND_OTHER</v>
      </c>
      <c r="B895" s="17" t="s">
        <v>113</v>
      </c>
      <c r="C895" s="17">
        <v>5540973</v>
      </c>
      <c r="D895" s="17" t="s">
        <v>79</v>
      </c>
      <c r="E895" s="17" t="s">
        <v>127</v>
      </c>
      <c r="F895" s="17">
        <v>0</v>
      </c>
      <c r="G895" s="17">
        <v>2283.2399999999998</v>
      </c>
      <c r="H895" s="17">
        <v>0</v>
      </c>
      <c r="I895" s="17">
        <v>0</v>
      </c>
      <c r="J895" s="17">
        <v>0</v>
      </c>
      <c r="K895" s="10"/>
      <c r="L895" s="10"/>
      <c r="M895">
        <v>9300</v>
      </c>
      <c r="N895" t="s">
        <v>1</v>
      </c>
      <c r="O895" t="s">
        <v>81</v>
      </c>
      <c r="P895" t="s">
        <v>82</v>
      </c>
      <c r="Q895">
        <v>5540973</v>
      </c>
      <c r="R895" t="s">
        <v>136</v>
      </c>
      <c r="S895" t="s">
        <v>137</v>
      </c>
      <c r="T895" t="s">
        <v>85</v>
      </c>
      <c r="U895" t="s">
        <v>141</v>
      </c>
      <c r="W895" t="s">
        <v>142</v>
      </c>
      <c r="X895" s="7">
        <v>45520</v>
      </c>
      <c r="Y895" s="7">
        <v>45524</v>
      </c>
      <c r="Z895" s="7">
        <v>45565</v>
      </c>
      <c r="AA895" t="s">
        <v>130</v>
      </c>
      <c r="AB895" s="2">
        <v>1945124.66</v>
      </c>
      <c r="AC895" s="2">
        <v>1945124.66</v>
      </c>
      <c r="AD895" s="2" t="s">
        <v>0</v>
      </c>
      <c r="AE895" s="2">
        <v>98379.7</v>
      </c>
      <c r="AF895" s="2">
        <v>98379.7</v>
      </c>
      <c r="AG895">
        <v>19.669699999999999</v>
      </c>
      <c r="AH895" s="18"/>
      <c r="AI895" t="s">
        <v>88</v>
      </c>
      <c r="AJ895" t="s">
        <v>89</v>
      </c>
      <c r="AN895" s="18"/>
      <c r="AQ895" s="18"/>
      <c r="AR895" s="18"/>
      <c r="AS895" s="2"/>
      <c r="AT895" t="s">
        <v>90</v>
      </c>
      <c r="AU895" t="s">
        <v>91</v>
      </c>
      <c r="AV895" t="s">
        <v>90</v>
      </c>
      <c r="AW895" s="18">
        <v>19.6188</v>
      </c>
      <c r="AX895" s="13">
        <v>0</v>
      </c>
      <c r="AY895" s="11"/>
    </row>
    <row r="896" spans="1:51" hidden="1" x14ac:dyDescent="0.35">
      <c r="A896" s="14" t="str">
        <f>MatriceN[[#This Row],[ifrs_qualification]]&amp;"_"&amp;MatriceN[[#This Row],[underlying_nature]]</f>
        <v>ND_FINANCING</v>
      </c>
      <c r="B896" s="17" t="s">
        <v>113</v>
      </c>
      <c r="C896" s="17">
        <v>5542202</v>
      </c>
      <c r="D896" s="17" t="s">
        <v>79</v>
      </c>
      <c r="E896" s="17" t="s">
        <v>114</v>
      </c>
      <c r="F896" s="17">
        <v>0</v>
      </c>
      <c r="G896" s="17">
        <v>35346.61</v>
      </c>
      <c r="H896" s="17">
        <v>0</v>
      </c>
      <c r="I896" s="17">
        <v>0</v>
      </c>
      <c r="J896" s="17">
        <v>0</v>
      </c>
      <c r="K896" s="10"/>
      <c r="L896" s="10"/>
      <c r="M896">
        <v>9300</v>
      </c>
      <c r="N896" t="s">
        <v>1</v>
      </c>
      <c r="O896" t="s">
        <v>81</v>
      </c>
      <c r="P896" t="s">
        <v>82</v>
      </c>
      <c r="Q896">
        <v>5542202</v>
      </c>
      <c r="R896" t="s">
        <v>115</v>
      </c>
      <c r="S896" t="s">
        <v>93</v>
      </c>
      <c r="T896" t="s">
        <v>116</v>
      </c>
      <c r="U896" t="s">
        <v>117</v>
      </c>
      <c r="V896" t="s">
        <v>118</v>
      </c>
      <c r="W896">
        <v>8101</v>
      </c>
      <c r="X896" s="7">
        <v>45523</v>
      </c>
      <c r="Y896" s="7">
        <v>45523</v>
      </c>
      <c r="Z896" s="7">
        <v>45524</v>
      </c>
      <c r="AA896" t="s">
        <v>24</v>
      </c>
      <c r="AB896" s="2">
        <v>38448000</v>
      </c>
      <c r="AC896" s="2">
        <v>38448000</v>
      </c>
      <c r="AD896" s="2" t="s">
        <v>0</v>
      </c>
      <c r="AE896" s="2">
        <v>45137811.909999996</v>
      </c>
      <c r="AF896" s="2">
        <v>45137811.909999996</v>
      </c>
      <c r="AG896">
        <v>0.85176249999999998</v>
      </c>
      <c r="AH896" s="18"/>
      <c r="AI896" t="s">
        <v>88</v>
      </c>
      <c r="AJ896" t="s">
        <v>89</v>
      </c>
      <c r="AN896" s="18"/>
      <c r="AQ896" s="18"/>
      <c r="AR896" s="18"/>
      <c r="AS896" s="2"/>
      <c r="AT896" t="s">
        <v>90</v>
      </c>
      <c r="AU896" t="s">
        <v>91</v>
      </c>
      <c r="AV896" t="s">
        <v>90</v>
      </c>
      <c r="AW896" s="18">
        <v>0.82918000000000003</v>
      </c>
      <c r="AX896" s="13">
        <v>1</v>
      </c>
      <c r="AY896" s="11"/>
    </row>
    <row r="897" spans="1:51" hidden="1" x14ac:dyDescent="0.35">
      <c r="A897" s="14" t="str">
        <f>MatriceN[[#This Row],[ifrs_qualification]]&amp;"_"&amp;MatriceN[[#This Row],[underlying_nature]]</f>
        <v>ND_FINANCING</v>
      </c>
      <c r="B897" s="17" t="s">
        <v>113</v>
      </c>
      <c r="C897" s="17">
        <v>5542451</v>
      </c>
      <c r="D897" s="17" t="s">
        <v>79</v>
      </c>
      <c r="E897" s="17" t="s">
        <v>167</v>
      </c>
      <c r="F897" s="17">
        <v>0</v>
      </c>
      <c r="G897" s="17">
        <v>63087.71</v>
      </c>
      <c r="H897" s="17">
        <v>0</v>
      </c>
      <c r="I897" s="17">
        <v>0</v>
      </c>
      <c r="J897" s="17">
        <v>0</v>
      </c>
      <c r="K897" s="10"/>
      <c r="L897" s="10"/>
      <c r="M897">
        <v>9300</v>
      </c>
      <c r="N897" t="s">
        <v>1</v>
      </c>
      <c r="O897" t="s">
        <v>81</v>
      </c>
      <c r="P897" t="s">
        <v>82</v>
      </c>
      <c r="Q897">
        <v>5542451</v>
      </c>
      <c r="R897" t="s">
        <v>115</v>
      </c>
      <c r="S897" t="s">
        <v>95</v>
      </c>
      <c r="T897" t="s">
        <v>85</v>
      </c>
      <c r="U897" t="s">
        <v>86</v>
      </c>
      <c r="W897" t="s">
        <v>87</v>
      </c>
      <c r="X897" s="7">
        <v>45523</v>
      </c>
      <c r="Y897" s="7">
        <v>45524</v>
      </c>
      <c r="Z897" s="7">
        <v>45558</v>
      </c>
      <c r="AA897" t="s">
        <v>0</v>
      </c>
      <c r="AB897" s="2">
        <v>8593410.6500000004</v>
      </c>
      <c r="AC897" s="2">
        <v>8593410.6500000004</v>
      </c>
      <c r="AD897" s="2" t="s">
        <v>18</v>
      </c>
      <c r="AE897" s="2">
        <v>9500000</v>
      </c>
      <c r="AF897" s="2">
        <v>9500000</v>
      </c>
      <c r="AG897">
        <v>1.10375</v>
      </c>
      <c r="AH897" s="18"/>
      <c r="AI897" t="s">
        <v>88</v>
      </c>
      <c r="AJ897" t="s">
        <v>89</v>
      </c>
      <c r="AN897" s="18"/>
      <c r="AQ897" s="18"/>
      <c r="AR897" s="18"/>
      <c r="AS897" s="2"/>
      <c r="AT897" t="s">
        <v>90</v>
      </c>
      <c r="AU897" t="s">
        <v>91</v>
      </c>
      <c r="AV897" t="s">
        <v>90</v>
      </c>
      <c r="AW897" s="18">
        <v>1.0388999999999999</v>
      </c>
      <c r="AX897" s="13">
        <v>1</v>
      </c>
      <c r="AY897" s="11"/>
    </row>
    <row r="898" spans="1:51" hidden="1" x14ac:dyDescent="0.35">
      <c r="A898" s="14" t="str">
        <f>MatriceN[[#This Row],[ifrs_qualification]]&amp;"_"&amp;MatriceN[[#This Row],[underlying_nature]]</f>
        <v>ND_FINANCING</v>
      </c>
      <c r="B898" s="17" t="s">
        <v>113</v>
      </c>
      <c r="C898" s="17">
        <v>5542458</v>
      </c>
      <c r="D898" s="17" t="s">
        <v>79</v>
      </c>
      <c r="E898" s="17" t="s">
        <v>167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0"/>
      <c r="L898" s="10"/>
      <c r="M898">
        <v>9300</v>
      </c>
      <c r="N898" t="s">
        <v>1</v>
      </c>
      <c r="O898" t="s">
        <v>81</v>
      </c>
      <c r="P898" t="s">
        <v>82</v>
      </c>
      <c r="Q898">
        <v>5542458</v>
      </c>
      <c r="R898" t="s">
        <v>115</v>
      </c>
      <c r="S898" t="s">
        <v>95</v>
      </c>
      <c r="T898" t="s">
        <v>85</v>
      </c>
      <c r="U898" t="s">
        <v>170</v>
      </c>
      <c r="W898" t="s">
        <v>171</v>
      </c>
      <c r="X898" s="7">
        <v>45523</v>
      </c>
      <c r="Y898" s="7">
        <v>45524</v>
      </c>
      <c r="Z898" s="7">
        <v>45617</v>
      </c>
      <c r="AA898" t="s">
        <v>0</v>
      </c>
      <c r="AB898" s="2">
        <v>45100425.119999997</v>
      </c>
      <c r="AC898" s="2">
        <v>45100425.119999997</v>
      </c>
      <c r="AD898" s="2" t="s">
        <v>18</v>
      </c>
      <c r="AE898" s="2">
        <v>50000000</v>
      </c>
      <c r="AF898" s="2">
        <v>50000000</v>
      </c>
      <c r="AG898">
        <v>1.1038699999999999</v>
      </c>
      <c r="AH898" s="18"/>
      <c r="AI898" t="s">
        <v>88</v>
      </c>
      <c r="AJ898" t="s">
        <v>89</v>
      </c>
      <c r="AN898" s="18"/>
      <c r="AQ898" s="18"/>
      <c r="AR898" s="18"/>
      <c r="AS898" s="2"/>
      <c r="AT898" t="s">
        <v>90</v>
      </c>
      <c r="AU898" t="s">
        <v>91</v>
      </c>
      <c r="AV898" t="s">
        <v>90</v>
      </c>
      <c r="AW898" s="18">
        <v>1.0388999999999999</v>
      </c>
      <c r="AX898" s="13">
        <v>1</v>
      </c>
      <c r="AY898" s="11"/>
    </row>
    <row r="899" spans="1:51" hidden="1" x14ac:dyDescent="0.35">
      <c r="A899" s="14" t="str">
        <f>MatriceN[[#This Row],[ifrs_qualification]]&amp;"_"&amp;MatriceN[[#This Row],[underlying_nature]]</f>
        <v>ND_FINANCING</v>
      </c>
      <c r="B899" s="17" t="s">
        <v>113</v>
      </c>
      <c r="C899" s="17">
        <v>5543489</v>
      </c>
      <c r="D899" s="17" t="s">
        <v>79</v>
      </c>
      <c r="E899" s="17" t="s">
        <v>114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0"/>
      <c r="L899" s="10"/>
      <c r="M899">
        <v>9300</v>
      </c>
      <c r="N899" t="s">
        <v>1</v>
      </c>
      <c r="O899" t="s">
        <v>81</v>
      </c>
      <c r="P899" t="s">
        <v>82</v>
      </c>
      <c r="Q899">
        <v>5543489</v>
      </c>
      <c r="R899" t="s">
        <v>115</v>
      </c>
      <c r="S899" t="s">
        <v>93</v>
      </c>
      <c r="T899" t="s">
        <v>116</v>
      </c>
      <c r="U899" t="s">
        <v>117</v>
      </c>
      <c r="V899" t="s">
        <v>118</v>
      </c>
      <c r="W899">
        <v>8101</v>
      </c>
      <c r="X899" s="7">
        <v>45524</v>
      </c>
      <c r="Y899" s="7">
        <v>45524</v>
      </c>
      <c r="Z899" s="7">
        <v>45525</v>
      </c>
      <c r="AA899" t="s">
        <v>24</v>
      </c>
      <c r="AB899" s="2">
        <v>38448000</v>
      </c>
      <c r="AC899" s="2">
        <v>38448000</v>
      </c>
      <c r="AD899" s="2" t="s">
        <v>0</v>
      </c>
      <c r="AE899" s="2">
        <v>45085913.359999999</v>
      </c>
      <c r="AF899" s="2">
        <v>45085913.359999999</v>
      </c>
      <c r="AG899">
        <v>0.8527439</v>
      </c>
      <c r="AH899" s="18"/>
      <c r="AI899" t="s">
        <v>88</v>
      </c>
      <c r="AJ899" t="s">
        <v>89</v>
      </c>
      <c r="AN899" s="18"/>
      <c r="AQ899" s="18"/>
      <c r="AR899" s="18"/>
      <c r="AS899" s="2"/>
      <c r="AT899" t="s">
        <v>90</v>
      </c>
      <c r="AU899" t="s">
        <v>91</v>
      </c>
      <c r="AV899" t="s">
        <v>90</v>
      </c>
      <c r="AW899" s="18">
        <v>0.82918000000000003</v>
      </c>
      <c r="AX899" s="13">
        <v>1</v>
      </c>
      <c r="AY899" s="11"/>
    </row>
    <row r="900" spans="1:51" hidden="1" x14ac:dyDescent="0.35">
      <c r="A900" s="14" t="str">
        <f>MatriceN[[#This Row],[ifrs_qualification]]&amp;"_"&amp;MatriceN[[#This Row],[underlying_nature]]</f>
        <v>ND_FINANCING</v>
      </c>
      <c r="B900" s="17" t="s">
        <v>113</v>
      </c>
      <c r="C900" s="17">
        <v>5544730</v>
      </c>
      <c r="D900" s="17" t="s">
        <v>79</v>
      </c>
      <c r="E900" s="17" t="s">
        <v>114</v>
      </c>
      <c r="F900" s="17">
        <v>0</v>
      </c>
      <c r="G900" s="17">
        <v>234078.32</v>
      </c>
      <c r="H900" s="17">
        <v>0</v>
      </c>
      <c r="I900" s="17">
        <v>0</v>
      </c>
      <c r="J900" s="17">
        <v>0</v>
      </c>
      <c r="K900" s="10"/>
      <c r="L900" s="10"/>
      <c r="M900">
        <v>9300</v>
      </c>
      <c r="N900" t="s">
        <v>1</v>
      </c>
      <c r="O900" t="s">
        <v>81</v>
      </c>
      <c r="P900" t="s">
        <v>82</v>
      </c>
      <c r="Q900">
        <v>5544730</v>
      </c>
      <c r="R900" t="s">
        <v>115</v>
      </c>
      <c r="S900" t="s">
        <v>93</v>
      </c>
      <c r="T900" t="s">
        <v>116</v>
      </c>
      <c r="U900" t="s">
        <v>117</v>
      </c>
      <c r="V900" t="s">
        <v>118</v>
      </c>
      <c r="W900">
        <v>8101</v>
      </c>
      <c r="X900" s="7">
        <v>45525</v>
      </c>
      <c r="Y900" s="7">
        <v>45525</v>
      </c>
      <c r="Z900" s="7">
        <v>45526</v>
      </c>
      <c r="AA900" t="s">
        <v>24</v>
      </c>
      <c r="AB900" s="2">
        <v>41148000</v>
      </c>
      <c r="AC900" s="2">
        <v>41148000</v>
      </c>
      <c r="AD900" s="2" t="s">
        <v>0</v>
      </c>
      <c r="AE900" s="2">
        <v>48206236.659999996</v>
      </c>
      <c r="AF900" s="2">
        <v>48206236.659999996</v>
      </c>
      <c r="AG900">
        <v>0.85355449999999999</v>
      </c>
      <c r="AH900" s="18"/>
      <c r="AI900" t="s">
        <v>88</v>
      </c>
      <c r="AJ900" t="s">
        <v>89</v>
      </c>
      <c r="AN900" s="18"/>
      <c r="AQ900" s="18"/>
      <c r="AR900" s="18"/>
      <c r="AS900" s="2"/>
      <c r="AT900" t="s">
        <v>90</v>
      </c>
      <c r="AU900" t="s">
        <v>91</v>
      </c>
      <c r="AV900" t="s">
        <v>90</v>
      </c>
      <c r="AW900" s="18">
        <v>0.82918000000000003</v>
      </c>
      <c r="AX900" s="13">
        <v>1</v>
      </c>
      <c r="AY900" s="11"/>
    </row>
    <row r="901" spans="1:51" hidden="1" x14ac:dyDescent="0.35">
      <c r="A901" s="14" t="str">
        <f>MatriceN[[#This Row],[ifrs_qualification]]&amp;"_"&amp;MatriceN[[#This Row],[underlying_nature]]</f>
        <v>ND_FINANCING</v>
      </c>
      <c r="B901" s="17" t="s">
        <v>113</v>
      </c>
      <c r="C901" s="17">
        <v>5545932</v>
      </c>
      <c r="D901" s="17" t="s">
        <v>79</v>
      </c>
      <c r="E901" s="17" t="s">
        <v>114</v>
      </c>
      <c r="F901" s="17">
        <v>0</v>
      </c>
      <c r="G901" s="17">
        <v>85044.82</v>
      </c>
      <c r="H901" s="17">
        <v>0</v>
      </c>
      <c r="I901" s="17">
        <v>0</v>
      </c>
      <c r="J901" s="17">
        <v>0</v>
      </c>
      <c r="K901" s="10"/>
      <c r="L901" s="10"/>
      <c r="M901">
        <v>9300</v>
      </c>
      <c r="N901" t="s">
        <v>1</v>
      </c>
      <c r="O901" t="s">
        <v>81</v>
      </c>
      <c r="P901" t="s">
        <v>82</v>
      </c>
      <c r="Q901">
        <v>5545932</v>
      </c>
      <c r="R901" t="s">
        <v>115</v>
      </c>
      <c r="S901" t="s">
        <v>93</v>
      </c>
      <c r="T901" t="s">
        <v>116</v>
      </c>
      <c r="U901" t="s">
        <v>117</v>
      </c>
      <c r="V901" t="s">
        <v>118</v>
      </c>
      <c r="W901">
        <v>8101</v>
      </c>
      <c r="X901" s="7">
        <v>45526</v>
      </c>
      <c r="Y901" s="7">
        <v>45526</v>
      </c>
      <c r="Z901" s="7">
        <v>45527</v>
      </c>
      <c r="AA901" t="s">
        <v>24</v>
      </c>
      <c r="AB901" s="2">
        <v>29148000</v>
      </c>
      <c r="AC901" s="2">
        <v>29148000</v>
      </c>
      <c r="AD901" s="2" t="s">
        <v>0</v>
      </c>
      <c r="AE901" s="2">
        <v>34323750.399999999</v>
      </c>
      <c r="AF901" s="2">
        <v>34323750.399999999</v>
      </c>
      <c r="AG901">
        <v>0.84918000000000005</v>
      </c>
      <c r="AH901" s="18"/>
      <c r="AI901" t="s">
        <v>88</v>
      </c>
      <c r="AJ901" t="s">
        <v>89</v>
      </c>
      <c r="AN901" s="18"/>
      <c r="AQ901" s="18"/>
      <c r="AR901" s="18"/>
      <c r="AS901" s="2"/>
      <c r="AT901" t="s">
        <v>90</v>
      </c>
      <c r="AU901" t="s">
        <v>91</v>
      </c>
      <c r="AV901" t="s">
        <v>90</v>
      </c>
      <c r="AW901" s="18">
        <v>0.82918000000000003</v>
      </c>
      <c r="AX901" s="13">
        <v>1</v>
      </c>
      <c r="AY901" s="11"/>
    </row>
    <row r="902" spans="1:51" hidden="1" x14ac:dyDescent="0.35">
      <c r="A902" s="14" t="str">
        <f>MatriceN[[#This Row],[ifrs_qualification]]&amp;"_"&amp;MatriceN[[#This Row],[underlying_nature]]</f>
        <v>ND_TRANSLAT</v>
      </c>
      <c r="B902" s="17" t="s">
        <v>146</v>
      </c>
      <c r="C902" s="17">
        <v>5546105</v>
      </c>
      <c r="D902" s="17" t="s">
        <v>79</v>
      </c>
      <c r="E902" s="17" t="s">
        <v>80</v>
      </c>
      <c r="F902" s="17">
        <v>0</v>
      </c>
      <c r="G902" s="17">
        <v>74533.820000000007</v>
      </c>
      <c r="H902" s="17">
        <v>0</v>
      </c>
      <c r="I902" s="17">
        <v>0</v>
      </c>
      <c r="J902" s="17">
        <v>0</v>
      </c>
      <c r="K902" s="10"/>
      <c r="L902" s="10"/>
      <c r="M902">
        <v>9300</v>
      </c>
      <c r="N902" t="s">
        <v>1</v>
      </c>
      <c r="O902" t="s">
        <v>81</v>
      </c>
      <c r="P902" t="s">
        <v>82</v>
      </c>
      <c r="Q902">
        <v>5546105</v>
      </c>
      <c r="R902" t="s">
        <v>147</v>
      </c>
      <c r="S902" t="s">
        <v>93</v>
      </c>
      <c r="T902" t="s">
        <v>85</v>
      </c>
      <c r="U902" t="s">
        <v>168</v>
      </c>
      <c r="W902" t="s">
        <v>3</v>
      </c>
      <c r="X902" s="7">
        <v>45526</v>
      </c>
      <c r="Y902" s="7">
        <v>45530</v>
      </c>
      <c r="Z902" s="7">
        <v>45568</v>
      </c>
      <c r="AA902" t="s">
        <v>18</v>
      </c>
      <c r="AB902" s="2">
        <v>7407000</v>
      </c>
      <c r="AC902" s="2">
        <v>7407000</v>
      </c>
      <c r="AD902" s="2" t="s">
        <v>0</v>
      </c>
      <c r="AE902" s="2">
        <v>6654065.2400000002</v>
      </c>
      <c r="AF902" s="2">
        <v>6654065.2400000002</v>
      </c>
      <c r="AG902">
        <v>1.1111899999999999</v>
      </c>
      <c r="AH902" s="18"/>
      <c r="AI902" t="s">
        <v>88</v>
      </c>
      <c r="AJ902" t="s">
        <v>89</v>
      </c>
      <c r="AN902" s="18"/>
      <c r="AQ902" s="18"/>
      <c r="AR902" s="18"/>
      <c r="AS902" s="2"/>
      <c r="AT902" t="s">
        <v>90</v>
      </c>
      <c r="AU902" t="s">
        <v>91</v>
      </c>
      <c r="AV902" t="s">
        <v>151</v>
      </c>
      <c r="AW902" s="18">
        <v>1.0388999999999999</v>
      </c>
      <c r="AX902" s="13">
        <v>1</v>
      </c>
      <c r="AY902" s="11"/>
    </row>
    <row r="903" spans="1:51" hidden="1" x14ac:dyDescent="0.35">
      <c r="A903" s="14" t="str">
        <f>MatriceN[[#This Row],[ifrs_qualification]]&amp;"_"&amp;MatriceN[[#This Row],[underlying_nature]]</f>
        <v>ND_FINANCING</v>
      </c>
      <c r="B903" s="17" t="s">
        <v>113</v>
      </c>
      <c r="C903" s="17">
        <v>5547291</v>
      </c>
      <c r="D903" s="17" t="s">
        <v>79</v>
      </c>
      <c r="E903" s="17" t="s">
        <v>114</v>
      </c>
      <c r="F903" s="17">
        <v>0</v>
      </c>
      <c r="G903" s="17">
        <v>168611.84</v>
      </c>
      <c r="H903" s="17">
        <v>0</v>
      </c>
      <c r="I903" s="17">
        <v>0</v>
      </c>
      <c r="J903" s="17">
        <v>0</v>
      </c>
      <c r="K903" s="10"/>
      <c r="L903" s="10"/>
      <c r="M903">
        <v>9300</v>
      </c>
      <c r="N903" t="s">
        <v>1</v>
      </c>
      <c r="O903" t="s">
        <v>81</v>
      </c>
      <c r="P903" t="s">
        <v>82</v>
      </c>
      <c r="Q903">
        <v>5547291</v>
      </c>
      <c r="R903" t="s">
        <v>115</v>
      </c>
      <c r="S903" t="s">
        <v>93</v>
      </c>
      <c r="T903" t="s">
        <v>116</v>
      </c>
      <c r="U903" t="s">
        <v>117</v>
      </c>
      <c r="V903" t="s">
        <v>118</v>
      </c>
      <c r="W903">
        <v>8101</v>
      </c>
      <c r="X903" s="7">
        <v>45527</v>
      </c>
      <c r="Y903" s="7">
        <v>45527</v>
      </c>
      <c r="Z903" s="7">
        <v>45531</v>
      </c>
      <c r="AA903" t="s">
        <v>24</v>
      </c>
      <c r="AB903" s="2">
        <v>33248000</v>
      </c>
      <c r="AC903" s="2">
        <v>33248000</v>
      </c>
      <c r="AD903" s="2" t="s">
        <v>0</v>
      </c>
      <c r="AE903" s="2">
        <v>39201907.270000003</v>
      </c>
      <c r="AF903" s="2">
        <v>39201907.270000003</v>
      </c>
      <c r="AG903">
        <v>0.84801130000000002</v>
      </c>
      <c r="AH903" s="18"/>
      <c r="AI903" t="s">
        <v>88</v>
      </c>
      <c r="AJ903" t="s">
        <v>89</v>
      </c>
      <c r="AN903" s="18"/>
      <c r="AQ903" s="18"/>
      <c r="AR903" s="18"/>
      <c r="AS903" s="2"/>
      <c r="AT903" t="s">
        <v>90</v>
      </c>
      <c r="AU903" t="s">
        <v>91</v>
      </c>
      <c r="AV903" t="s">
        <v>90</v>
      </c>
      <c r="AW903" s="18">
        <v>0.82918000000000003</v>
      </c>
      <c r="AX903" s="13">
        <v>1</v>
      </c>
      <c r="AY903" s="11"/>
    </row>
    <row r="904" spans="1:51" hidden="1" x14ac:dyDescent="0.35">
      <c r="A904" s="14" t="str">
        <f>MatriceN[[#This Row],[ifrs_qualification]]&amp;"_"&amp;MatriceN[[#This Row],[underlying_nature]]</f>
        <v>ND_TRANSLAT</v>
      </c>
      <c r="B904" s="17" t="s">
        <v>146</v>
      </c>
      <c r="C904" s="17">
        <v>5548834</v>
      </c>
      <c r="D904" s="17" t="s">
        <v>79</v>
      </c>
      <c r="E904" s="17" t="s">
        <v>80</v>
      </c>
      <c r="F904" s="17">
        <v>0</v>
      </c>
      <c r="G904" s="17">
        <v>260139.83</v>
      </c>
      <c r="H904" s="17">
        <v>0</v>
      </c>
      <c r="I904" s="17">
        <v>0</v>
      </c>
      <c r="J904" s="17">
        <v>0</v>
      </c>
      <c r="K904" s="10"/>
      <c r="L904" s="10"/>
      <c r="M904">
        <v>9300</v>
      </c>
      <c r="N904" t="s">
        <v>1</v>
      </c>
      <c r="O904" t="s">
        <v>81</v>
      </c>
      <c r="P904" t="s">
        <v>82</v>
      </c>
      <c r="Q904">
        <v>5548834</v>
      </c>
      <c r="R904" t="s">
        <v>147</v>
      </c>
      <c r="S904" t="s">
        <v>93</v>
      </c>
      <c r="T904" t="s">
        <v>85</v>
      </c>
      <c r="U904" t="s">
        <v>109</v>
      </c>
      <c r="W904" t="s">
        <v>110</v>
      </c>
      <c r="X904" s="7">
        <v>45530</v>
      </c>
      <c r="Y904" s="7">
        <v>45531</v>
      </c>
      <c r="Z904" s="7">
        <v>45623</v>
      </c>
      <c r="AA904" t="s">
        <v>24</v>
      </c>
      <c r="AB904" s="2">
        <v>13872943</v>
      </c>
      <c r="AC904" s="2">
        <v>13872943</v>
      </c>
      <c r="AD904" s="2" t="s">
        <v>0</v>
      </c>
      <c r="AE904" s="2">
        <v>16315888.33</v>
      </c>
      <c r="AF904" s="2">
        <v>16315888.33</v>
      </c>
      <c r="AG904">
        <v>0.84724999999999995</v>
      </c>
      <c r="AH904" s="18"/>
      <c r="AI904" t="s">
        <v>88</v>
      </c>
      <c r="AJ904" t="s">
        <v>89</v>
      </c>
      <c r="AN904" s="18"/>
      <c r="AQ904" s="18"/>
      <c r="AR904" s="18"/>
      <c r="AS904" s="2"/>
      <c r="AT904" t="s">
        <v>90</v>
      </c>
      <c r="AU904" t="s">
        <v>91</v>
      </c>
      <c r="AV904" t="s">
        <v>151</v>
      </c>
      <c r="AW904" s="18">
        <v>0.82918000000000003</v>
      </c>
      <c r="AX904" s="13">
        <v>1</v>
      </c>
      <c r="AY904" s="11"/>
    </row>
    <row r="905" spans="1:51" hidden="1" x14ac:dyDescent="0.35">
      <c r="A905" s="14" t="str">
        <f>MatriceN[[#This Row],[ifrs_qualification]]&amp;"_"&amp;MatriceN[[#This Row],[underlying_nature]]</f>
        <v>ND_TRANSLAT</v>
      </c>
      <c r="B905" s="17" t="s">
        <v>146</v>
      </c>
      <c r="C905" s="17">
        <v>5548835</v>
      </c>
      <c r="D905" s="17" t="s">
        <v>79</v>
      </c>
      <c r="E905" s="17" t="s">
        <v>80</v>
      </c>
      <c r="F905" s="17">
        <v>0</v>
      </c>
      <c r="G905" s="17">
        <v>492771.21</v>
      </c>
      <c r="H905" s="17">
        <v>0</v>
      </c>
      <c r="I905" s="17">
        <v>0</v>
      </c>
      <c r="J905" s="17">
        <v>0</v>
      </c>
      <c r="K905" s="10"/>
      <c r="L905" s="10"/>
      <c r="M905">
        <v>9300</v>
      </c>
      <c r="N905" t="s">
        <v>1</v>
      </c>
      <c r="O905" t="s">
        <v>81</v>
      </c>
      <c r="P905" t="s">
        <v>82</v>
      </c>
      <c r="Q905">
        <v>5548835</v>
      </c>
      <c r="R905" t="s">
        <v>147</v>
      </c>
      <c r="S905" t="s">
        <v>93</v>
      </c>
      <c r="T905" t="s">
        <v>85</v>
      </c>
      <c r="U905" t="s">
        <v>106</v>
      </c>
      <c r="W905" t="s">
        <v>107</v>
      </c>
      <c r="X905" s="7">
        <v>45530</v>
      </c>
      <c r="Y905" s="7">
        <v>45532</v>
      </c>
      <c r="Z905" s="7">
        <v>45623</v>
      </c>
      <c r="AA905" t="s">
        <v>24</v>
      </c>
      <c r="AB905" s="2">
        <v>26220457</v>
      </c>
      <c r="AC905" s="2">
        <v>26220457</v>
      </c>
      <c r="AD905" s="2" t="s">
        <v>0</v>
      </c>
      <c r="AE905" s="2">
        <v>30837670.370000001</v>
      </c>
      <c r="AF905" s="2">
        <v>30837670.370000001</v>
      </c>
      <c r="AG905">
        <v>0.84728000000000003</v>
      </c>
      <c r="AH905" s="18"/>
      <c r="AI905" t="s">
        <v>88</v>
      </c>
      <c r="AJ905" t="s">
        <v>89</v>
      </c>
      <c r="AN905" s="18"/>
      <c r="AQ905" s="18"/>
      <c r="AR905" s="18"/>
      <c r="AS905" s="2"/>
      <c r="AT905" t="s">
        <v>90</v>
      </c>
      <c r="AU905" t="s">
        <v>91</v>
      </c>
      <c r="AV905" t="s">
        <v>151</v>
      </c>
      <c r="AW905" s="18">
        <v>0.82918000000000003</v>
      </c>
      <c r="AX905" s="13">
        <v>1</v>
      </c>
      <c r="AY905" s="11"/>
    </row>
    <row r="906" spans="1:51" hidden="1" x14ac:dyDescent="0.35">
      <c r="A906" s="14" t="str">
        <f>MatriceN[[#This Row],[ifrs_qualification]]&amp;"_"&amp;MatriceN[[#This Row],[underlying_nature]]</f>
        <v>ND_TRANSLAT</v>
      </c>
      <c r="B906" s="17" t="s">
        <v>146</v>
      </c>
      <c r="C906" s="17">
        <v>5548845</v>
      </c>
      <c r="D906" s="17" t="s">
        <v>79</v>
      </c>
      <c r="E906" s="17" t="s">
        <v>80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0"/>
      <c r="L906" s="10"/>
      <c r="M906">
        <v>9300</v>
      </c>
      <c r="N906" t="s">
        <v>1</v>
      </c>
      <c r="O906" t="s">
        <v>81</v>
      </c>
      <c r="P906" t="s">
        <v>82</v>
      </c>
      <c r="Q906">
        <v>5548845</v>
      </c>
      <c r="R906" t="s">
        <v>147</v>
      </c>
      <c r="S906" t="s">
        <v>84</v>
      </c>
      <c r="T906" t="s">
        <v>85</v>
      </c>
      <c r="U906" t="s">
        <v>96</v>
      </c>
      <c r="W906" t="s">
        <v>2</v>
      </c>
      <c r="X906" s="7">
        <v>45527</v>
      </c>
      <c r="Y906" s="7">
        <v>45531</v>
      </c>
      <c r="Z906" s="7">
        <v>45532</v>
      </c>
      <c r="AA906" t="s">
        <v>0</v>
      </c>
      <c r="AB906" s="2">
        <v>40155906.049999997</v>
      </c>
      <c r="AC906" s="2">
        <v>40155906.049999997</v>
      </c>
      <c r="AD906" s="2" t="s">
        <v>18</v>
      </c>
      <c r="AE906" s="2">
        <v>44936466.670000002</v>
      </c>
      <c r="AF906" s="2">
        <v>44936466.670000002</v>
      </c>
      <c r="AG906">
        <v>1.119</v>
      </c>
      <c r="AH906" s="18"/>
      <c r="AI906" t="s">
        <v>88</v>
      </c>
      <c r="AJ906" t="s">
        <v>89</v>
      </c>
      <c r="AN906" s="18"/>
      <c r="AQ906" s="18"/>
      <c r="AR906" s="18"/>
      <c r="AS906" s="2"/>
      <c r="AT906" t="s">
        <v>90</v>
      </c>
      <c r="AU906" t="s">
        <v>91</v>
      </c>
      <c r="AV906" t="s">
        <v>151</v>
      </c>
      <c r="AW906" s="18">
        <v>1.0388999999999999</v>
      </c>
      <c r="AX906" s="13">
        <v>1</v>
      </c>
      <c r="AY906" s="11"/>
    </row>
    <row r="907" spans="1:51" hidden="1" x14ac:dyDescent="0.35">
      <c r="A907" s="14" t="str">
        <f>MatriceN[[#This Row],[ifrs_qualification]]&amp;"_"&amp;MatriceN[[#This Row],[underlying_nature]]</f>
        <v>ND_TRANSLAT</v>
      </c>
      <c r="B907" s="17" t="s">
        <v>146</v>
      </c>
      <c r="C907" s="17">
        <v>5548848</v>
      </c>
      <c r="D907" s="17" t="s">
        <v>79</v>
      </c>
      <c r="E907" s="17" t="s">
        <v>80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0"/>
      <c r="L907" s="10"/>
      <c r="M907">
        <v>9300</v>
      </c>
      <c r="N907" t="s">
        <v>1</v>
      </c>
      <c r="O907" t="s">
        <v>81</v>
      </c>
      <c r="P907" t="s">
        <v>82</v>
      </c>
      <c r="Q907">
        <v>5548848</v>
      </c>
      <c r="R907" t="s">
        <v>147</v>
      </c>
      <c r="S907" t="s">
        <v>84</v>
      </c>
      <c r="T907" t="s">
        <v>85</v>
      </c>
      <c r="U907" t="s">
        <v>96</v>
      </c>
      <c r="W907" t="s">
        <v>2</v>
      </c>
      <c r="X907" s="7">
        <v>45527</v>
      </c>
      <c r="Y907" s="7">
        <v>45531</v>
      </c>
      <c r="Z907" s="7">
        <v>45544</v>
      </c>
      <c r="AA907" t="s">
        <v>0</v>
      </c>
      <c r="AB907" s="2">
        <v>55701692.490000002</v>
      </c>
      <c r="AC907" s="2">
        <v>55701692.490000002</v>
      </c>
      <c r="AD907" s="2" t="s">
        <v>18</v>
      </c>
      <c r="AE907" s="2">
        <v>62366400</v>
      </c>
      <c r="AF907" s="2">
        <v>62366400</v>
      </c>
      <c r="AG907">
        <v>1.119</v>
      </c>
      <c r="AH907" s="18"/>
      <c r="AI907" t="s">
        <v>88</v>
      </c>
      <c r="AJ907" t="s">
        <v>89</v>
      </c>
      <c r="AN907" s="18"/>
      <c r="AQ907" s="18"/>
      <c r="AR907" s="18"/>
      <c r="AS907" s="2"/>
      <c r="AT907" t="s">
        <v>90</v>
      </c>
      <c r="AU907" t="s">
        <v>91</v>
      </c>
      <c r="AV907" t="s">
        <v>151</v>
      </c>
      <c r="AW907" s="18">
        <v>1.0388999999999999</v>
      </c>
      <c r="AX907" s="13">
        <v>1</v>
      </c>
      <c r="AY907" s="11"/>
    </row>
    <row r="908" spans="1:51" hidden="1" x14ac:dyDescent="0.35">
      <c r="A908" s="14" t="str">
        <f>MatriceN[[#This Row],[ifrs_qualification]]&amp;"_"&amp;MatriceN[[#This Row],[underlying_nature]]</f>
        <v>ND_TRANSLAT</v>
      </c>
      <c r="B908" s="17" t="s">
        <v>146</v>
      </c>
      <c r="C908" s="17">
        <v>5548849</v>
      </c>
      <c r="D908" s="17" t="s">
        <v>79</v>
      </c>
      <c r="E908" s="17" t="s">
        <v>80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0"/>
      <c r="L908" s="10"/>
      <c r="M908">
        <v>9300</v>
      </c>
      <c r="N908" t="s">
        <v>1</v>
      </c>
      <c r="O908" t="s">
        <v>81</v>
      </c>
      <c r="P908" t="s">
        <v>82</v>
      </c>
      <c r="Q908">
        <v>5548849</v>
      </c>
      <c r="R908" t="s">
        <v>147</v>
      </c>
      <c r="S908" t="s">
        <v>84</v>
      </c>
      <c r="T908" t="s">
        <v>85</v>
      </c>
      <c r="U908" t="s">
        <v>96</v>
      </c>
      <c r="W908" t="s">
        <v>2</v>
      </c>
      <c r="X908" s="7">
        <v>45527</v>
      </c>
      <c r="Y908" s="7">
        <v>45531</v>
      </c>
      <c r="Z908" s="7">
        <v>45567</v>
      </c>
      <c r="AA908" t="s">
        <v>0</v>
      </c>
      <c r="AB908" s="2">
        <v>202461856.91999999</v>
      </c>
      <c r="AC908" s="2">
        <v>202461856.91999999</v>
      </c>
      <c r="AD908" s="2" t="s">
        <v>18</v>
      </c>
      <c r="AE908" s="2">
        <v>226915200</v>
      </c>
      <c r="AF908" s="2">
        <v>226915200</v>
      </c>
      <c r="AG908">
        <v>1.119</v>
      </c>
      <c r="AH908" s="18"/>
      <c r="AI908" t="s">
        <v>88</v>
      </c>
      <c r="AJ908" t="s">
        <v>89</v>
      </c>
      <c r="AN908" s="18"/>
      <c r="AQ908" s="18"/>
      <c r="AR908" s="18"/>
      <c r="AS908" s="2"/>
      <c r="AT908" t="s">
        <v>90</v>
      </c>
      <c r="AU908" t="s">
        <v>91</v>
      </c>
      <c r="AV908" t="s">
        <v>151</v>
      </c>
      <c r="AW908" s="18">
        <v>1.0388999999999999</v>
      </c>
      <c r="AX908" s="13">
        <v>1</v>
      </c>
      <c r="AY908" s="11"/>
    </row>
    <row r="909" spans="1:51" hidden="1" x14ac:dyDescent="0.35">
      <c r="A909" s="14" t="str">
        <f>MatriceN[[#This Row],[ifrs_qualification]]&amp;"_"&amp;MatriceN[[#This Row],[underlying_nature]]</f>
        <v>ND_TRANSLAT</v>
      </c>
      <c r="B909" s="17" t="s">
        <v>146</v>
      </c>
      <c r="C909" s="17">
        <v>5548851</v>
      </c>
      <c r="D909" s="17" t="s">
        <v>79</v>
      </c>
      <c r="E909" s="17" t="s">
        <v>80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0"/>
      <c r="L909" s="10"/>
      <c r="M909">
        <v>9300</v>
      </c>
      <c r="N909" t="s">
        <v>1</v>
      </c>
      <c r="O909" t="s">
        <v>81</v>
      </c>
      <c r="P909" t="s">
        <v>82</v>
      </c>
      <c r="Q909">
        <v>5548851</v>
      </c>
      <c r="R909" t="s">
        <v>147</v>
      </c>
      <c r="S909" t="s">
        <v>84</v>
      </c>
      <c r="T909" t="s">
        <v>85</v>
      </c>
      <c r="U909" t="s">
        <v>96</v>
      </c>
      <c r="W909" t="s">
        <v>2</v>
      </c>
      <c r="X909" s="7">
        <v>45527</v>
      </c>
      <c r="Y909" s="7">
        <v>45531</v>
      </c>
      <c r="Z909" s="7">
        <v>45609</v>
      </c>
      <c r="AA909" t="s">
        <v>0</v>
      </c>
      <c r="AB909" s="2">
        <v>11965446.609999999</v>
      </c>
      <c r="AC909" s="2">
        <v>11965446.609999999</v>
      </c>
      <c r="AD909" s="2" t="s">
        <v>18</v>
      </c>
      <c r="AE909" s="2">
        <v>13436000</v>
      </c>
      <c r="AF909" s="2">
        <v>13436000</v>
      </c>
      <c r="AG909">
        <v>1.119</v>
      </c>
      <c r="AH909" s="18"/>
      <c r="AI909" t="s">
        <v>88</v>
      </c>
      <c r="AJ909" t="s">
        <v>89</v>
      </c>
      <c r="AN909" s="18"/>
      <c r="AQ909" s="18"/>
      <c r="AR909" s="18"/>
      <c r="AS909" s="2"/>
      <c r="AT909" t="s">
        <v>90</v>
      </c>
      <c r="AU909" t="s">
        <v>91</v>
      </c>
      <c r="AV909" t="s">
        <v>151</v>
      </c>
      <c r="AW909" s="18">
        <v>1.0388999999999999</v>
      </c>
      <c r="AX909" s="13">
        <v>1</v>
      </c>
      <c r="AY909" s="11"/>
    </row>
    <row r="910" spans="1:51" hidden="1" x14ac:dyDescent="0.35">
      <c r="A910" s="14" t="str">
        <f>MatriceN[[#This Row],[ifrs_qualification]]&amp;"_"&amp;MatriceN[[#This Row],[underlying_nature]]</f>
        <v>ND_TRANSLAT</v>
      </c>
      <c r="B910" s="17" t="s">
        <v>146</v>
      </c>
      <c r="C910" s="17">
        <v>5548852</v>
      </c>
      <c r="D910" s="17" t="s">
        <v>79</v>
      </c>
      <c r="E910" s="17" t="s">
        <v>80</v>
      </c>
      <c r="F910" s="17">
        <v>0</v>
      </c>
      <c r="G910" s="17">
        <v>16619.080000000002</v>
      </c>
      <c r="H910" s="17">
        <v>0</v>
      </c>
      <c r="I910" s="17">
        <v>0</v>
      </c>
      <c r="J910" s="17">
        <v>0</v>
      </c>
      <c r="K910" s="10"/>
      <c r="L910" s="10"/>
      <c r="M910">
        <v>9300</v>
      </c>
      <c r="N910" t="s">
        <v>1</v>
      </c>
      <c r="O910" t="s">
        <v>81</v>
      </c>
      <c r="P910" t="s">
        <v>82</v>
      </c>
      <c r="Q910">
        <v>5548852</v>
      </c>
      <c r="R910" t="s">
        <v>147</v>
      </c>
      <c r="S910" t="s">
        <v>84</v>
      </c>
      <c r="T910" t="s">
        <v>85</v>
      </c>
      <c r="U910" t="s">
        <v>96</v>
      </c>
      <c r="W910" t="s">
        <v>2</v>
      </c>
      <c r="X910" s="7">
        <v>45527</v>
      </c>
      <c r="Y910" s="7">
        <v>45531</v>
      </c>
      <c r="Z910" s="7">
        <v>45560</v>
      </c>
      <c r="AA910" t="s">
        <v>0</v>
      </c>
      <c r="AB910" s="2">
        <v>46449131.140000001</v>
      </c>
      <c r="AC910" s="2">
        <v>46449131.140000001</v>
      </c>
      <c r="AD910" s="2" t="s">
        <v>18</v>
      </c>
      <c r="AE910" s="2">
        <v>52043000</v>
      </c>
      <c r="AF910" s="2">
        <v>52043000</v>
      </c>
      <c r="AG910">
        <v>1.119</v>
      </c>
      <c r="AH910" s="18"/>
      <c r="AI910" t="s">
        <v>88</v>
      </c>
      <c r="AJ910" t="s">
        <v>89</v>
      </c>
      <c r="AN910" s="18"/>
      <c r="AQ910" s="18"/>
      <c r="AR910" s="18"/>
      <c r="AS910" s="2"/>
      <c r="AT910" t="s">
        <v>90</v>
      </c>
      <c r="AU910" t="s">
        <v>91</v>
      </c>
      <c r="AV910" t="s">
        <v>151</v>
      </c>
      <c r="AW910" s="18">
        <v>1.0388999999999999</v>
      </c>
      <c r="AX910" s="13">
        <v>1</v>
      </c>
      <c r="AY910" s="11"/>
    </row>
    <row r="911" spans="1:51" hidden="1" x14ac:dyDescent="0.35">
      <c r="A911" s="14" t="str">
        <f>MatriceN[[#This Row],[ifrs_qualification]]&amp;"_"&amp;MatriceN[[#This Row],[underlying_nature]]</f>
        <v>ND_TRANSLAT</v>
      </c>
      <c r="B911" s="17" t="s">
        <v>146</v>
      </c>
      <c r="C911" s="17">
        <v>5548853</v>
      </c>
      <c r="D911" s="17" t="s">
        <v>79</v>
      </c>
      <c r="E911" s="17" t="s">
        <v>80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0"/>
      <c r="L911" s="10"/>
      <c r="M911">
        <v>9300</v>
      </c>
      <c r="N911" t="s">
        <v>1</v>
      </c>
      <c r="O911" t="s">
        <v>81</v>
      </c>
      <c r="P911" t="s">
        <v>82</v>
      </c>
      <c r="Q911">
        <v>5548853</v>
      </c>
      <c r="R911" t="s">
        <v>147</v>
      </c>
      <c r="S911" t="s">
        <v>84</v>
      </c>
      <c r="T911" t="s">
        <v>85</v>
      </c>
      <c r="U911" t="s">
        <v>96</v>
      </c>
      <c r="W911" t="s">
        <v>2</v>
      </c>
      <c r="X911" s="7">
        <v>45527</v>
      </c>
      <c r="Y911" s="7">
        <v>45531</v>
      </c>
      <c r="Z911" s="7">
        <v>45567</v>
      </c>
      <c r="AA911" t="s">
        <v>0</v>
      </c>
      <c r="AB911" s="2">
        <v>69251771.090000004</v>
      </c>
      <c r="AC911" s="2">
        <v>69251771.090000004</v>
      </c>
      <c r="AD911" s="2" t="s">
        <v>18</v>
      </c>
      <c r="AE911" s="2">
        <v>77616000</v>
      </c>
      <c r="AF911" s="2">
        <v>77616000</v>
      </c>
      <c r="AG911">
        <v>1.119</v>
      </c>
      <c r="AH911" s="18"/>
      <c r="AI911" t="s">
        <v>88</v>
      </c>
      <c r="AJ911" t="s">
        <v>89</v>
      </c>
      <c r="AN911" s="18"/>
      <c r="AQ911" s="18"/>
      <c r="AR911" s="18"/>
      <c r="AS911" s="2"/>
      <c r="AT911" t="s">
        <v>90</v>
      </c>
      <c r="AU911" t="s">
        <v>91</v>
      </c>
      <c r="AV911" t="s">
        <v>151</v>
      </c>
      <c r="AW911" s="18">
        <v>1.0388999999999999</v>
      </c>
      <c r="AX911" s="13">
        <v>1</v>
      </c>
      <c r="AY911" s="11"/>
    </row>
    <row r="912" spans="1:51" hidden="1" x14ac:dyDescent="0.35">
      <c r="A912" s="14" t="str">
        <f>MatriceN[[#This Row],[ifrs_qualification]]&amp;"_"&amp;MatriceN[[#This Row],[underlying_nature]]</f>
        <v>ND_FINANCING</v>
      </c>
      <c r="B912" s="17" t="s">
        <v>113</v>
      </c>
      <c r="C912" s="17">
        <v>5549017</v>
      </c>
      <c r="D912" s="17" t="s">
        <v>79</v>
      </c>
      <c r="E912" s="17" t="s">
        <v>167</v>
      </c>
      <c r="F912" s="17">
        <v>0</v>
      </c>
      <c r="G912" s="17">
        <v>23246.19</v>
      </c>
      <c r="H912" s="17">
        <v>0</v>
      </c>
      <c r="I912" s="17">
        <v>0</v>
      </c>
      <c r="J912" s="17">
        <v>0</v>
      </c>
      <c r="K912" s="10"/>
      <c r="L912" s="10"/>
      <c r="M912">
        <v>9300</v>
      </c>
      <c r="N912" t="s">
        <v>1</v>
      </c>
      <c r="O912" t="s">
        <v>81</v>
      </c>
      <c r="P912" t="s">
        <v>82</v>
      </c>
      <c r="Q912">
        <v>5549017</v>
      </c>
      <c r="R912" t="s">
        <v>115</v>
      </c>
      <c r="S912" t="s">
        <v>95</v>
      </c>
      <c r="T912" t="s">
        <v>85</v>
      </c>
      <c r="U912" t="s">
        <v>168</v>
      </c>
      <c r="W912" t="s">
        <v>3</v>
      </c>
      <c r="X912" s="7">
        <v>45530</v>
      </c>
      <c r="Y912" s="7">
        <v>45531</v>
      </c>
      <c r="Z912" s="7">
        <v>45621</v>
      </c>
      <c r="AA912" t="s">
        <v>0</v>
      </c>
      <c r="AB912" s="2">
        <v>89201872.489999995</v>
      </c>
      <c r="AC912" s="2">
        <v>89201872.489999995</v>
      </c>
      <c r="AD912" s="2" t="s">
        <v>18</v>
      </c>
      <c r="AE912" s="2">
        <v>100000000</v>
      </c>
      <c r="AF912" s="2">
        <v>100000000</v>
      </c>
      <c r="AG912">
        <v>1.1164897</v>
      </c>
      <c r="AH912" s="18"/>
      <c r="AI912" t="s">
        <v>88</v>
      </c>
      <c r="AJ912" t="s">
        <v>89</v>
      </c>
      <c r="AN912" s="18"/>
      <c r="AQ912" s="18"/>
      <c r="AR912" s="18"/>
      <c r="AS912" s="2"/>
      <c r="AT912" t="s">
        <v>90</v>
      </c>
      <c r="AU912" t="s">
        <v>91</v>
      </c>
      <c r="AV912" t="s">
        <v>90</v>
      </c>
      <c r="AW912" s="18">
        <v>1.0388999999999999</v>
      </c>
      <c r="AX912" s="13">
        <v>1</v>
      </c>
      <c r="AY912" s="11"/>
    </row>
    <row r="913" spans="1:51" hidden="1" x14ac:dyDescent="0.35">
      <c r="A913" s="14" t="str">
        <f>MatriceN[[#This Row],[ifrs_qualification]]&amp;"_"&amp;MatriceN[[#This Row],[underlying_nature]]</f>
        <v>ND_FINANCING</v>
      </c>
      <c r="B913" s="17" t="s">
        <v>113</v>
      </c>
      <c r="C913" s="17">
        <v>5550226</v>
      </c>
      <c r="D913" s="17" t="s">
        <v>79</v>
      </c>
      <c r="E913" s="17" t="s">
        <v>114</v>
      </c>
      <c r="F913" s="17">
        <v>0</v>
      </c>
      <c r="G913" s="17">
        <v>215340.29</v>
      </c>
      <c r="H913" s="17">
        <v>0</v>
      </c>
      <c r="I913" s="17">
        <v>0</v>
      </c>
      <c r="J913" s="17">
        <v>0</v>
      </c>
      <c r="K913" s="10"/>
      <c r="L913" s="10"/>
      <c r="M913">
        <v>9300</v>
      </c>
      <c r="N913" t="s">
        <v>1</v>
      </c>
      <c r="O913" t="s">
        <v>81</v>
      </c>
      <c r="P913" t="s">
        <v>82</v>
      </c>
      <c r="Q913">
        <v>5550226</v>
      </c>
      <c r="R913" t="s">
        <v>115</v>
      </c>
      <c r="S913" t="s">
        <v>93</v>
      </c>
      <c r="T913" t="s">
        <v>116</v>
      </c>
      <c r="U913" t="s">
        <v>117</v>
      </c>
      <c r="V913" t="s">
        <v>118</v>
      </c>
      <c r="W913">
        <v>8101</v>
      </c>
      <c r="X913" s="7">
        <v>45531</v>
      </c>
      <c r="Y913" s="7">
        <v>45531</v>
      </c>
      <c r="Z913" s="7">
        <v>45532</v>
      </c>
      <c r="AA913" t="s">
        <v>24</v>
      </c>
      <c r="AB913" s="2">
        <v>35372000</v>
      </c>
      <c r="AC913" s="2">
        <v>35372000</v>
      </c>
      <c r="AD913" s="2" t="s">
        <v>0</v>
      </c>
      <c r="AE913" s="2">
        <v>41811255.259999998</v>
      </c>
      <c r="AF913" s="2">
        <v>41811255.259999998</v>
      </c>
      <c r="AG913">
        <v>0.84596450000000001</v>
      </c>
      <c r="AH913" s="18"/>
      <c r="AI913" t="s">
        <v>88</v>
      </c>
      <c r="AJ913" t="s">
        <v>89</v>
      </c>
      <c r="AN913" s="18"/>
      <c r="AQ913" s="18"/>
      <c r="AR913" s="18"/>
      <c r="AS913" s="2"/>
      <c r="AT913" t="s">
        <v>90</v>
      </c>
      <c r="AU913" t="s">
        <v>91</v>
      </c>
      <c r="AV913" t="s">
        <v>90</v>
      </c>
      <c r="AW913" s="18">
        <v>0.82918000000000003</v>
      </c>
      <c r="AX913" s="13">
        <v>1</v>
      </c>
      <c r="AY913" s="11"/>
    </row>
    <row r="914" spans="1:51" hidden="1" x14ac:dyDescent="0.35">
      <c r="A914" s="14" t="str">
        <f>MatriceN[[#This Row],[ifrs_qualification]]&amp;"_"&amp;MatriceN[[#This Row],[underlying_nature]]</f>
        <v>ND_FINANCING</v>
      </c>
      <c r="B914" s="17" t="s">
        <v>113</v>
      </c>
      <c r="C914" s="17">
        <v>5551708</v>
      </c>
      <c r="D914" s="17" t="s">
        <v>79</v>
      </c>
      <c r="E914" s="17" t="s">
        <v>114</v>
      </c>
      <c r="F914" s="17">
        <v>0</v>
      </c>
      <c r="G914" s="17">
        <v>42092.1</v>
      </c>
      <c r="H914" s="17">
        <v>0</v>
      </c>
      <c r="I914" s="17">
        <v>0</v>
      </c>
      <c r="J914" s="17">
        <v>0</v>
      </c>
      <c r="K914" s="10"/>
      <c r="L914" s="10"/>
      <c r="M914">
        <v>9300</v>
      </c>
      <c r="N914" t="s">
        <v>1</v>
      </c>
      <c r="O914" t="s">
        <v>81</v>
      </c>
      <c r="P914" t="s">
        <v>82</v>
      </c>
      <c r="Q914">
        <v>5551708</v>
      </c>
      <c r="R914" t="s">
        <v>115</v>
      </c>
      <c r="S914" t="s">
        <v>93</v>
      </c>
      <c r="T914" t="s">
        <v>116</v>
      </c>
      <c r="U914" t="s">
        <v>117</v>
      </c>
      <c r="V914" t="s">
        <v>118</v>
      </c>
      <c r="W914">
        <v>8101</v>
      </c>
      <c r="X914" s="7">
        <v>45532</v>
      </c>
      <c r="Y914" s="7">
        <v>45532</v>
      </c>
      <c r="Z914" s="7">
        <v>45533</v>
      </c>
      <c r="AA914" t="s">
        <v>24</v>
      </c>
      <c r="AB914" s="2">
        <v>35372000</v>
      </c>
      <c r="AC914" s="2">
        <v>35372000</v>
      </c>
      <c r="AD914" s="2" t="s">
        <v>0</v>
      </c>
      <c r="AE914" s="2">
        <v>41978490.950000003</v>
      </c>
      <c r="AF914" s="2">
        <v>41978490.950000003</v>
      </c>
      <c r="AG914">
        <v>0.84259399999999995</v>
      </c>
      <c r="AH914" s="18"/>
      <c r="AI914" t="s">
        <v>88</v>
      </c>
      <c r="AJ914" t="s">
        <v>89</v>
      </c>
      <c r="AN914" s="18"/>
      <c r="AQ914" s="18"/>
      <c r="AR914" s="18"/>
      <c r="AS914" s="2"/>
      <c r="AT914" t="s">
        <v>90</v>
      </c>
      <c r="AU914" t="s">
        <v>91</v>
      </c>
      <c r="AV914" t="s">
        <v>90</v>
      </c>
      <c r="AW914" s="18">
        <v>0.82918000000000003</v>
      </c>
      <c r="AX914" s="13">
        <v>1</v>
      </c>
      <c r="AY914" s="11"/>
    </row>
    <row r="915" spans="1:51" hidden="1" x14ac:dyDescent="0.35">
      <c r="A915" s="14" t="str">
        <f>MatriceN[[#This Row],[ifrs_qualification]]&amp;"_"&amp;MatriceN[[#This Row],[underlying_nature]]</f>
        <v>ND_FINANCING</v>
      </c>
      <c r="B915" s="17" t="s">
        <v>113</v>
      </c>
      <c r="C915" s="17">
        <v>5553331</v>
      </c>
      <c r="D915" s="17" t="s">
        <v>79</v>
      </c>
      <c r="E915" s="17" t="s">
        <v>114</v>
      </c>
      <c r="F915" s="17">
        <v>0</v>
      </c>
      <c r="G915" s="17">
        <v>59764.87</v>
      </c>
      <c r="H915" s="17">
        <v>0</v>
      </c>
      <c r="I915" s="17">
        <v>0</v>
      </c>
      <c r="J915" s="17">
        <v>0</v>
      </c>
      <c r="K915" s="10"/>
      <c r="L915" s="10"/>
      <c r="M915">
        <v>9300</v>
      </c>
      <c r="N915" t="s">
        <v>1</v>
      </c>
      <c r="O915" t="s">
        <v>81</v>
      </c>
      <c r="P915" t="s">
        <v>82</v>
      </c>
      <c r="Q915">
        <v>5553331</v>
      </c>
      <c r="R915" t="s">
        <v>115</v>
      </c>
      <c r="S915" t="s">
        <v>93</v>
      </c>
      <c r="T915" t="s">
        <v>116</v>
      </c>
      <c r="U915" t="s">
        <v>117</v>
      </c>
      <c r="V915" t="s">
        <v>118</v>
      </c>
      <c r="W915">
        <v>8101</v>
      </c>
      <c r="X915" s="7">
        <v>45533</v>
      </c>
      <c r="Y915" s="7">
        <v>45533</v>
      </c>
      <c r="Z915" s="7">
        <v>45534</v>
      </c>
      <c r="AA915" t="s">
        <v>24</v>
      </c>
      <c r="AB915" s="2">
        <v>33272000</v>
      </c>
      <c r="AC915" s="2">
        <v>33272000</v>
      </c>
      <c r="AD915" s="2" t="s">
        <v>0</v>
      </c>
      <c r="AE915" s="2">
        <v>39585654.600000001</v>
      </c>
      <c r="AF915" s="2">
        <v>39585654.600000001</v>
      </c>
      <c r="AG915">
        <v>0.84047919999999998</v>
      </c>
      <c r="AH915" s="18"/>
      <c r="AI915" t="s">
        <v>88</v>
      </c>
      <c r="AJ915" t="s">
        <v>89</v>
      </c>
      <c r="AN915" s="18"/>
      <c r="AQ915" s="18"/>
      <c r="AR915" s="18"/>
      <c r="AS915" s="2"/>
      <c r="AT915" t="s">
        <v>90</v>
      </c>
      <c r="AU915" t="s">
        <v>91</v>
      </c>
      <c r="AV915" t="s">
        <v>90</v>
      </c>
      <c r="AW915" s="18">
        <v>0.82918000000000003</v>
      </c>
      <c r="AX915" s="13">
        <v>1</v>
      </c>
      <c r="AY915" s="11"/>
    </row>
    <row r="916" spans="1:51" hidden="1" x14ac:dyDescent="0.35">
      <c r="A916" s="14" t="str">
        <f>MatriceN[[#This Row],[ifrs_qualification]]&amp;"_"&amp;MatriceN[[#This Row],[underlying_nature]]</f>
        <v>ND_TRANSLAT</v>
      </c>
      <c r="B916" s="17" t="s">
        <v>146</v>
      </c>
      <c r="C916" s="17">
        <v>5553372</v>
      </c>
      <c r="D916" s="17" t="s">
        <v>79</v>
      </c>
      <c r="E916" s="17" t="s">
        <v>80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0"/>
      <c r="L916" s="10"/>
      <c r="M916">
        <v>9300</v>
      </c>
      <c r="N916" t="s">
        <v>1</v>
      </c>
      <c r="O916" t="s">
        <v>81</v>
      </c>
      <c r="P916" t="s">
        <v>82</v>
      </c>
      <c r="Q916">
        <v>5553372</v>
      </c>
      <c r="R916" t="s">
        <v>147</v>
      </c>
      <c r="S916" t="s">
        <v>137</v>
      </c>
      <c r="T916" t="s">
        <v>85</v>
      </c>
      <c r="U916" t="s">
        <v>99</v>
      </c>
      <c r="W916" t="s">
        <v>25</v>
      </c>
      <c r="X916" s="7">
        <v>45533</v>
      </c>
      <c r="Y916" s="7">
        <v>45537</v>
      </c>
      <c r="Z916" s="7">
        <v>45629</v>
      </c>
      <c r="AA916" t="s">
        <v>24</v>
      </c>
      <c r="AB916" s="2">
        <v>26322000</v>
      </c>
      <c r="AC916" s="2">
        <v>26322000</v>
      </c>
      <c r="AD916" s="2" t="s">
        <v>0</v>
      </c>
      <c r="AE916" s="2">
        <v>31189975.41</v>
      </c>
      <c r="AF916" s="2">
        <v>31189975.41</v>
      </c>
      <c r="AG916">
        <v>0.84089999999999998</v>
      </c>
      <c r="AH916" s="18"/>
      <c r="AI916" t="s">
        <v>88</v>
      </c>
      <c r="AJ916" t="s">
        <v>89</v>
      </c>
      <c r="AN916" s="18"/>
      <c r="AQ916" s="18"/>
      <c r="AR916" s="18"/>
      <c r="AS916" s="2"/>
      <c r="AT916" t="s">
        <v>90</v>
      </c>
      <c r="AU916" t="s">
        <v>91</v>
      </c>
      <c r="AV916" t="s">
        <v>151</v>
      </c>
      <c r="AW916" s="18">
        <v>0.82918000000000003</v>
      </c>
      <c r="AX916" s="13">
        <v>1</v>
      </c>
      <c r="AY916" s="11"/>
    </row>
    <row r="917" spans="1:51" hidden="1" x14ac:dyDescent="0.35">
      <c r="A917" s="14" t="str">
        <f>MatriceN[[#This Row],[ifrs_qualification]]&amp;"_"&amp;MatriceN[[#This Row],[underlying_nature]]</f>
        <v>ND_FINANCING</v>
      </c>
      <c r="B917" s="17" t="s">
        <v>113</v>
      </c>
      <c r="C917" s="17">
        <v>5554487</v>
      </c>
      <c r="D917" s="17" t="s">
        <v>79</v>
      </c>
      <c r="E917" s="17" t="s">
        <v>114</v>
      </c>
      <c r="F917" s="17">
        <v>0</v>
      </c>
      <c r="G917" s="17">
        <v>29861.54</v>
      </c>
      <c r="H917" s="17">
        <v>0</v>
      </c>
      <c r="I917" s="17">
        <v>0</v>
      </c>
      <c r="J917" s="17">
        <v>0</v>
      </c>
      <c r="K917" s="10"/>
      <c r="L917" s="10"/>
      <c r="M917">
        <v>9300</v>
      </c>
      <c r="N917" t="s">
        <v>1</v>
      </c>
      <c r="O917" t="s">
        <v>81</v>
      </c>
      <c r="P917" t="s">
        <v>82</v>
      </c>
      <c r="Q917">
        <v>5554487</v>
      </c>
      <c r="R917" t="s">
        <v>115</v>
      </c>
      <c r="S917" t="s">
        <v>93</v>
      </c>
      <c r="T917" t="s">
        <v>116</v>
      </c>
      <c r="U917" t="s">
        <v>117</v>
      </c>
      <c r="V917" t="s">
        <v>118</v>
      </c>
      <c r="W917">
        <v>8101</v>
      </c>
      <c r="X917" s="7">
        <v>45534</v>
      </c>
      <c r="Y917" s="7">
        <v>45534</v>
      </c>
      <c r="Z917" s="7">
        <v>45537</v>
      </c>
      <c r="AA917" t="s">
        <v>24</v>
      </c>
      <c r="AB917" s="2">
        <v>34672000</v>
      </c>
      <c r="AC917" s="2">
        <v>34672000</v>
      </c>
      <c r="AD917" s="2" t="s">
        <v>0</v>
      </c>
      <c r="AE917" s="2">
        <v>41241331.729999997</v>
      </c>
      <c r="AF917" s="2">
        <v>41241331.729999997</v>
      </c>
      <c r="AG917">
        <v>0.84059099999999998</v>
      </c>
      <c r="AH917" s="18"/>
      <c r="AI917" t="s">
        <v>88</v>
      </c>
      <c r="AJ917" t="s">
        <v>89</v>
      </c>
      <c r="AN917" s="18"/>
      <c r="AQ917" s="18"/>
      <c r="AR917" s="18"/>
      <c r="AS917" s="2"/>
      <c r="AT917" t="s">
        <v>90</v>
      </c>
      <c r="AU917" t="s">
        <v>91</v>
      </c>
      <c r="AV917" t="s">
        <v>90</v>
      </c>
      <c r="AW917" s="18">
        <v>0.82918000000000003</v>
      </c>
      <c r="AX917" s="13">
        <v>1</v>
      </c>
      <c r="AY917" s="11"/>
    </row>
    <row r="918" spans="1:51" hidden="1" x14ac:dyDescent="0.35">
      <c r="A918" s="14" t="str">
        <f>MatriceN[[#This Row],[ifrs_qualification]]&amp;"_"&amp;MatriceN[[#This Row],[underlying_nature]]</f>
        <v>ND_FINANCING</v>
      </c>
      <c r="B918" s="17" t="s">
        <v>113</v>
      </c>
      <c r="C918" s="17">
        <v>5554716</v>
      </c>
      <c r="D918" s="17" t="s">
        <v>79</v>
      </c>
      <c r="E918" s="17" t="s">
        <v>167</v>
      </c>
      <c r="F918" s="17">
        <v>0</v>
      </c>
      <c r="G918" s="17">
        <v>20577.150000000001</v>
      </c>
      <c r="H918" s="17">
        <v>0</v>
      </c>
      <c r="I918" s="17">
        <v>0</v>
      </c>
      <c r="J918" s="17">
        <v>0</v>
      </c>
      <c r="K918" s="10"/>
      <c r="L918" s="10"/>
      <c r="M918">
        <v>9300</v>
      </c>
      <c r="N918" t="s">
        <v>1</v>
      </c>
      <c r="O918" t="s">
        <v>81</v>
      </c>
      <c r="P918" t="s">
        <v>82</v>
      </c>
      <c r="Q918">
        <v>5554716</v>
      </c>
      <c r="R918" t="s">
        <v>115</v>
      </c>
      <c r="S918" t="s">
        <v>95</v>
      </c>
      <c r="T918" t="s">
        <v>85</v>
      </c>
      <c r="U918" t="s">
        <v>86</v>
      </c>
      <c r="W918" t="s">
        <v>87</v>
      </c>
      <c r="X918" s="7">
        <v>45534</v>
      </c>
      <c r="Y918" s="7">
        <v>45538</v>
      </c>
      <c r="Z918" s="7">
        <v>45567</v>
      </c>
      <c r="AA918" t="s">
        <v>0</v>
      </c>
      <c r="AB918" s="2">
        <v>6303932.79</v>
      </c>
      <c r="AC918" s="2">
        <v>6303932.79</v>
      </c>
      <c r="AD918" s="2" t="s">
        <v>18</v>
      </c>
      <c r="AE918" s="2">
        <v>6983000</v>
      </c>
      <c r="AF918" s="2">
        <v>6983000</v>
      </c>
      <c r="AG918">
        <v>1.10625</v>
      </c>
      <c r="AH918" s="18"/>
      <c r="AI918" t="s">
        <v>88</v>
      </c>
      <c r="AJ918" t="s">
        <v>89</v>
      </c>
      <c r="AN918" s="18"/>
      <c r="AQ918" s="18"/>
      <c r="AR918" s="18"/>
      <c r="AS918" s="2"/>
      <c r="AT918" t="s">
        <v>90</v>
      </c>
      <c r="AU918" t="s">
        <v>91</v>
      </c>
      <c r="AV918" t="s">
        <v>90</v>
      </c>
      <c r="AW918" s="18">
        <v>1.0388999999999999</v>
      </c>
      <c r="AX918" s="13">
        <v>1</v>
      </c>
      <c r="AY918" s="11"/>
    </row>
    <row r="919" spans="1:51" hidden="1" x14ac:dyDescent="0.35">
      <c r="A919" s="14" t="str">
        <f>MatriceN[[#This Row],[ifrs_qualification]]&amp;"_"&amp;MatriceN[[#This Row],[underlying_nature]]</f>
        <v>ND_FINANCING</v>
      </c>
      <c r="B919" s="17" t="s">
        <v>113</v>
      </c>
      <c r="C919" s="17">
        <v>5556252</v>
      </c>
      <c r="D919" s="17" t="s">
        <v>79</v>
      </c>
      <c r="E919" s="17" t="s">
        <v>114</v>
      </c>
      <c r="F919" s="17">
        <v>0</v>
      </c>
      <c r="G919" s="17">
        <v>69063</v>
      </c>
      <c r="H919" s="17">
        <v>0</v>
      </c>
      <c r="I919" s="17">
        <v>0</v>
      </c>
      <c r="J919" s="17">
        <v>0</v>
      </c>
      <c r="K919" s="10"/>
      <c r="L919" s="10"/>
      <c r="M919">
        <v>9300</v>
      </c>
      <c r="N919" t="s">
        <v>1</v>
      </c>
      <c r="O919" t="s">
        <v>81</v>
      </c>
      <c r="P919" t="s">
        <v>82</v>
      </c>
      <c r="Q919">
        <v>5556252</v>
      </c>
      <c r="R919" t="s">
        <v>115</v>
      </c>
      <c r="S919" t="s">
        <v>93</v>
      </c>
      <c r="T919" t="s">
        <v>116</v>
      </c>
      <c r="U919" t="s">
        <v>117</v>
      </c>
      <c r="V919" t="s">
        <v>118</v>
      </c>
      <c r="W919">
        <v>8101</v>
      </c>
      <c r="X919" s="7">
        <v>45537</v>
      </c>
      <c r="Y919" s="7">
        <v>45537</v>
      </c>
      <c r="Z919" s="7">
        <v>45538</v>
      </c>
      <c r="AA919" t="s">
        <v>24</v>
      </c>
      <c r="AB919" s="2">
        <v>36772000</v>
      </c>
      <c r="AC919" s="2">
        <v>36772000</v>
      </c>
      <c r="AD919" s="2" t="s">
        <v>0</v>
      </c>
      <c r="AE919" s="2">
        <v>43679362.689999998</v>
      </c>
      <c r="AF919" s="2">
        <v>43679362.689999998</v>
      </c>
      <c r="AG919">
        <v>0.84183410000000003</v>
      </c>
      <c r="AH919" s="18"/>
      <c r="AI919" t="s">
        <v>88</v>
      </c>
      <c r="AJ919" t="s">
        <v>89</v>
      </c>
      <c r="AN919" s="18"/>
      <c r="AQ919" s="18"/>
      <c r="AR919" s="18"/>
      <c r="AS919" s="2"/>
      <c r="AT919" t="s">
        <v>90</v>
      </c>
      <c r="AU919" t="s">
        <v>91</v>
      </c>
      <c r="AV919" t="s">
        <v>90</v>
      </c>
      <c r="AW919" s="18">
        <v>0.82918000000000003</v>
      </c>
      <c r="AX919" s="13">
        <v>1</v>
      </c>
      <c r="AY919" s="11"/>
    </row>
    <row r="920" spans="1:51" hidden="1" x14ac:dyDescent="0.35">
      <c r="A920" s="14" t="str">
        <f>MatriceN[[#This Row],[ifrs_qualification]]&amp;"_"&amp;MatriceN[[#This Row],[underlying_nature]]</f>
        <v>ND_FINANCING</v>
      </c>
      <c r="B920" s="17" t="s">
        <v>113</v>
      </c>
      <c r="C920" s="17">
        <v>5558626</v>
      </c>
      <c r="D920" s="17" t="s">
        <v>79</v>
      </c>
      <c r="E920" s="17" t="s">
        <v>114</v>
      </c>
      <c r="F920" s="17">
        <v>0</v>
      </c>
      <c r="G920" s="17">
        <v>25096.97</v>
      </c>
      <c r="H920" s="17">
        <v>0</v>
      </c>
      <c r="I920" s="17">
        <v>0</v>
      </c>
      <c r="J920" s="17">
        <v>0</v>
      </c>
      <c r="K920" s="10"/>
      <c r="L920" s="10"/>
      <c r="M920">
        <v>9300</v>
      </c>
      <c r="N920" t="s">
        <v>1</v>
      </c>
      <c r="O920" t="s">
        <v>81</v>
      </c>
      <c r="P920" t="s">
        <v>82</v>
      </c>
      <c r="Q920">
        <v>5558626</v>
      </c>
      <c r="R920" t="s">
        <v>115</v>
      </c>
      <c r="S920" t="s">
        <v>93</v>
      </c>
      <c r="T920" t="s">
        <v>116</v>
      </c>
      <c r="U920" t="s">
        <v>117</v>
      </c>
      <c r="V920" t="s">
        <v>118</v>
      </c>
      <c r="W920">
        <v>8101</v>
      </c>
      <c r="X920" s="7">
        <v>45538</v>
      </c>
      <c r="Y920" s="7">
        <v>45538</v>
      </c>
      <c r="Z920" s="7">
        <v>45539</v>
      </c>
      <c r="AA920" t="s">
        <v>24</v>
      </c>
      <c r="AB920" s="2">
        <v>36772000</v>
      </c>
      <c r="AC920" s="2">
        <v>36772000</v>
      </c>
      <c r="AD920" s="2" t="s">
        <v>0</v>
      </c>
      <c r="AE920" s="2">
        <v>43620806.93</v>
      </c>
      <c r="AF920" s="2">
        <v>43620806.93</v>
      </c>
      <c r="AG920">
        <v>0.84296470000000001</v>
      </c>
      <c r="AH920" s="18"/>
      <c r="AI920" t="s">
        <v>88</v>
      </c>
      <c r="AJ920" t="s">
        <v>89</v>
      </c>
      <c r="AN920" s="18"/>
      <c r="AQ920" s="18"/>
      <c r="AR920" s="18"/>
      <c r="AS920" s="2"/>
      <c r="AT920" t="s">
        <v>90</v>
      </c>
      <c r="AU920" t="s">
        <v>91</v>
      </c>
      <c r="AV920" t="s">
        <v>90</v>
      </c>
      <c r="AW920" s="18">
        <v>0.82918000000000003</v>
      </c>
      <c r="AX920" s="13">
        <v>1</v>
      </c>
      <c r="AY920" s="11"/>
    </row>
    <row r="921" spans="1:51" hidden="1" x14ac:dyDescent="0.35">
      <c r="A921" s="14" t="str">
        <f>MatriceN[[#This Row],[ifrs_qualification]]&amp;"_"&amp;MatriceN[[#This Row],[underlying_nature]]</f>
        <v>ND_FINANCING</v>
      </c>
      <c r="B921" s="17" t="s">
        <v>113</v>
      </c>
      <c r="C921" s="17">
        <v>5561285</v>
      </c>
      <c r="D921" s="17" t="s">
        <v>79</v>
      </c>
      <c r="E921" s="17" t="s">
        <v>114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0"/>
      <c r="L921" s="10"/>
      <c r="M921">
        <v>9300</v>
      </c>
      <c r="N921" t="s">
        <v>1</v>
      </c>
      <c r="O921" t="s">
        <v>81</v>
      </c>
      <c r="P921" t="s">
        <v>82</v>
      </c>
      <c r="Q921">
        <v>5561285</v>
      </c>
      <c r="R921" t="s">
        <v>115</v>
      </c>
      <c r="S921" t="s">
        <v>93</v>
      </c>
      <c r="T921" t="s">
        <v>116</v>
      </c>
      <c r="U921" t="s">
        <v>117</v>
      </c>
      <c r="V921" t="s">
        <v>118</v>
      </c>
      <c r="W921">
        <v>8101</v>
      </c>
      <c r="X921" s="7">
        <v>45539</v>
      </c>
      <c r="Y921" s="7">
        <v>45539</v>
      </c>
      <c r="Z921" s="7">
        <v>45540</v>
      </c>
      <c r="AA921" t="s">
        <v>24</v>
      </c>
      <c r="AB921" s="2">
        <v>42272000</v>
      </c>
      <c r="AC921" s="2">
        <v>42272000</v>
      </c>
      <c r="AD921" s="2" t="s">
        <v>0</v>
      </c>
      <c r="AE921" s="2">
        <v>50153514.460000001</v>
      </c>
      <c r="AF921" s="2">
        <v>50153514.460000001</v>
      </c>
      <c r="AG921">
        <v>0.84282429999999997</v>
      </c>
      <c r="AH921" s="18"/>
      <c r="AI921" t="s">
        <v>88</v>
      </c>
      <c r="AJ921" t="s">
        <v>89</v>
      </c>
      <c r="AN921" s="18"/>
      <c r="AQ921" s="18"/>
      <c r="AR921" s="18"/>
      <c r="AS921" s="2"/>
      <c r="AT921" t="s">
        <v>90</v>
      </c>
      <c r="AU921" t="s">
        <v>91</v>
      </c>
      <c r="AV921" t="s">
        <v>90</v>
      </c>
      <c r="AW921" s="18">
        <v>0.82918000000000003</v>
      </c>
      <c r="AX921" s="13">
        <v>1</v>
      </c>
      <c r="AY921" s="11"/>
    </row>
    <row r="922" spans="1:51" hidden="1" x14ac:dyDescent="0.35">
      <c r="A922" s="14" t="str">
        <f>MatriceN[[#This Row],[ifrs_qualification]]&amp;"_"&amp;MatriceN[[#This Row],[underlying_nature]]</f>
        <v>ND_FINANCING</v>
      </c>
      <c r="B922" s="17" t="s">
        <v>113</v>
      </c>
      <c r="C922" s="17">
        <v>5562662</v>
      </c>
      <c r="D922" s="17" t="s">
        <v>79</v>
      </c>
      <c r="E922" s="17" t="s">
        <v>114</v>
      </c>
      <c r="F922" s="17">
        <v>0</v>
      </c>
      <c r="G922" s="17">
        <v>17577.41</v>
      </c>
      <c r="H922" s="17">
        <v>0</v>
      </c>
      <c r="I922" s="17">
        <v>0</v>
      </c>
      <c r="J922" s="17">
        <v>0</v>
      </c>
      <c r="K922" s="10"/>
      <c r="L922" s="10"/>
      <c r="M922">
        <v>9300</v>
      </c>
      <c r="N922" t="s">
        <v>1</v>
      </c>
      <c r="O922" t="s">
        <v>81</v>
      </c>
      <c r="P922" t="s">
        <v>82</v>
      </c>
      <c r="Q922">
        <v>5562662</v>
      </c>
      <c r="R922" t="s">
        <v>115</v>
      </c>
      <c r="S922" t="s">
        <v>93</v>
      </c>
      <c r="T922" t="s">
        <v>116</v>
      </c>
      <c r="U922" t="s">
        <v>117</v>
      </c>
      <c r="V922" t="s">
        <v>118</v>
      </c>
      <c r="W922">
        <v>8101</v>
      </c>
      <c r="X922" s="7">
        <v>45540</v>
      </c>
      <c r="Y922" s="7">
        <v>45540</v>
      </c>
      <c r="Z922" s="7">
        <v>45541</v>
      </c>
      <c r="AA922" t="s">
        <v>24</v>
      </c>
      <c r="AB922" s="2">
        <v>49972000</v>
      </c>
      <c r="AC922" s="2">
        <v>49972000</v>
      </c>
      <c r="AD922" s="2" t="s">
        <v>0</v>
      </c>
      <c r="AE922" s="2">
        <v>59271306.420000002</v>
      </c>
      <c r="AF922" s="2">
        <v>59271306.420000002</v>
      </c>
      <c r="AG922">
        <v>0.84307799999999999</v>
      </c>
      <c r="AH922" s="18"/>
      <c r="AI922" t="s">
        <v>88</v>
      </c>
      <c r="AJ922" t="s">
        <v>89</v>
      </c>
      <c r="AN922" s="18"/>
      <c r="AQ922" s="18"/>
      <c r="AR922" s="18"/>
      <c r="AS922" s="2"/>
      <c r="AT922" t="s">
        <v>90</v>
      </c>
      <c r="AU922" t="s">
        <v>91</v>
      </c>
      <c r="AV922" t="s">
        <v>90</v>
      </c>
      <c r="AW922" s="18">
        <v>0.82918000000000003</v>
      </c>
      <c r="AX922" s="13">
        <v>1</v>
      </c>
      <c r="AY922" s="11"/>
    </row>
    <row r="923" spans="1:51" hidden="1" x14ac:dyDescent="0.35">
      <c r="A923" s="14" t="str">
        <f>MatriceN[[#This Row],[ifrs_qualification]]&amp;"_"&amp;MatriceN[[#This Row],[underlying_nature]]</f>
        <v>ND_FINANCING</v>
      </c>
      <c r="B923" s="17" t="s">
        <v>113</v>
      </c>
      <c r="C923" s="17">
        <v>5563879</v>
      </c>
      <c r="D923" s="17" t="s">
        <v>79</v>
      </c>
      <c r="E923" s="17" t="s">
        <v>114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0"/>
      <c r="L923" s="10"/>
      <c r="M923">
        <v>9300</v>
      </c>
      <c r="N923" t="s">
        <v>1</v>
      </c>
      <c r="O923" t="s">
        <v>81</v>
      </c>
      <c r="P923" t="s">
        <v>82</v>
      </c>
      <c r="Q923">
        <v>5563879</v>
      </c>
      <c r="R923" t="s">
        <v>115</v>
      </c>
      <c r="S923" t="s">
        <v>93</v>
      </c>
      <c r="T923" t="s">
        <v>116</v>
      </c>
      <c r="U923" t="s">
        <v>117</v>
      </c>
      <c r="V923" t="s">
        <v>118</v>
      </c>
      <c r="W923">
        <v>8101</v>
      </c>
      <c r="X923" s="7">
        <v>45541</v>
      </c>
      <c r="Y923" s="7">
        <v>45541</v>
      </c>
      <c r="Z923" s="7">
        <v>45544</v>
      </c>
      <c r="AA923" t="s">
        <v>24</v>
      </c>
      <c r="AB923" s="2">
        <v>56772000</v>
      </c>
      <c r="AC923" s="2">
        <v>56772000</v>
      </c>
      <c r="AD923" s="2" t="s">
        <v>0</v>
      </c>
      <c r="AE923" s="2">
        <v>67297951.450000003</v>
      </c>
      <c r="AF923" s="2">
        <v>67297951.450000003</v>
      </c>
      <c r="AG923">
        <v>0.84350700000000001</v>
      </c>
      <c r="AH923" s="18"/>
      <c r="AI923" t="s">
        <v>88</v>
      </c>
      <c r="AJ923" t="s">
        <v>89</v>
      </c>
      <c r="AN923" s="18"/>
      <c r="AQ923" s="18"/>
      <c r="AR923" s="18"/>
      <c r="AS923" s="2"/>
      <c r="AT923" t="s">
        <v>90</v>
      </c>
      <c r="AU923" t="s">
        <v>91</v>
      </c>
      <c r="AV923" t="s">
        <v>90</v>
      </c>
      <c r="AW923" s="18">
        <v>0.82918000000000003</v>
      </c>
      <c r="AX923" s="13">
        <v>1</v>
      </c>
      <c r="AY923" s="11"/>
    </row>
    <row r="924" spans="1:51" hidden="1" x14ac:dyDescent="0.35">
      <c r="A924" s="14" t="str">
        <f>MatriceN[[#This Row],[ifrs_qualification]]&amp;"_"&amp;MatriceN[[#This Row],[underlying_nature]]</f>
        <v>ND_FINANCING</v>
      </c>
      <c r="B924" s="17" t="s">
        <v>113</v>
      </c>
      <c r="C924" s="17">
        <v>5565190</v>
      </c>
      <c r="D924" s="17" t="s">
        <v>79</v>
      </c>
      <c r="E924" s="17" t="s">
        <v>114</v>
      </c>
      <c r="F924" s="17">
        <v>0</v>
      </c>
      <c r="G924" s="17">
        <v>118419.12</v>
      </c>
      <c r="H924" s="17">
        <v>0</v>
      </c>
      <c r="I924" s="17">
        <v>0</v>
      </c>
      <c r="J924" s="17">
        <v>0</v>
      </c>
      <c r="K924" s="10"/>
      <c r="L924" s="10"/>
      <c r="M924">
        <v>9300</v>
      </c>
      <c r="N924" t="s">
        <v>1</v>
      </c>
      <c r="O924" t="s">
        <v>81</v>
      </c>
      <c r="P924" t="s">
        <v>82</v>
      </c>
      <c r="Q924">
        <v>5565190</v>
      </c>
      <c r="R924" t="s">
        <v>115</v>
      </c>
      <c r="S924" t="s">
        <v>93</v>
      </c>
      <c r="T924" t="s">
        <v>116</v>
      </c>
      <c r="U924" t="s">
        <v>117</v>
      </c>
      <c r="V924" t="s">
        <v>118</v>
      </c>
      <c r="W924">
        <v>8101</v>
      </c>
      <c r="X924" s="7">
        <v>45544</v>
      </c>
      <c r="Y924" s="7">
        <v>45544</v>
      </c>
      <c r="Z924" s="7">
        <v>45545</v>
      </c>
      <c r="AA924" t="s">
        <v>24</v>
      </c>
      <c r="AB924" s="2">
        <v>56772000</v>
      </c>
      <c r="AC924" s="2">
        <v>56772000</v>
      </c>
      <c r="AD924" s="2" t="s">
        <v>0</v>
      </c>
      <c r="AE924" s="2">
        <v>67252510.120000005</v>
      </c>
      <c r="AF924" s="2">
        <v>67252510.120000005</v>
      </c>
      <c r="AG924">
        <v>0.84413369999999999</v>
      </c>
      <c r="AH924" s="18"/>
      <c r="AI924" t="s">
        <v>88</v>
      </c>
      <c r="AJ924" t="s">
        <v>89</v>
      </c>
      <c r="AN924" s="18"/>
      <c r="AQ924" s="18"/>
      <c r="AR924" s="18"/>
      <c r="AS924" s="2"/>
      <c r="AT924" t="s">
        <v>90</v>
      </c>
      <c r="AU924" t="s">
        <v>91</v>
      </c>
      <c r="AV924" t="s">
        <v>90</v>
      </c>
      <c r="AW924" s="18">
        <v>0.82918000000000003</v>
      </c>
      <c r="AX924" s="13">
        <v>1</v>
      </c>
      <c r="AY924" s="11"/>
    </row>
    <row r="925" spans="1:51" hidden="1" x14ac:dyDescent="0.35">
      <c r="A925" s="14" t="str">
        <f>MatriceN[[#This Row],[ifrs_qualification]]&amp;"_"&amp;MatriceN[[#This Row],[underlying_nature]]</f>
        <v>ND_FINANCING</v>
      </c>
      <c r="B925" s="17" t="s">
        <v>113</v>
      </c>
      <c r="C925" s="17">
        <v>5566563</v>
      </c>
      <c r="D925" s="17" t="s">
        <v>79</v>
      </c>
      <c r="E925" s="17" t="s">
        <v>114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0"/>
      <c r="L925" s="10"/>
      <c r="M925">
        <v>9300</v>
      </c>
      <c r="N925" t="s">
        <v>1</v>
      </c>
      <c r="O925" t="s">
        <v>81</v>
      </c>
      <c r="P925" t="s">
        <v>82</v>
      </c>
      <c r="Q925">
        <v>5566563</v>
      </c>
      <c r="R925" t="s">
        <v>115</v>
      </c>
      <c r="S925" t="s">
        <v>93</v>
      </c>
      <c r="T925" t="s">
        <v>116</v>
      </c>
      <c r="U925" t="s">
        <v>117</v>
      </c>
      <c r="V925" t="s">
        <v>118</v>
      </c>
      <c r="W925">
        <v>8101</v>
      </c>
      <c r="X925" s="7">
        <v>45545</v>
      </c>
      <c r="Y925" s="7">
        <v>45545</v>
      </c>
      <c r="Z925" s="7">
        <v>45546</v>
      </c>
      <c r="AA925" t="s">
        <v>24</v>
      </c>
      <c r="AB925" s="2">
        <v>56772000</v>
      </c>
      <c r="AC925" s="2">
        <v>56772000</v>
      </c>
      <c r="AD925" s="2" t="s">
        <v>0</v>
      </c>
      <c r="AE925" s="2">
        <v>67326698.859999999</v>
      </c>
      <c r="AF925" s="2">
        <v>67326698.859999999</v>
      </c>
      <c r="AG925">
        <v>0.84320309999999998</v>
      </c>
      <c r="AH925" s="18"/>
      <c r="AI925" t="s">
        <v>88</v>
      </c>
      <c r="AJ925" t="s">
        <v>89</v>
      </c>
      <c r="AN925" s="18"/>
      <c r="AQ925" s="18"/>
      <c r="AR925" s="18"/>
      <c r="AS925" s="2"/>
      <c r="AT925" t="s">
        <v>90</v>
      </c>
      <c r="AU925" t="s">
        <v>91</v>
      </c>
      <c r="AV925" t="s">
        <v>90</v>
      </c>
      <c r="AW925" s="18">
        <v>0.82918000000000003</v>
      </c>
      <c r="AX925" s="13">
        <v>1</v>
      </c>
      <c r="AY925" s="11"/>
    </row>
    <row r="926" spans="1:51" hidden="1" x14ac:dyDescent="0.35">
      <c r="A926" s="14" t="str">
        <f>MatriceN[[#This Row],[ifrs_qualification]]&amp;"_"&amp;MatriceN[[#This Row],[underlying_nature]]</f>
        <v>ND_FINANCING</v>
      </c>
      <c r="B926" s="17" t="s">
        <v>113</v>
      </c>
      <c r="C926" s="17">
        <v>5567673</v>
      </c>
      <c r="D926" s="17" t="s">
        <v>79</v>
      </c>
      <c r="E926" s="17" t="s">
        <v>114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0"/>
      <c r="L926" s="10"/>
      <c r="M926">
        <v>9300</v>
      </c>
      <c r="N926" t="s">
        <v>1</v>
      </c>
      <c r="O926" t="s">
        <v>81</v>
      </c>
      <c r="P926" t="s">
        <v>82</v>
      </c>
      <c r="Q926">
        <v>5567673</v>
      </c>
      <c r="R926" t="s">
        <v>115</v>
      </c>
      <c r="S926" t="s">
        <v>93</v>
      </c>
      <c r="T926" t="s">
        <v>116</v>
      </c>
      <c r="U926" t="s">
        <v>117</v>
      </c>
      <c r="V926" t="s">
        <v>118</v>
      </c>
      <c r="W926">
        <v>8101</v>
      </c>
      <c r="X926" s="7">
        <v>45546</v>
      </c>
      <c r="Y926" s="7">
        <v>45546</v>
      </c>
      <c r="Z926" s="7">
        <v>45547</v>
      </c>
      <c r="AA926" t="s">
        <v>24</v>
      </c>
      <c r="AB926" s="2">
        <v>56772000</v>
      </c>
      <c r="AC926" s="2">
        <v>56772000</v>
      </c>
      <c r="AD926" s="2" t="s">
        <v>0</v>
      </c>
      <c r="AE926" s="2">
        <v>67262876.5</v>
      </c>
      <c r="AF926" s="2">
        <v>67262876.5</v>
      </c>
      <c r="AG926">
        <v>0.84400370000000002</v>
      </c>
      <c r="AH926" s="18"/>
      <c r="AI926" t="s">
        <v>88</v>
      </c>
      <c r="AJ926" t="s">
        <v>89</v>
      </c>
      <c r="AN926" s="18"/>
      <c r="AQ926" s="18"/>
      <c r="AR926" s="18"/>
      <c r="AS926" s="2"/>
      <c r="AT926" t="s">
        <v>90</v>
      </c>
      <c r="AU926" t="s">
        <v>91</v>
      </c>
      <c r="AV926" t="s">
        <v>90</v>
      </c>
      <c r="AW926" s="18">
        <v>0.82918000000000003</v>
      </c>
      <c r="AX926" s="13">
        <v>1</v>
      </c>
      <c r="AY926" s="11"/>
    </row>
    <row r="927" spans="1:51" hidden="1" x14ac:dyDescent="0.35">
      <c r="A927" s="14" t="str">
        <f>MatriceN[[#This Row],[ifrs_qualification]]&amp;"_"&amp;MatriceN[[#This Row],[underlying_nature]]</f>
        <v>ND_FINANCING</v>
      </c>
      <c r="B927" s="17" t="s">
        <v>113</v>
      </c>
      <c r="C927" s="17">
        <v>5568913</v>
      </c>
      <c r="D927" s="17" t="s">
        <v>79</v>
      </c>
      <c r="E927" s="17" t="s">
        <v>114</v>
      </c>
      <c r="F927" s="17">
        <v>0</v>
      </c>
      <c r="G927" s="17">
        <v>35025.269999999997</v>
      </c>
      <c r="H927" s="17">
        <v>0</v>
      </c>
      <c r="I927" s="17">
        <v>0</v>
      </c>
      <c r="J927" s="17">
        <v>0</v>
      </c>
      <c r="K927" s="10"/>
      <c r="L927" s="10"/>
      <c r="M927">
        <v>9300</v>
      </c>
      <c r="N927" t="s">
        <v>1</v>
      </c>
      <c r="O927" t="s">
        <v>81</v>
      </c>
      <c r="P927" t="s">
        <v>82</v>
      </c>
      <c r="Q927">
        <v>5568913</v>
      </c>
      <c r="R927" t="s">
        <v>115</v>
      </c>
      <c r="S927" t="s">
        <v>93</v>
      </c>
      <c r="T927" t="s">
        <v>116</v>
      </c>
      <c r="U927" t="s">
        <v>117</v>
      </c>
      <c r="V927" t="s">
        <v>118</v>
      </c>
      <c r="W927">
        <v>8101</v>
      </c>
      <c r="X927" s="7">
        <v>45547</v>
      </c>
      <c r="Y927" s="7">
        <v>45547</v>
      </c>
      <c r="Z927" s="7">
        <v>45548</v>
      </c>
      <c r="AA927" t="s">
        <v>24</v>
      </c>
      <c r="AB927" s="2">
        <v>65172000</v>
      </c>
      <c r="AC927" s="2">
        <v>65172000</v>
      </c>
      <c r="AD927" s="2" t="s">
        <v>0</v>
      </c>
      <c r="AE927" s="2">
        <v>77195143.620000005</v>
      </c>
      <c r="AF927" s="2">
        <v>77195143.620000005</v>
      </c>
      <c r="AG927">
        <v>0.84421679999999999</v>
      </c>
      <c r="AH927" s="18"/>
      <c r="AI927" t="s">
        <v>88</v>
      </c>
      <c r="AJ927" t="s">
        <v>89</v>
      </c>
      <c r="AN927" s="18"/>
      <c r="AQ927" s="18"/>
      <c r="AR927" s="18"/>
      <c r="AS927" s="2"/>
      <c r="AT927" t="s">
        <v>90</v>
      </c>
      <c r="AU927" t="s">
        <v>91</v>
      </c>
      <c r="AV927" t="s">
        <v>90</v>
      </c>
      <c r="AW927" s="18">
        <v>0.82918000000000003</v>
      </c>
      <c r="AX927" s="13">
        <v>1</v>
      </c>
      <c r="AY927" s="11"/>
    </row>
    <row r="928" spans="1:51" hidden="1" x14ac:dyDescent="0.35">
      <c r="A928" s="14" t="str">
        <f>MatriceN[[#This Row],[ifrs_qualification]]&amp;"_"&amp;MatriceN[[#This Row],[underlying_nature]]</f>
        <v>ND_FINANCING</v>
      </c>
      <c r="B928" s="17" t="s">
        <v>113</v>
      </c>
      <c r="C928" s="17">
        <v>5569982</v>
      </c>
      <c r="D928" s="17" t="s">
        <v>79</v>
      </c>
      <c r="E928" s="17" t="s">
        <v>114</v>
      </c>
      <c r="F928" s="17">
        <v>0</v>
      </c>
      <c r="G928" s="17">
        <v>176463.08000000002</v>
      </c>
      <c r="H928" s="17">
        <v>0</v>
      </c>
      <c r="I928" s="17">
        <v>0</v>
      </c>
      <c r="J928" s="17">
        <v>0</v>
      </c>
      <c r="K928" s="10"/>
      <c r="L928" s="10"/>
      <c r="M928">
        <v>9300</v>
      </c>
      <c r="N928" t="s">
        <v>1</v>
      </c>
      <c r="O928" t="s">
        <v>81</v>
      </c>
      <c r="P928" t="s">
        <v>82</v>
      </c>
      <c r="Q928">
        <v>5569982</v>
      </c>
      <c r="R928" t="s">
        <v>115</v>
      </c>
      <c r="S928" t="s">
        <v>93</v>
      </c>
      <c r="T928" t="s">
        <v>116</v>
      </c>
      <c r="U928" t="s">
        <v>117</v>
      </c>
      <c r="V928" t="s">
        <v>118</v>
      </c>
      <c r="W928">
        <v>8101</v>
      </c>
      <c r="X928" s="7">
        <v>45548</v>
      </c>
      <c r="Y928" s="7">
        <v>45548</v>
      </c>
      <c r="Z928" s="7">
        <v>45551</v>
      </c>
      <c r="AA928" t="s">
        <v>24</v>
      </c>
      <c r="AB928" s="2">
        <v>63772000</v>
      </c>
      <c r="AC928" s="2">
        <v>63772000</v>
      </c>
      <c r="AD928" s="2" t="s">
        <v>0</v>
      </c>
      <c r="AE928" s="2">
        <v>75577876.489999995</v>
      </c>
      <c r="AF928" s="2">
        <v>75577876.489999995</v>
      </c>
      <c r="AG928">
        <v>0.84370639999999997</v>
      </c>
      <c r="AH928" s="18"/>
      <c r="AI928" t="s">
        <v>88</v>
      </c>
      <c r="AJ928" t="s">
        <v>89</v>
      </c>
      <c r="AN928" s="18"/>
      <c r="AQ928" s="18"/>
      <c r="AR928" s="18"/>
      <c r="AS928" s="2"/>
      <c r="AT928" t="s">
        <v>90</v>
      </c>
      <c r="AU928" t="s">
        <v>91</v>
      </c>
      <c r="AV928" t="s">
        <v>90</v>
      </c>
      <c r="AW928" s="18">
        <v>0.82918000000000003</v>
      </c>
      <c r="AX928" s="13">
        <v>1</v>
      </c>
      <c r="AY928" s="11"/>
    </row>
    <row r="929" spans="1:51" hidden="1" x14ac:dyDescent="0.35">
      <c r="A929" s="14" t="str">
        <f>MatriceN[[#This Row],[ifrs_qualification]]&amp;"_"&amp;MatriceN[[#This Row],[underlying_nature]]</f>
        <v>ND_TRANSLAT</v>
      </c>
      <c r="B929" s="17" t="s">
        <v>146</v>
      </c>
      <c r="C929" s="17">
        <v>5571565</v>
      </c>
      <c r="D929" s="17" t="s">
        <v>79</v>
      </c>
      <c r="E929" s="17" t="s">
        <v>80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0"/>
      <c r="L929" s="10"/>
      <c r="M929">
        <v>9300</v>
      </c>
      <c r="N929" t="s">
        <v>1</v>
      </c>
      <c r="O929" t="s">
        <v>81</v>
      </c>
      <c r="P929" t="s">
        <v>82</v>
      </c>
      <c r="Q929">
        <v>5571565</v>
      </c>
      <c r="R929" t="s">
        <v>147</v>
      </c>
      <c r="S929" t="s">
        <v>93</v>
      </c>
      <c r="T929" t="s">
        <v>85</v>
      </c>
      <c r="U929" t="s">
        <v>86</v>
      </c>
      <c r="W929" t="s">
        <v>87</v>
      </c>
      <c r="X929" s="7">
        <v>45551</v>
      </c>
      <c r="Y929" s="7">
        <v>45551</v>
      </c>
      <c r="Z929" s="7">
        <v>45642</v>
      </c>
      <c r="AA929" t="s">
        <v>24</v>
      </c>
      <c r="AB929" s="2">
        <v>30527000</v>
      </c>
      <c r="AC929" s="2">
        <v>30527000</v>
      </c>
      <c r="AD929" s="2" t="s">
        <v>0</v>
      </c>
      <c r="AE929" s="2">
        <v>36067412.640000001</v>
      </c>
      <c r="AF929" s="2">
        <v>36067412.640000001</v>
      </c>
      <c r="AG929">
        <v>0.84346339999999997</v>
      </c>
      <c r="AH929" s="18"/>
      <c r="AI929" t="s">
        <v>88</v>
      </c>
      <c r="AJ929" t="s">
        <v>89</v>
      </c>
      <c r="AN929" s="18"/>
      <c r="AQ929" s="18"/>
      <c r="AR929" s="18"/>
      <c r="AS929" s="2"/>
      <c r="AT929" t="s">
        <v>90</v>
      </c>
      <c r="AU929" t="s">
        <v>91</v>
      </c>
      <c r="AV929" t="s">
        <v>151</v>
      </c>
      <c r="AW929" s="18">
        <v>0.82918000000000003</v>
      </c>
      <c r="AX929" s="13">
        <v>1</v>
      </c>
      <c r="AY929" s="11"/>
    </row>
    <row r="930" spans="1:51" hidden="1" x14ac:dyDescent="0.35">
      <c r="A930" s="14" t="str">
        <f>MatriceN[[#This Row],[ifrs_qualification]]&amp;"_"&amp;MatriceN[[#This Row],[underlying_nature]]</f>
        <v>ND_FINANCING</v>
      </c>
      <c r="B930" s="17" t="s">
        <v>113</v>
      </c>
      <c r="C930" s="17">
        <v>5571569</v>
      </c>
      <c r="D930" s="17" t="s">
        <v>79</v>
      </c>
      <c r="E930" s="17" t="s">
        <v>114</v>
      </c>
      <c r="F930" s="17">
        <v>0</v>
      </c>
      <c r="G930" s="17">
        <v>26713.51</v>
      </c>
      <c r="H930" s="17">
        <v>0</v>
      </c>
      <c r="I930" s="17">
        <v>0</v>
      </c>
      <c r="J930" s="17">
        <v>0</v>
      </c>
      <c r="K930" s="10"/>
      <c r="L930" s="10"/>
      <c r="M930">
        <v>9300</v>
      </c>
      <c r="N930" t="s">
        <v>1</v>
      </c>
      <c r="O930" t="s">
        <v>81</v>
      </c>
      <c r="P930" t="s">
        <v>82</v>
      </c>
      <c r="Q930">
        <v>5571569</v>
      </c>
      <c r="R930" t="s">
        <v>115</v>
      </c>
      <c r="S930" t="s">
        <v>93</v>
      </c>
      <c r="T930" t="s">
        <v>116</v>
      </c>
      <c r="U930" t="s">
        <v>117</v>
      </c>
      <c r="V930" t="s">
        <v>118</v>
      </c>
      <c r="W930">
        <v>8101</v>
      </c>
      <c r="X930" s="7">
        <v>45551</v>
      </c>
      <c r="Y930" s="7">
        <v>45551</v>
      </c>
      <c r="Z930" s="7">
        <v>45552</v>
      </c>
      <c r="AA930" t="s">
        <v>24</v>
      </c>
      <c r="AB930" s="2">
        <v>69372000</v>
      </c>
      <c r="AC930" s="2">
        <v>69372000</v>
      </c>
      <c r="AD930" s="2" t="s">
        <v>0</v>
      </c>
      <c r="AE930" s="2">
        <v>82283830.579999998</v>
      </c>
      <c r="AF930" s="2">
        <v>82283830.579999998</v>
      </c>
      <c r="AG930">
        <v>0.84305359999999996</v>
      </c>
      <c r="AH930" s="18"/>
      <c r="AI930" t="s">
        <v>88</v>
      </c>
      <c r="AJ930" t="s">
        <v>89</v>
      </c>
      <c r="AN930" s="18"/>
      <c r="AQ930" s="18"/>
      <c r="AR930" s="18"/>
      <c r="AS930" s="2"/>
      <c r="AT930" t="s">
        <v>90</v>
      </c>
      <c r="AU930" t="s">
        <v>91</v>
      </c>
      <c r="AV930" t="s">
        <v>90</v>
      </c>
      <c r="AW930" s="18">
        <v>0.82918000000000003</v>
      </c>
      <c r="AX930" s="13">
        <v>1</v>
      </c>
      <c r="AY930" s="11"/>
    </row>
    <row r="931" spans="1:51" hidden="1" x14ac:dyDescent="0.35">
      <c r="A931" s="14" t="str">
        <f>MatriceN[[#This Row],[ifrs_qualification]]&amp;"_"&amp;MatriceN[[#This Row],[underlying_nature]]</f>
        <v>ND_FINANCING</v>
      </c>
      <c r="B931" s="17" t="s">
        <v>113</v>
      </c>
      <c r="C931" s="17">
        <v>5572552</v>
      </c>
      <c r="D931" s="17" t="s">
        <v>79</v>
      </c>
      <c r="E931" s="17" t="s">
        <v>114</v>
      </c>
      <c r="F931" s="17">
        <v>0</v>
      </c>
      <c r="G931" s="17">
        <v>50229.05</v>
      </c>
      <c r="H931" s="17">
        <v>0</v>
      </c>
      <c r="I931" s="17">
        <v>0</v>
      </c>
      <c r="J931" s="17">
        <v>0</v>
      </c>
      <c r="K931" s="10"/>
      <c r="L931" s="10"/>
      <c r="M931">
        <v>9300</v>
      </c>
      <c r="N931" t="s">
        <v>1</v>
      </c>
      <c r="O931" t="s">
        <v>81</v>
      </c>
      <c r="P931" t="s">
        <v>82</v>
      </c>
      <c r="Q931">
        <v>5572552</v>
      </c>
      <c r="R931" t="s">
        <v>115</v>
      </c>
      <c r="S931" t="s">
        <v>93</v>
      </c>
      <c r="T931" t="s">
        <v>116</v>
      </c>
      <c r="U931" t="s">
        <v>117</v>
      </c>
      <c r="V931" t="s">
        <v>118</v>
      </c>
      <c r="W931">
        <v>8101</v>
      </c>
      <c r="X931" s="7">
        <v>45552</v>
      </c>
      <c r="Y931" s="7">
        <v>45552</v>
      </c>
      <c r="Z931" s="7">
        <v>45553</v>
      </c>
      <c r="AA931" t="s">
        <v>24</v>
      </c>
      <c r="AB931" s="2">
        <v>67272000</v>
      </c>
      <c r="AC931" s="2">
        <v>67272000</v>
      </c>
      <c r="AD931" s="2" t="s">
        <v>0</v>
      </c>
      <c r="AE931" s="2">
        <v>79846602.230000004</v>
      </c>
      <c r="AF931" s="2">
        <v>79846602.230000004</v>
      </c>
      <c r="AG931">
        <v>0.84248800000000001</v>
      </c>
      <c r="AH931" s="18"/>
      <c r="AI931" t="s">
        <v>88</v>
      </c>
      <c r="AJ931" t="s">
        <v>89</v>
      </c>
      <c r="AN931" s="18"/>
      <c r="AQ931" s="18"/>
      <c r="AR931" s="18"/>
      <c r="AS931" s="2"/>
      <c r="AT931" t="s">
        <v>90</v>
      </c>
      <c r="AU931" t="s">
        <v>91</v>
      </c>
      <c r="AV931" t="s">
        <v>90</v>
      </c>
      <c r="AW931" s="18">
        <v>0.82918000000000003</v>
      </c>
      <c r="AX931" s="13">
        <v>1</v>
      </c>
      <c r="AY931" s="11"/>
    </row>
    <row r="932" spans="1:51" hidden="1" x14ac:dyDescent="0.35">
      <c r="A932" s="14" t="str">
        <f>MatriceN[[#This Row],[ifrs_qualification]]&amp;"_"&amp;MatriceN[[#This Row],[underlying_nature]]</f>
        <v>ND_OTHER</v>
      </c>
      <c r="B932" s="17" t="s">
        <v>113</v>
      </c>
      <c r="C932" s="17">
        <v>5572557</v>
      </c>
      <c r="D932" s="17" t="s">
        <v>79</v>
      </c>
      <c r="E932" s="17" t="s">
        <v>127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0"/>
      <c r="L932" s="10"/>
      <c r="M932">
        <v>9300</v>
      </c>
      <c r="N932" t="s">
        <v>1</v>
      </c>
      <c r="O932" t="s">
        <v>81</v>
      </c>
      <c r="P932" t="s">
        <v>82</v>
      </c>
      <c r="Q932">
        <v>5572557</v>
      </c>
      <c r="R932" t="s">
        <v>136</v>
      </c>
      <c r="S932" t="s">
        <v>156</v>
      </c>
      <c r="T932" t="s">
        <v>85</v>
      </c>
      <c r="U932" t="s">
        <v>86</v>
      </c>
      <c r="W932" t="s">
        <v>87</v>
      </c>
      <c r="X932" s="7">
        <v>45551</v>
      </c>
      <c r="Y932" s="7">
        <v>45554</v>
      </c>
      <c r="Z932" s="7">
        <v>45555</v>
      </c>
      <c r="AA932" t="s">
        <v>18</v>
      </c>
      <c r="AB932" s="2">
        <v>21682289.550000001</v>
      </c>
      <c r="AC932" s="2">
        <v>21682289.550000001</v>
      </c>
      <c r="AD932" s="2" t="s">
        <v>155</v>
      </c>
      <c r="AE932" s="2">
        <v>58622189433</v>
      </c>
      <c r="AF932" s="2">
        <v>58622189433</v>
      </c>
      <c r="AG932">
        <v>2703.69</v>
      </c>
      <c r="AH932" s="18"/>
      <c r="AI932" t="s">
        <v>88</v>
      </c>
      <c r="AJ932" t="s">
        <v>89</v>
      </c>
      <c r="AN932" s="18"/>
      <c r="AQ932" s="18"/>
      <c r="AR932" s="18"/>
      <c r="AS932" s="2"/>
      <c r="AT932" t="s">
        <v>90</v>
      </c>
      <c r="AU932" t="s">
        <v>91</v>
      </c>
      <c r="AV932" t="s">
        <v>90</v>
      </c>
      <c r="AW932" s="18">
        <v>2500.491</v>
      </c>
      <c r="AX932" s="13">
        <v>1</v>
      </c>
      <c r="AY932" s="11"/>
    </row>
    <row r="933" spans="1:51" hidden="1" x14ac:dyDescent="0.35">
      <c r="A933" s="14" t="str">
        <f>MatriceN[[#This Row],[ifrs_qualification]]&amp;"_"&amp;MatriceN[[#This Row],[underlying_nature]]</f>
        <v>ND_OTHER</v>
      </c>
      <c r="B933" s="17" t="s">
        <v>113</v>
      </c>
      <c r="C933" s="17">
        <v>5572558</v>
      </c>
      <c r="D933" s="17" t="s">
        <v>79</v>
      </c>
      <c r="E933" s="17" t="s">
        <v>127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0"/>
      <c r="L933" s="10"/>
      <c r="M933">
        <v>9300</v>
      </c>
      <c r="N933" t="s">
        <v>1</v>
      </c>
      <c r="O933" t="s">
        <v>81</v>
      </c>
      <c r="P933" t="s">
        <v>82</v>
      </c>
      <c r="Q933">
        <v>5572558</v>
      </c>
      <c r="R933" t="s">
        <v>136</v>
      </c>
      <c r="S933" t="s">
        <v>154</v>
      </c>
      <c r="T933" t="s">
        <v>85</v>
      </c>
      <c r="U933" t="s">
        <v>86</v>
      </c>
      <c r="W933" t="s">
        <v>87</v>
      </c>
      <c r="X933" s="7">
        <v>45551</v>
      </c>
      <c r="Y933" s="7">
        <v>45554</v>
      </c>
      <c r="Z933" s="7">
        <v>45646</v>
      </c>
      <c r="AA933" t="s">
        <v>155</v>
      </c>
      <c r="AB933" s="2">
        <v>60627440977</v>
      </c>
      <c r="AC933" s="2">
        <v>60627440977</v>
      </c>
      <c r="AD933" s="2" t="s">
        <v>18</v>
      </c>
      <c r="AE933" s="2">
        <v>21662792.579999998</v>
      </c>
      <c r="AF933" s="2">
        <v>21662792.579999998</v>
      </c>
      <c r="AG933">
        <v>2703.69</v>
      </c>
      <c r="AH933" s="18"/>
      <c r="AI933" t="s">
        <v>88</v>
      </c>
      <c r="AJ933" t="s">
        <v>89</v>
      </c>
      <c r="AN933" s="18"/>
      <c r="AQ933" s="18"/>
      <c r="AR933" s="18"/>
      <c r="AS933" s="2"/>
      <c r="AT933" t="s">
        <v>90</v>
      </c>
      <c r="AU933" t="s">
        <v>91</v>
      </c>
      <c r="AV933" t="s">
        <v>90</v>
      </c>
      <c r="AW933" s="18">
        <v>2500.491</v>
      </c>
      <c r="AX933" s="13">
        <v>1</v>
      </c>
      <c r="AY933" s="11"/>
    </row>
    <row r="934" spans="1:51" hidden="1" x14ac:dyDescent="0.35">
      <c r="A934" s="14" t="str">
        <f>MatriceN[[#This Row],[ifrs_qualification]]&amp;"_"&amp;MatriceN[[#This Row],[underlying_nature]]</f>
        <v>ND_OTHER</v>
      </c>
      <c r="B934" s="17" t="s">
        <v>113</v>
      </c>
      <c r="C934" s="17">
        <v>5572636</v>
      </c>
      <c r="D934" s="17" t="s">
        <v>79</v>
      </c>
      <c r="E934" s="17" t="s">
        <v>127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0"/>
      <c r="L934" s="10"/>
      <c r="M934">
        <v>9300</v>
      </c>
      <c r="N934" t="s">
        <v>1</v>
      </c>
      <c r="O934" t="s">
        <v>81</v>
      </c>
      <c r="P934" t="s">
        <v>82</v>
      </c>
      <c r="Q934">
        <v>5572636</v>
      </c>
      <c r="R934" t="s">
        <v>136</v>
      </c>
      <c r="S934" t="s">
        <v>154</v>
      </c>
      <c r="T934" t="s">
        <v>116</v>
      </c>
      <c r="U934" t="s">
        <v>157</v>
      </c>
      <c r="V934" t="s">
        <v>158</v>
      </c>
      <c r="W934" t="s">
        <v>22</v>
      </c>
      <c r="X934" s="7">
        <v>45551</v>
      </c>
      <c r="Y934" s="7">
        <v>45554</v>
      </c>
      <c r="Z934" s="7">
        <v>45555</v>
      </c>
      <c r="AA934" t="s">
        <v>155</v>
      </c>
      <c r="AB934" s="2">
        <v>58622189433</v>
      </c>
      <c r="AC934" s="2">
        <v>58622189433</v>
      </c>
      <c r="AD934" s="2" t="s">
        <v>18</v>
      </c>
      <c r="AE934" s="2">
        <v>21682289.550000001</v>
      </c>
      <c r="AF934" s="2">
        <v>21682289.550000001</v>
      </c>
      <c r="AG934">
        <v>2703.69</v>
      </c>
      <c r="AH934" s="18"/>
      <c r="AI934" t="s">
        <v>88</v>
      </c>
      <c r="AJ934" t="s">
        <v>89</v>
      </c>
      <c r="AN934" s="18"/>
      <c r="AQ934" s="18"/>
      <c r="AR934" s="18"/>
      <c r="AS934" s="2"/>
      <c r="AT934" t="s">
        <v>90</v>
      </c>
      <c r="AU934" t="s">
        <v>91</v>
      </c>
      <c r="AV934" t="s">
        <v>90</v>
      </c>
      <c r="AW934" s="18">
        <v>2500.491</v>
      </c>
      <c r="AX934" s="13">
        <v>1</v>
      </c>
      <c r="AY934" s="11"/>
    </row>
    <row r="935" spans="1:51" hidden="1" x14ac:dyDescent="0.35">
      <c r="A935" s="14" t="str">
        <f>MatriceN[[#This Row],[ifrs_qualification]]&amp;"_"&amp;MatriceN[[#This Row],[underlying_nature]]</f>
        <v>ND_OTHER</v>
      </c>
      <c r="B935" s="17" t="s">
        <v>113</v>
      </c>
      <c r="C935" s="17">
        <v>5572642</v>
      </c>
      <c r="D935" s="17" t="s">
        <v>79</v>
      </c>
      <c r="E935" s="17" t="s">
        <v>127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0"/>
      <c r="L935" s="10"/>
      <c r="M935">
        <v>9300</v>
      </c>
      <c r="N935" t="s">
        <v>1</v>
      </c>
      <c r="O935" t="s">
        <v>81</v>
      </c>
      <c r="P935" t="s">
        <v>82</v>
      </c>
      <c r="Q935">
        <v>5572642</v>
      </c>
      <c r="R935" t="s">
        <v>136</v>
      </c>
      <c r="S935" t="s">
        <v>156</v>
      </c>
      <c r="T935" t="s">
        <v>116</v>
      </c>
      <c r="U935" t="s">
        <v>157</v>
      </c>
      <c r="V935" t="s">
        <v>158</v>
      </c>
      <c r="W935" t="s">
        <v>22</v>
      </c>
      <c r="X935" s="7">
        <v>45551</v>
      </c>
      <c r="Y935" s="7">
        <v>45554</v>
      </c>
      <c r="Z935" s="7">
        <v>45646</v>
      </c>
      <c r="AA935" t="s">
        <v>18</v>
      </c>
      <c r="AB935" s="2">
        <v>21662792.579999998</v>
      </c>
      <c r="AC935" s="2">
        <v>21662792.579999998</v>
      </c>
      <c r="AD935" s="2" t="s">
        <v>155</v>
      </c>
      <c r="AE935" s="2">
        <v>60627440977</v>
      </c>
      <c r="AF935" s="2">
        <v>60627440977</v>
      </c>
      <c r="AG935">
        <v>2703.69</v>
      </c>
      <c r="AH935" s="18"/>
      <c r="AI935" t="s">
        <v>88</v>
      </c>
      <c r="AJ935" t="s">
        <v>89</v>
      </c>
      <c r="AN935" s="18"/>
      <c r="AQ935" s="18"/>
      <c r="AR935" s="18"/>
      <c r="AS935" s="2"/>
      <c r="AT935" t="s">
        <v>90</v>
      </c>
      <c r="AU935" t="s">
        <v>91</v>
      </c>
      <c r="AV935" t="s">
        <v>90</v>
      </c>
      <c r="AW935" s="18">
        <v>2500.491</v>
      </c>
      <c r="AX935" s="13">
        <v>1</v>
      </c>
      <c r="AY935" s="11"/>
    </row>
    <row r="936" spans="1:51" hidden="1" x14ac:dyDescent="0.35">
      <c r="A936" s="14" t="str">
        <f>MatriceN[[#This Row],[ifrs_qualification]]&amp;"_"&amp;MatriceN[[#This Row],[underlying_nature]]</f>
        <v>ND_FINANCING</v>
      </c>
      <c r="B936" s="17" t="s">
        <v>113</v>
      </c>
      <c r="C936" s="17">
        <v>5574168</v>
      </c>
      <c r="D936" s="17" t="s">
        <v>79</v>
      </c>
      <c r="E936" s="17" t="s">
        <v>114</v>
      </c>
      <c r="F936" s="17">
        <v>0</v>
      </c>
      <c r="G936" s="17">
        <v>315175.78000000003</v>
      </c>
      <c r="H936" s="17">
        <v>0</v>
      </c>
      <c r="I936" s="17">
        <v>0</v>
      </c>
      <c r="J936" s="17">
        <v>0</v>
      </c>
      <c r="K936" s="9" t="e">
        <v>#N/A</v>
      </c>
      <c r="L936" s="9" t="e">
        <v>#N/A</v>
      </c>
      <c r="M936">
        <v>9300</v>
      </c>
      <c r="N936" t="s">
        <v>1</v>
      </c>
      <c r="O936" t="s">
        <v>81</v>
      </c>
      <c r="P936" t="s">
        <v>82</v>
      </c>
      <c r="Q936">
        <v>5574168</v>
      </c>
      <c r="R936" t="s">
        <v>115</v>
      </c>
      <c r="S936" t="s">
        <v>93</v>
      </c>
      <c r="T936" t="s">
        <v>116</v>
      </c>
      <c r="U936" t="s">
        <v>117</v>
      </c>
      <c r="V936" t="s">
        <v>118</v>
      </c>
      <c r="W936">
        <v>8101</v>
      </c>
      <c r="X936" s="7">
        <v>45553</v>
      </c>
      <c r="Y936" s="7">
        <v>45553</v>
      </c>
      <c r="Z936" s="7">
        <v>45554</v>
      </c>
      <c r="AA936" t="s">
        <v>24</v>
      </c>
      <c r="AB936" s="2">
        <v>76772000</v>
      </c>
      <c r="AC936" s="2">
        <v>76772000</v>
      </c>
      <c r="AD936" s="2" t="s">
        <v>0</v>
      </c>
      <c r="AE936" s="2">
        <v>91127583.359999999</v>
      </c>
      <c r="AF936" s="2">
        <v>91127583.359999999</v>
      </c>
      <c r="AG936">
        <v>0.84243349999999995</v>
      </c>
      <c r="AH936" s="18"/>
      <c r="AI936" t="s">
        <v>88</v>
      </c>
      <c r="AJ936" t="s">
        <v>89</v>
      </c>
      <c r="AN936" s="18"/>
      <c r="AQ936" s="18"/>
      <c r="AR936" s="18"/>
      <c r="AS936" s="2"/>
      <c r="AT936" t="s">
        <v>90</v>
      </c>
      <c r="AU936" t="s">
        <v>91</v>
      </c>
      <c r="AV936" t="s">
        <v>90</v>
      </c>
      <c r="AW936" s="18">
        <v>0.82918000000000003</v>
      </c>
      <c r="AX936" s="13">
        <v>1</v>
      </c>
      <c r="AY936" s="11"/>
    </row>
    <row r="937" spans="1:51" hidden="1" x14ac:dyDescent="0.35">
      <c r="A937" s="14" t="str">
        <f>MatriceN[[#This Row],[ifrs_qualification]]&amp;"_"&amp;MatriceN[[#This Row],[underlying_nature]]</f>
        <v>ND_OTHER</v>
      </c>
      <c r="B937" s="17" t="s">
        <v>113</v>
      </c>
      <c r="C937" s="17">
        <v>5574213</v>
      </c>
      <c r="D937" s="17" t="s">
        <v>79</v>
      </c>
      <c r="E937" s="17" t="s">
        <v>127</v>
      </c>
      <c r="F937" s="17">
        <v>0</v>
      </c>
      <c r="G937" s="17">
        <v>12070.59</v>
      </c>
      <c r="H937" s="17">
        <v>0</v>
      </c>
      <c r="I937" s="17">
        <v>0</v>
      </c>
      <c r="J937" s="17">
        <v>0</v>
      </c>
      <c r="K937" s="10"/>
      <c r="L937" s="10"/>
      <c r="M937">
        <v>9300</v>
      </c>
      <c r="N937" t="s">
        <v>1</v>
      </c>
      <c r="O937" t="s">
        <v>81</v>
      </c>
      <c r="P937" t="s">
        <v>82</v>
      </c>
      <c r="Q937">
        <v>5574213</v>
      </c>
      <c r="R937" t="s">
        <v>136</v>
      </c>
      <c r="S937" t="s">
        <v>137</v>
      </c>
      <c r="T937" t="s">
        <v>116</v>
      </c>
      <c r="U937" t="s">
        <v>159</v>
      </c>
      <c r="V937" t="s">
        <v>160</v>
      </c>
      <c r="W937">
        <v>9761</v>
      </c>
      <c r="X937" s="7">
        <v>45553</v>
      </c>
      <c r="Y937" s="7">
        <v>45555</v>
      </c>
      <c r="Z937" s="7">
        <v>45608</v>
      </c>
      <c r="AA937" t="s">
        <v>18</v>
      </c>
      <c r="AB937" s="2">
        <v>280545.61</v>
      </c>
      <c r="AC937" s="2">
        <v>280545.61</v>
      </c>
      <c r="AD937" s="2" t="s">
        <v>0</v>
      </c>
      <c r="AE937" s="2">
        <v>251593.76</v>
      </c>
      <c r="AF937" s="2">
        <v>251593.76</v>
      </c>
      <c r="AG937">
        <v>1.11252</v>
      </c>
      <c r="AH937" s="18"/>
      <c r="AI937" t="s">
        <v>88</v>
      </c>
      <c r="AJ937" t="s">
        <v>89</v>
      </c>
      <c r="AN937" s="18"/>
      <c r="AQ937" s="18"/>
      <c r="AR937" s="18"/>
      <c r="AS937" s="2"/>
      <c r="AT937" t="s">
        <v>90</v>
      </c>
      <c r="AU937" t="s">
        <v>91</v>
      </c>
      <c r="AV937" t="s">
        <v>90</v>
      </c>
      <c r="AW937" s="18">
        <v>1.0388999999999999</v>
      </c>
      <c r="AX937" s="13">
        <v>0</v>
      </c>
      <c r="AY937" s="11"/>
    </row>
    <row r="938" spans="1:51" hidden="1" x14ac:dyDescent="0.35">
      <c r="A938" s="14" t="str">
        <f>MatriceN[[#This Row],[ifrs_qualification]]&amp;"_"&amp;MatriceN[[#This Row],[underlying_nature]]</f>
        <v>ND_OTHER</v>
      </c>
      <c r="B938" s="17" t="s">
        <v>113</v>
      </c>
      <c r="C938" s="17">
        <v>5574215</v>
      </c>
      <c r="D938" s="17" t="s">
        <v>79</v>
      </c>
      <c r="E938" s="17" t="s">
        <v>127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0"/>
      <c r="L938" s="10"/>
      <c r="M938">
        <v>9300</v>
      </c>
      <c r="N938" t="s">
        <v>1</v>
      </c>
      <c r="O938" t="s">
        <v>81</v>
      </c>
      <c r="P938" t="s">
        <v>82</v>
      </c>
      <c r="Q938">
        <v>5574215</v>
      </c>
      <c r="R938" t="s">
        <v>136</v>
      </c>
      <c r="S938" t="s">
        <v>84</v>
      </c>
      <c r="T938" t="s">
        <v>85</v>
      </c>
      <c r="U938" t="s">
        <v>270</v>
      </c>
      <c r="W938" t="s">
        <v>94</v>
      </c>
      <c r="X938" s="7">
        <v>45553</v>
      </c>
      <c r="Y938" s="7">
        <v>45555</v>
      </c>
      <c r="Z938" s="7">
        <v>45608</v>
      </c>
      <c r="AA938" t="s">
        <v>0</v>
      </c>
      <c r="AB938" s="2">
        <v>251593.76</v>
      </c>
      <c r="AC938" s="2">
        <v>251593.76</v>
      </c>
      <c r="AD938" s="2" t="s">
        <v>18</v>
      </c>
      <c r="AE938" s="2">
        <v>280545.61</v>
      </c>
      <c r="AF938" s="2">
        <v>280545.61</v>
      </c>
      <c r="AG938">
        <v>1.11252</v>
      </c>
      <c r="AH938" s="18"/>
      <c r="AI938" t="s">
        <v>88</v>
      </c>
      <c r="AJ938" t="s">
        <v>89</v>
      </c>
      <c r="AN938" s="18"/>
      <c r="AQ938" s="18"/>
      <c r="AR938" s="18"/>
      <c r="AS938" s="2"/>
      <c r="AT938" t="s">
        <v>90</v>
      </c>
      <c r="AU938" t="s">
        <v>91</v>
      </c>
      <c r="AV938" t="s">
        <v>90</v>
      </c>
      <c r="AW938" s="18">
        <v>1.0388999999999999</v>
      </c>
      <c r="AX938" s="13">
        <v>0</v>
      </c>
      <c r="AY938" s="11"/>
    </row>
    <row r="939" spans="1:51" hidden="1" x14ac:dyDescent="0.35">
      <c r="A939" s="14" t="str">
        <f>MatriceN[[#This Row],[ifrs_qualification]]&amp;"_"&amp;MatriceN[[#This Row],[underlying_nature]]</f>
        <v>ND_FINANCING</v>
      </c>
      <c r="B939" s="17" t="s">
        <v>113</v>
      </c>
      <c r="C939" s="17">
        <v>5574240</v>
      </c>
      <c r="D939" s="17" t="s">
        <v>79</v>
      </c>
      <c r="E939" s="17" t="s">
        <v>167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0"/>
      <c r="L939" s="10"/>
      <c r="M939">
        <v>9300</v>
      </c>
      <c r="N939" t="s">
        <v>1</v>
      </c>
      <c r="O939" t="s">
        <v>81</v>
      </c>
      <c r="P939" t="s">
        <v>82</v>
      </c>
      <c r="Q939">
        <v>5574240</v>
      </c>
      <c r="R939" t="s">
        <v>115</v>
      </c>
      <c r="S939" t="s">
        <v>95</v>
      </c>
      <c r="T939" t="s">
        <v>85</v>
      </c>
      <c r="U939" t="s">
        <v>96</v>
      </c>
      <c r="W939" t="s">
        <v>2</v>
      </c>
      <c r="X939" s="7">
        <v>45553</v>
      </c>
      <c r="Y939" s="7">
        <v>45555</v>
      </c>
      <c r="Z939" s="7">
        <v>45645</v>
      </c>
      <c r="AA939" t="s">
        <v>0</v>
      </c>
      <c r="AB939" s="2">
        <v>44759315.289999999</v>
      </c>
      <c r="AC939" s="2">
        <v>44759315.289999999</v>
      </c>
      <c r="AD939" s="2" t="s">
        <v>18</v>
      </c>
      <c r="AE939" s="2">
        <v>50000000</v>
      </c>
      <c r="AF939" s="2">
        <v>50000000</v>
      </c>
      <c r="AG939">
        <v>1.11304</v>
      </c>
      <c r="AH939" s="18"/>
      <c r="AI939" t="s">
        <v>88</v>
      </c>
      <c r="AJ939" t="s">
        <v>89</v>
      </c>
      <c r="AN939" s="18"/>
      <c r="AQ939" s="18"/>
      <c r="AR939" s="18"/>
      <c r="AS939" s="2"/>
      <c r="AT939" t="s">
        <v>90</v>
      </c>
      <c r="AU939" t="s">
        <v>91</v>
      </c>
      <c r="AV939" t="s">
        <v>90</v>
      </c>
      <c r="AW939" s="18">
        <v>1.0388999999999999</v>
      </c>
      <c r="AX939" s="13">
        <v>1</v>
      </c>
      <c r="AY939" s="11"/>
    </row>
    <row r="940" spans="1:51" hidden="1" x14ac:dyDescent="0.35">
      <c r="A940" s="14" t="str">
        <f>MatriceN[[#This Row],[ifrs_qualification]]&amp;"_"&amp;MatriceN[[#This Row],[underlying_nature]]</f>
        <v>ND_OTHER</v>
      </c>
      <c r="B940" s="17" t="s">
        <v>113</v>
      </c>
      <c r="C940" s="17">
        <v>5575374</v>
      </c>
      <c r="D940" s="17" t="s">
        <v>79</v>
      </c>
      <c r="E940" s="17" t="s">
        <v>127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0"/>
      <c r="L940" s="10"/>
      <c r="M940">
        <v>9300</v>
      </c>
      <c r="N940" t="s">
        <v>1</v>
      </c>
      <c r="O940" t="s">
        <v>81</v>
      </c>
      <c r="P940" t="s">
        <v>82</v>
      </c>
      <c r="Q940">
        <v>5575374</v>
      </c>
      <c r="R940" t="s">
        <v>136</v>
      </c>
      <c r="S940" t="s">
        <v>179</v>
      </c>
      <c r="T940" t="s">
        <v>85</v>
      </c>
      <c r="U940" t="s">
        <v>86</v>
      </c>
      <c r="W940" t="s">
        <v>87</v>
      </c>
      <c r="X940" s="7">
        <v>45554</v>
      </c>
      <c r="Y940" s="7">
        <v>45553</v>
      </c>
      <c r="Z940" s="7">
        <v>45555</v>
      </c>
      <c r="AA940" t="s">
        <v>18</v>
      </c>
      <c r="AB940" s="2">
        <v>21209185.780000001</v>
      </c>
      <c r="AC940" s="2">
        <v>21209185.780000001</v>
      </c>
      <c r="AD940" s="2" t="s">
        <v>155</v>
      </c>
      <c r="AE940" s="2">
        <v>58622189483</v>
      </c>
      <c r="AF940" s="2">
        <v>58622189483</v>
      </c>
      <c r="AG940">
        <v>2703.96</v>
      </c>
      <c r="AH940" s="18"/>
      <c r="AI940" t="s">
        <v>88</v>
      </c>
      <c r="AJ940" t="s">
        <v>89</v>
      </c>
      <c r="AN940" s="18"/>
      <c r="AQ940" s="18"/>
      <c r="AR940" s="18"/>
      <c r="AS940" s="2"/>
      <c r="AT940" t="s">
        <v>90</v>
      </c>
      <c r="AU940" t="s">
        <v>91</v>
      </c>
      <c r="AV940" t="s">
        <v>90</v>
      </c>
      <c r="AW940" s="18">
        <v>2500.491</v>
      </c>
      <c r="AX940" s="13">
        <v>1</v>
      </c>
      <c r="AY940" s="11"/>
    </row>
    <row r="941" spans="1:51" hidden="1" x14ac:dyDescent="0.35">
      <c r="A941" s="14" t="str">
        <f>MatriceN[[#This Row],[ifrs_qualification]]&amp;"_"&amp;MatriceN[[#This Row],[underlying_nature]]</f>
        <v>ND_OTHER</v>
      </c>
      <c r="B941" s="17" t="s">
        <v>113</v>
      </c>
      <c r="C941" s="17">
        <v>5575375</v>
      </c>
      <c r="D941" s="17" t="s">
        <v>79</v>
      </c>
      <c r="E941" s="17" t="s">
        <v>127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0"/>
      <c r="L941" s="10"/>
      <c r="M941">
        <v>9300</v>
      </c>
      <c r="N941" t="s">
        <v>1</v>
      </c>
      <c r="O941" t="s">
        <v>81</v>
      </c>
      <c r="P941" t="s">
        <v>82</v>
      </c>
      <c r="Q941">
        <v>5575375</v>
      </c>
      <c r="R941" t="s">
        <v>136</v>
      </c>
      <c r="S941" t="s">
        <v>180</v>
      </c>
      <c r="T941" t="s">
        <v>116</v>
      </c>
      <c r="U941" t="s">
        <v>157</v>
      </c>
      <c r="V941" t="s">
        <v>158</v>
      </c>
      <c r="W941" t="s">
        <v>22</v>
      </c>
      <c r="X941" s="7">
        <v>45554</v>
      </c>
      <c r="Y941" s="7">
        <v>45553</v>
      </c>
      <c r="Z941" s="7">
        <v>45555</v>
      </c>
      <c r="AA941" t="s">
        <v>155</v>
      </c>
      <c r="AB941" s="2">
        <v>58622189483</v>
      </c>
      <c r="AC941" s="2">
        <v>58622189483</v>
      </c>
      <c r="AD941" s="2" t="s">
        <v>18</v>
      </c>
      <c r="AE941" s="2">
        <v>21209185.780000001</v>
      </c>
      <c r="AF941" s="2">
        <v>21209185.780000001</v>
      </c>
      <c r="AG941">
        <v>2703.96</v>
      </c>
      <c r="AH941" s="18"/>
      <c r="AI941" t="s">
        <v>88</v>
      </c>
      <c r="AJ941" t="s">
        <v>89</v>
      </c>
      <c r="AN941" s="18"/>
      <c r="AQ941" s="18"/>
      <c r="AR941" s="18"/>
      <c r="AS941" s="2"/>
      <c r="AT941" t="s">
        <v>90</v>
      </c>
      <c r="AU941" t="s">
        <v>91</v>
      </c>
      <c r="AV941" t="s">
        <v>90</v>
      </c>
      <c r="AW941" s="18">
        <v>2500.491</v>
      </c>
      <c r="AX941" s="13">
        <v>1</v>
      </c>
      <c r="AY941" s="11"/>
    </row>
    <row r="942" spans="1:51" hidden="1" x14ac:dyDescent="0.35">
      <c r="A942" s="14" t="str">
        <f>MatriceN[[#This Row],[ifrs_qualification]]&amp;"_"&amp;MatriceN[[#This Row],[underlying_nature]]</f>
        <v>ND_OTHER</v>
      </c>
      <c r="B942" s="17" t="s">
        <v>113</v>
      </c>
      <c r="C942" s="17">
        <v>5575377</v>
      </c>
      <c r="D942" s="17" t="s">
        <v>79</v>
      </c>
      <c r="E942" s="17" t="s">
        <v>127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0"/>
      <c r="L942" s="10"/>
      <c r="M942">
        <v>9300</v>
      </c>
      <c r="N942" t="s">
        <v>1</v>
      </c>
      <c r="O942" t="s">
        <v>81</v>
      </c>
      <c r="P942" t="s">
        <v>82</v>
      </c>
      <c r="Q942">
        <v>5575377</v>
      </c>
      <c r="R942" t="s">
        <v>136</v>
      </c>
      <c r="S942" t="s">
        <v>180</v>
      </c>
      <c r="T942" t="s">
        <v>85</v>
      </c>
      <c r="U942" t="s">
        <v>86</v>
      </c>
      <c r="W942" t="s">
        <v>87</v>
      </c>
      <c r="X942" s="7">
        <v>45554</v>
      </c>
      <c r="Y942" s="7">
        <v>45553</v>
      </c>
      <c r="Z942" s="7">
        <v>45555</v>
      </c>
      <c r="AA942" t="s">
        <v>155</v>
      </c>
      <c r="AB942" s="2">
        <v>58622189433</v>
      </c>
      <c r="AC942" s="2">
        <v>58622189433</v>
      </c>
      <c r="AD942" s="2" t="s">
        <v>18</v>
      </c>
      <c r="AE942" s="2">
        <v>21682289.550000001</v>
      </c>
      <c r="AF942" s="2">
        <v>21682289.550000001</v>
      </c>
      <c r="AG942">
        <v>2703.96</v>
      </c>
      <c r="AH942" s="18"/>
      <c r="AI942" t="s">
        <v>88</v>
      </c>
      <c r="AJ942" t="s">
        <v>89</v>
      </c>
      <c r="AN942" s="18"/>
      <c r="AQ942" s="18"/>
      <c r="AR942" s="18"/>
      <c r="AS942" s="2"/>
      <c r="AT942" t="s">
        <v>90</v>
      </c>
      <c r="AU942" t="s">
        <v>91</v>
      </c>
      <c r="AV942" t="s">
        <v>90</v>
      </c>
      <c r="AW942" s="18">
        <v>2500.491</v>
      </c>
      <c r="AX942" s="13">
        <v>1</v>
      </c>
      <c r="AY942" s="11"/>
    </row>
    <row r="943" spans="1:51" hidden="1" x14ac:dyDescent="0.35">
      <c r="A943" s="14" t="str">
        <f>MatriceN[[#This Row],[ifrs_qualification]]&amp;"_"&amp;MatriceN[[#This Row],[underlying_nature]]</f>
        <v>ND_OTHER</v>
      </c>
      <c r="B943" s="17" t="s">
        <v>113</v>
      </c>
      <c r="C943" s="17">
        <v>5575378</v>
      </c>
      <c r="D943" s="17" t="s">
        <v>79</v>
      </c>
      <c r="E943" s="17" t="s">
        <v>127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0"/>
      <c r="L943" s="10"/>
      <c r="M943">
        <v>9300</v>
      </c>
      <c r="N943" t="s">
        <v>1</v>
      </c>
      <c r="O943" t="s">
        <v>81</v>
      </c>
      <c r="P943" t="s">
        <v>82</v>
      </c>
      <c r="Q943">
        <v>5575378</v>
      </c>
      <c r="R943" t="s">
        <v>136</v>
      </c>
      <c r="S943" t="s">
        <v>179</v>
      </c>
      <c r="T943" t="s">
        <v>116</v>
      </c>
      <c r="U943" t="s">
        <v>157</v>
      </c>
      <c r="V943" t="s">
        <v>158</v>
      </c>
      <c r="W943" t="s">
        <v>22</v>
      </c>
      <c r="X943" s="7">
        <v>45554</v>
      </c>
      <c r="Y943" s="7">
        <v>45553</v>
      </c>
      <c r="Z943" s="7">
        <v>45555</v>
      </c>
      <c r="AA943" t="s">
        <v>18</v>
      </c>
      <c r="AB943" s="2">
        <v>21682289.550000001</v>
      </c>
      <c r="AC943" s="2">
        <v>21682289.550000001</v>
      </c>
      <c r="AD943" s="2" t="s">
        <v>155</v>
      </c>
      <c r="AE943" s="2">
        <v>58622189433</v>
      </c>
      <c r="AF943" s="2">
        <v>58622189433</v>
      </c>
      <c r="AG943">
        <v>2703.96</v>
      </c>
      <c r="AH943" s="18"/>
      <c r="AI943" t="s">
        <v>88</v>
      </c>
      <c r="AJ943" t="s">
        <v>89</v>
      </c>
      <c r="AN943" s="18"/>
      <c r="AQ943" s="18"/>
      <c r="AR943" s="18"/>
      <c r="AS943" s="2"/>
      <c r="AT943" t="s">
        <v>90</v>
      </c>
      <c r="AU943" t="s">
        <v>91</v>
      </c>
      <c r="AV943" t="s">
        <v>90</v>
      </c>
      <c r="AW943" s="18">
        <v>2500.491</v>
      </c>
      <c r="AX943" s="13">
        <v>1</v>
      </c>
      <c r="AY943" s="11"/>
    </row>
    <row r="944" spans="1:51" hidden="1" x14ac:dyDescent="0.35">
      <c r="A944" s="14" t="str">
        <f>MatriceN[[#This Row],[ifrs_qualification]]&amp;"_"&amp;MatriceN[[#This Row],[underlying_nature]]</f>
        <v>ND_FINANCING</v>
      </c>
      <c r="B944" s="17" t="s">
        <v>113</v>
      </c>
      <c r="C944" s="17">
        <v>5575403</v>
      </c>
      <c r="D944" s="17" t="s">
        <v>79</v>
      </c>
      <c r="E944" s="17" t="s">
        <v>114</v>
      </c>
      <c r="F944" s="17">
        <v>0</v>
      </c>
      <c r="G944" s="17">
        <v>201343.38</v>
      </c>
      <c r="H944" s="17">
        <v>0</v>
      </c>
      <c r="I944" s="17">
        <v>0</v>
      </c>
      <c r="J944" s="17">
        <v>0</v>
      </c>
      <c r="K944" s="10"/>
      <c r="L944" s="10"/>
      <c r="M944">
        <v>9300</v>
      </c>
      <c r="N944" t="s">
        <v>1</v>
      </c>
      <c r="O944" t="s">
        <v>81</v>
      </c>
      <c r="P944" t="s">
        <v>82</v>
      </c>
      <c r="Q944">
        <v>5575403</v>
      </c>
      <c r="R944" t="s">
        <v>115</v>
      </c>
      <c r="S944" t="s">
        <v>93</v>
      </c>
      <c r="T944" t="s">
        <v>116</v>
      </c>
      <c r="U944" t="s">
        <v>117</v>
      </c>
      <c r="V944" t="s">
        <v>118</v>
      </c>
      <c r="W944">
        <v>8101</v>
      </c>
      <c r="X944" s="7">
        <v>45554</v>
      </c>
      <c r="Y944" s="7">
        <v>45554</v>
      </c>
      <c r="Z944" s="7">
        <v>45555</v>
      </c>
      <c r="AA944" t="s">
        <v>24</v>
      </c>
      <c r="AB944" s="2">
        <v>71572000</v>
      </c>
      <c r="AC944" s="2">
        <v>71572000</v>
      </c>
      <c r="AD944" s="2" t="s">
        <v>0</v>
      </c>
      <c r="AE944" s="2">
        <v>85091367.530000001</v>
      </c>
      <c r="AF944" s="2">
        <v>85091367.530000001</v>
      </c>
      <c r="AG944">
        <v>0.84108539999999998</v>
      </c>
      <c r="AH944" s="18"/>
      <c r="AI944" t="s">
        <v>88</v>
      </c>
      <c r="AJ944" t="s">
        <v>89</v>
      </c>
      <c r="AN944" s="18"/>
      <c r="AQ944" s="18"/>
      <c r="AR944" s="18"/>
      <c r="AS944" s="2"/>
      <c r="AT944" t="s">
        <v>90</v>
      </c>
      <c r="AU944" t="s">
        <v>91</v>
      </c>
      <c r="AV944" t="s">
        <v>90</v>
      </c>
      <c r="AW944" s="18">
        <v>0.82918000000000003</v>
      </c>
      <c r="AX944" s="13">
        <v>1</v>
      </c>
      <c r="AY944" s="11"/>
    </row>
    <row r="945" spans="1:51" hidden="1" x14ac:dyDescent="0.35">
      <c r="A945" s="14" t="str">
        <f>MatriceN[[#This Row],[ifrs_qualification]]&amp;"_"&amp;MatriceN[[#This Row],[underlying_nature]]</f>
        <v>ND_FINANCING</v>
      </c>
      <c r="B945" s="17" t="s">
        <v>113</v>
      </c>
      <c r="C945" s="17">
        <v>5575695</v>
      </c>
      <c r="D945" s="17" t="s">
        <v>79</v>
      </c>
      <c r="E945" s="17" t="s">
        <v>167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0"/>
      <c r="L945" s="10"/>
      <c r="M945">
        <v>9300</v>
      </c>
      <c r="N945" t="s">
        <v>1</v>
      </c>
      <c r="O945" t="s">
        <v>81</v>
      </c>
      <c r="P945" t="s">
        <v>82</v>
      </c>
      <c r="Q945">
        <v>5575695</v>
      </c>
      <c r="R945" t="s">
        <v>115</v>
      </c>
      <c r="S945" t="s">
        <v>95</v>
      </c>
      <c r="T945" t="s">
        <v>85</v>
      </c>
      <c r="U945" t="s">
        <v>168</v>
      </c>
      <c r="W945" t="s">
        <v>3</v>
      </c>
      <c r="X945" s="7">
        <v>45554</v>
      </c>
      <c r="Y945" s="7">
        <v>45555</v>
      </c>
      <c r="Z945" s="7">
        <v>45646</v>
      </c>
      <c r="AA945" t="s">
        <v>0</v>
      </c>
      <c r="AB945" s="2">
        <v>44787958.130000003</v>
      </c>
      <c r="AC945" s="2">
        <v>44787958.130000003</v>
      </c>
      <c r="AD945" s="2" t="s">
        <v>18</v>
      </c>
      <c r="AE945" s="2">
        <v>50000000</v>
      </c>
      <c r="AF945" s="2">
        <v>50000000</v>
      </c>
      <c r="AG945">
        <v>1.1125932000000001</v>
      </c>
      <c r="AH945" s="18"/>
      <c r="AI945" t="s">
        <v>88</v>
      </c>
      <c r="AJ945" t="s">
        <v>89</v>
      </c>
      <c r="AN945" s="18"/>
      <c r="AQ945" s="18"/>
      <c r="AR945" s="18"/>
      <c r="AS945" s="2"/>
      <c r="AT945" t="s">
        <v>90</v>
      </c>
      <c r="AU945" t="s">
        <v>91</v>
      </c>
      <c r="AV945" t="s">
        <v>90</v>
      </c>
      <c r="AW945" s="18">
        <v>1.0388999999999999</v>
      </c>
      <c r="AX945" s="13">
        <v>1</v>
      </c>
      <c r="AY945" s="11"/>
    </row>
    <row r="946" spans="1:51" hidden="1" x14ac:dyDescent="0.35">
      <c r="A946" s="14" t="str">
        <f>MatriceN[[#This Row],[ifrs_qualification]]&amp;"_"&amp;MatriceN[[#This Row],[underlying_nature]]</f>
        <v>ND_FINANCING</v>
      </c>
      <c r="B946" s="17" t="s">
        <v>113</v>
      </c>
      <c r="C946" s="17">
        <v>5576835</v>
      </c>
      <c r="D946" s="17" t="s">
        <v>79</v>
      </c>
      <c r="E946" s="17" t="s">
        <v>114</v>
      </c>
      <c r="F946" s="17">
        <v>0</v>
      </c>
      <c r="G946" s="17">
        <v>400345.92000000004</v>
      </c>
      <c r="H946" s="17">
        <v>0</v>
      </c>
      <c r="I946" s="17">
        <v>0</v>
      </c>
      <c r="J946" s="17">
        <v>0</v>
      </c>
      <c r="K946" s="10"/>
      <c r="L946" s="10"/>
      <c r="M946">
        <v>9300</v>
      </c>
      <c r="N946" t="s">
        <v>1</v>
      </c>
      <c r="O946" t="s">
        <v>81</v>
      </c>
      <c r="P946" t="s">
        <v>82</v>
      </c>
      <c r="Q946">
        <v>5576835</v>
      </c>
      <c r="R946" t="s">
        <v>115</v>
      </c>
      <c r="S946" t="s">
        <v>93</v>
      </c>
      <c r="T946" t="s">
        <v>116</v>
      </c>
      <c r="U946" t="s">
        <v>117</v>
      </c>
      <c r="V946" t="s">
        <v>118</v>
      </c>
      <c r="W946">
        <v>8101</v>
      </c>
      <c r="X946" s="7">
        <v>45555</v>
      </c>
      <c r="Y946" s="7">
        <v>45555</v>
      </c>
      <c r="Z946" s="7">
        <v>45558</v>
      </c>
      <c r="AA946" t="s">
        <v>24</v>
      </c>
      <c r="AB946" s="2">
        <v>71572000</v>
      </c>
      <c r="AC946" s="2">
        <v>71572000</v>
      </c>
      <c r="AD946" s="2" t="s">
        <v>0</v>
      </c>
      <c r="AE946" s="2">
        <v>85361624.049999997</v>
      </c>
      <c r="AF946" s="2">
        <v>85361624.049999997</v>
      </c>
      <c r="AG946">
        <v>0.83835550000000003</v>
      </c>
      <c r="AH946" s="18"/>
      <c r="AI946" t="s">
        <v>88</v>
      </c>
      <c r="AJ946" t="s">
        <v>89</v>
      </c>
      <c r="AN946" s="18"/>
      <c r="AQ946" s="18"/>
      <c r="AR946" s="18"/>
      <c r="AS946" s="2"/>
      <c r="AT946" t="s">
        <v>90</v>
      </c>
      <c r="AU946" t="s">
        <v>91</v>
      </c>
      <c r="AV946" t="s">
        <v>90</v>
      </c>
      <c r="AW946" s="18">
        <v>0.82918000000000003</v>
      </c>
      <c r="AX946" s="13">
        <v>1</v>
      </c>
      <c r="AY946" s="11"/>
    </row>
    <row r="947" spans="1:51" hidden="1" x14ac:dyDescent="0.35">
      <c r="A947" s="14" t="str">
        <f>MatriceN[[#This Row],[ifrs_qualification]]&amp;"_"&amp;MatriceN[[#This Row],[underlying_nature]]</f>
        <v>ND_FINANCING</v>
      </c>
      <c r="B947" s="17" t="s">
        <v>113</v>
      </c>
      <c r="C947" s="17">
        <v>5577192</v>
      </c>
      <c r="D947" s="17" t="s">
        <v>79</v>
      </c>
      <c r="E947" s="17" t="s">
        <v>167</v>
      </c>
      <c r="F947" s="17">
        <v>0</v>
      </c>
      <c r="G947" s="17">
        <v>90548.41</v>
      </c>
      <c r="H947" s="17">
        <v>0</v>
      </c>
      <c r="I947" s="17">
        <v>0</v>
      </c>
      <c r="J947" s="17">
        <v>0</v>
      </c>
      <c r="K947" s="10"/>
      <c r="L947" s="10"/>
      <c r="M947">
        <v>9300</v>
      </c>
      <c r="N947" t="s">
        <v>1</v>
      </c>
      <c r="O947" t="s">
        <v>81</v>
      </c>
      <c r="P947" t="s">
        <v>82</v>
      </c>
      <c r="Q947">
        <v>5577192</v>
      </c>
      <c r="R947" t="s">
        <v>115</v>
      </c>
      <c r="S947" t="s">
        <v>95</v>
      </c>
      <c r="T947" t="s">
        <v>85</v>
      </c>
      <c r="U947" t="s">
        <v>152</v>
      </c>
      <c r="W947" t="s">
        <v>153</v>
      </c>
      <c r="X947" s="7">
        <v>45555</v>
      </c>
      <c r="Y947" s="7">
        <v>45558</v>
      </c>
      <c r="Z947" s="7">
        <v>45587</v>
      </c>
      <c r="AA947" t="s">
        <v>0</v>
      </c>
      <c r="AB947" s="2">
        <v>21828591.879999999</v>
      </c>
      <c r="AC947" s="2">
        <v>21828591.879999999</v>
      </c>
      <c r="AD947" s="2" t="s">
        <v>18</v>
      </c>
      <c r="AE947" s="2">
        <v>24400000</v>
      </c>
      <c r="AF947" s="2">
        <v>24400000</v>
      </c>
      <c r="AG947">
        <v>1.1165069999999999</v>
      </c>
      <c r="AH947" s="18"/>
      <c r="AI947" t="s">
        <v>88</v>
      </c>
      <c r="AJ947" t="s">
        <v>89</v>
      </c>
      <c r="AN947" s="18"/>
      <c r="AQ947" s="18"/>
      <c r="AR947" s="18"/>
      <c r="AS947" s="2"/>
      <c r="AT947" t="s">
        <v>90</v>
      </c>
      <c r="AU947" t="s">
        <v>91</v>
      </c>
      <c r="AV947" t="s">
        <v>90</v>
      </c>
      <c r="AW947" s="18">
        <v>1.0388999999999999</v>
      </c>
      <c r="AX947" s="13">
        <v>1</v>
      </c>
      <c r="AY947" s="11"/>
    </row>
    <row r="948" spans="1:51" hidden="1" x14ac:dyDescent="0.35">
      <c r="A948" s="14" t="str">
        <f>MatriceN[[#This Row],[ifrs_qualification]]&amp;"_"&amp;MatriceN[[#This Row],[underlying_nature]]</f>
        <v>ND_FINANCING</v>
      </c>
      <c r="B948" s="17" t="s">
        <v>113</v>
      </c>
      <c r="C948" s="17">
        <v>5578810</v>
      </c>
      <c r="D948" s="17" t="s">
        <v>79</v>
      </c>
      <c r="E948" s="17" t="s">
        <v>114</v>
      </c>
      <c r="F948" s="17">
        <v>0</v>
      </c>
      <c r="G948" s="17">
        <v>630833.98</v>
      </c>
      <c r="H948" s="17">
        <v>0</v>
      </c>
      <c r="I948" s="17">
        <v>0</v>
      </c>
      <c r="J948" s="17">
        <v>0</v>
      </c>
      <c r="K948" s="10"/>
      <c r="L948" s="10"/>
      <c r="M948">
        <v>9300</v>
      </c>
      <c r="N948" t="s">
        <v>1</v>
      </c>
      <c r="O948" t="s">
        <v>81</v>
      </c>
      <c r="P948" t="s">
        <v>82</v>
      </c>
      <c r="Q948">
        <v>5578810</v>
      </c>
      <c r="R948" t="s">
        <v>115</v>
      </c>
      <c r="S948" t="s">
        <v>93</v>
      </c>
      <c r="T948" t="s">
        <v>116</v>
      </c>
      <c r="U948" t="s">
        <v>117</v>
      </c>
      <c r="V948" t="s">
        <v>118</v>
      </c>
      <c r="W948">
        <v>8101</v>
      </c>
      <c r="X948" s="7">
        <v>45558</v>
      </c>
      <c r="Y948" s="7">
        <v>45558</v>
      </c>
      <c r="Z948" s="7">
        <v>45559</v>
      </c>
      <c r="AA948" t="s">
        <v>24</v>
      </c>
      <c r="AB948" s="2">
        <v>84172000</v>
      </c>
      <c r="AC948" s="2">
        <v>84172000</v>
      </c>
      <c r="AD948" s="2" t="s">
        <v>0</v>
      </c>
      <c r="AE948" s="2">
        <v>100509125.06999999</v>
      </c>
      <c r="AF948" s="2">
        <v>100509125.06999999</v>
      </c>
      <c r="AG948">
        <v>0.83742300000000003</v>
      </c>
      <c r="AH948" s="18"/>
      <c r="AI948" t="s">
        <v>88</v>
      </c>
      <c r="AJ948" t="s">
        <v>89</v>
      </c>
      <c r="AN948" s="18"/>
      <c r="AQ948" s="18"/>
      <c r="AR948" s="18"/>
      <c r="AS948" s="2"/>
      <c r="AT948" t="s">
        <v>90</v>
      </c>
      <c r="AU948" t="s">
        <v>91</v>
      </c>
      <c r="AV948" t="s">
        <v>90</v>
      </c>
      <c r="AW948" s="18">
        <v>0.82918000000000003</v>
      </c>
      <c r="AX948" s="13">
        <v>1</v>
      </c>
      <c r="AY948" s="11"/>
    </row>
    <row r="949" spans="1:51" hidden="1" x14ac:dyDescent="0.35">
      <c r="A949" s="14" t="str">
        <f>MatriceN[[#This Row],[ifrs_qualification]]&amp;"_"&amp;MatriceN[[#This Row],[underlying_nature]]</f>
        <v>ND_TRANSLAT</v>
      </c>
      <c r="B949" s="17" t="s">
        <v>146</v>
      </c>
      <c r="C949" s="17">
        <v>5578826</v>
      </c>
      <c r="D949" s="17" t="s">
        <v>79</v>
      </c>
      <c r="E949" s="17" t="s">
        <v>80</v>
      </c>
      <c r="F949" s="17">
        <v>0</v>
      </c>
      <c r="G949" s="17">
        <v>2220973.79</v>
      </c>
      <c r="H949" s="17">
        <v>0</v>
      </c>
      <c r="I949" s="17">
        <v>0</v>
      </c>
      <c r="J949" s="17">
        <v>0</v>
      </c>
      <c r="K949" s="10"/>
      <c r="L949" s="10"/>
      <c r="M949">
        <v>9300</v>
      </c>
      <c r="N949" t="s">
        <v>1</v>
      </c>
      <c r="O949" t="s">
        <v>81</v>
      </c>
      <c r="P949" t="s">
        <v>82</v>
      </c>
      <c r="Q949">
        <v>5578826</v>
      </c>
      <c r="R949" t="s">
        <v>147</v>
      </c>
      <c r="S949" t="s">
        <v>93</v>
      </c>
      <c r="T949" t="s">
        <v>85</v>
      </c>
      <c r="U949" t="s">
        <v>86</v>
      </c>
      <c r="W949" t="s">
        <v>87</v>
      </c>
      <c r="X949" s="7">
        <v>45558</v>
      </c>
      <c r="Y949" s="7">
        <v>45560</v>
      </c>
      <c r="Z949" s="7">
        <v>45653</v>
      </c>
      <c r="AA949" t="s">
        <v>18</v>
      </c>
      <c r="AB949" s="2">
        <v>283537000</v>
      </c>
      <c r="AC949" s="2">
        <v>283537000</v>
      </c>
      <c r="AD949" s="2" t="s">
        <v>0</v>
      </c>
      <c r="AE949" s="2">
        <v>254651407.06</v>
      </c>
      <c r="AF949" s="2">
        <v>254651407.06</v>
      </c>
      <c r="AG949">
        <v>1.1096699999999999</v>
      </c>
      <c r="AH949" s="18"/>
      <c r="AI949" t="s">
        <v>88</v>
      </c>
      <c r="AJ949" t="s">
        <v>89</v>
      </c>
      <c r="AN949" s="18"/>
      <c r="AQ949" s="18"/>
      <c r="AR949" s="18"/>
      <c r="AS949" s="2"/>
      <c r="AT949" t="s">
        <v>90</v>
      </c>
      <c r="AU949" t="s">
        <v>91</v>
      </c>
      <c r="AV949" t="s">
        <v>151</v>
      </c>
      <c r="AW949" s="18">
        <v>1.0388999999999999</v>
      </c>
      <c r="AX949" s="13">
        <v>1</v>
      </c>
      <c r="AY949" s="11"/>
    </row>
    <row r="950" spans="1:51" hidden="1" x14ac:dyDescent="0.35">
      <c r="A950" s="14" t="str">
        <f>MatriceN[[#This Row],[ifrs_qualification]]&amp;"_"&amp;MatriceN[[#This Row],[underlying_nature]]</f>
        <v>ND_TRANSLAT</v>
      </c>
      <c r="B950" s="17" t="s">
        <v>146</v>
      </c>
      <c r="C950" s="17">
        <v>5578827</v>
      </c>
      <c r="D950" s="17" t="s">
        <v>79</v>
      </c>
      <c r="E950" s="17" t="s">
        <v>80</v>
      </c>
      <c r="F950" s="17">
        <v>0</v>
      </c>
      <c r="G950" s="17">
        <v>219.82</v>
      </c>
      <c r="H950" s="17">
        <v>0</v>
      </c>
      <c r="I950" s="17">
        <v>0</v>
      </c>
      <c r="J950" s="17">
        <v>0</v>
      </c>
      <c r="K950" s="10"/>
      <c r="L950" s="10"/>
      <c r="M950">
        <v>9300</v>
      </c>
      <c r="N950" t="s">
        <v>1</v>
      </c>
      <c r="O950" t="s">
        <v>81</v>
      </c>
      <c r="P950" t="s">
        <v>82</v>
      </c>
      <c r="Q950">
        <v>5578827</v>
      </c>
      <c r="R950" t="s">
        <v>147</v>
      </c>
      <c r="S950" t="s">
        <v>93</v>
      </c>
      <c r="T950" t="s">
        <v>85</v>
      </c>
      <c r="U950" t="s">
        <v>141</v>
      </c>
      <c r="W950" t="s">
        <v>142</v>
      </c>
      <c r="X950" s="7">
        <v>45558</v>
      </c>
      <c r="Y950" s="7">
        <v>45559</v>
      </c>
      <c r="Z950" s="7">
        <v>45581</v>
      </c>
      <c r="AA950" t="s">
        <v>24</v>
      </c>
      <c r="AB950" s="2">
        <v>214600</v>
      </c>
      <c r="AC950" s="2">
        <v>214600</v>
      </c>
      <c r="AD950" s="2" t="s">
        <v>0</v>
      </c>
      <c r="AE950" s="2">
        <v>256231.86</v>
      </c>
      <c r="AF950" s="2">
        <v>256231.86</v>
      </c>
      <c r="AG950">
        <v>0.83676660000000003</v>
      </c>
      <c r="AH950" s="18"/>
      <c r="AI950" t="s">
        <v>88</v>
      </c>
      <c r="AJ950" t="s">
        <v>89</v>
      </c>
      <c r="AN950" s="18"/>
      <c r="AQ950" s="18"/>
      <c r="AR950" s="18"/>
      <c r="AS950" s="2"/>
      <c r="AT950" t="s">
        <v>90</v>
      </c>
      <c r="AU950" t="s">
        <v>91</v>
      </c>
      <c r="AV950" t="s">
        <v>151</v>
      </c>
      <c r="AW950" s="18">
        <v>0.82918000000000003</v>
      </c>
      <c r="AX950" s="13">
        <v>1</v>
      </c>
      <c r="AY950" s="11"/>
    </row>
    <row r="951" spans="1:51" hidden="1" x14ac:dyDescent="0.35">
      <c r="A951" s="14" t="str">
        <f>MatriceN[[#This Row],[ifrs_qualification]]&amp;"_"&amp;MatriceN[[#This Row],[underlying_nature]]</f>
        <v>ND_FINANCING</v>
      </c>
      <c r="B951" s="17" t="s">
        <v>113</v>
      </c>
      <c r="C951" s="17">
        <v>5580289</v>
      </c>
      <c r="D951" s="17" t="s">
        <v>79</v>
      </c>
      <c r="E951" s="17" t="s">
        <v>114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0"/>
      <c r="L951" s="10"/>
      <c r="M951">
        <v>9300</v>
      </c>
      <c r="N951" t="s">
        <v>1</v>
      </c>
      <c r="O951" t="s">
        <v>81</v>
      </c>
      <c r="P951" t="s">
        <v>82</v>
      </c>
      <c r="Q951">
        <v>5580289</v>
      </c>
      <c r="R951" t="s">
        <v>115</v>
      </c>
      <c r="S951" t="s">
        <v>93</v>
      </c>
      <c r="T951" t="s">
        <v>116</v>
      </c>
      <c r="U951" t="s">
        <v>117</v>
      </c>
      <c r="V951" t="s">
        <v>118</v>
      </c>
      <c r="W951">
        <v>8101</v>
      </c>
      <c r="X951" s="7">
        <v>45559</v>
      </c>
      <c r="Y951" s="7">
        <v>45559</v>
      </c>
      <c r="Z951" s="7">
        <v>45560</v>
      </c>
      <c r="AA951" t="s">
        <v>24</v>
      </c>
      <c r="AB951" s="2">
        <v>55251000</v>
      </c>
      <c r="AC951" s="2">
        <v>55251000</v>
      </c>
      <c r="AD951" s="2" t="s">
        <v>0</v>
      </c>
      <c r="AE951" s="2">
        <v>66352695</v>
      </c>
      <c r="AF951" s="2">
        <v>66352695</v>
      </c>
      <c r="AG951">
        <v>0.83265370000000005</v>
      </c>
      <c r="AH951" s="18"/>
      <c r="AI951" t="s">
        <v>88</v>
      </c>
      <c r="AJ951" t="s">
        <v>89</v>
      </c>
      <c r="AN951" s="18"/>
      <c r="AQ951" s="18"/>
      <c r="AR951" s="18"/>
      <c r="AS951" s="2"/>
      <c r="AT951" t="s">
        <v>90</v>
      </c>
      <c r="AU951" t="s">
        <v>91</v>
      </c>
      <c r="AV951" t="s">
        <v>90</v>
      </c>
      <c r="AW951" s="18">
        <v>0.82918000000000003</v>
      </c>
      <c r="AX951" s="13">
        <v>1</v>
      </c>
      <c r="AY951" s="11"/>
    </row>
    <row r="952" spans="1:51" hidden="1" x14ac:dyDescent="0.35">
      <c r="A952" s="14" t="str">
        <f>MatriceN[[#This Row],[ifrs_qualification]]&amp;"_"&amp;MatriceN[[#This Row],[underlying_nature]]</f>
        <v>ND_TRANSLAT</v>
      </c>
      <c r="B952" s="17" t="s">
        <v>146</v>
      </c>
      <c r="C952" s="17">
        <v>5580471</v>
      </c>
      <c r="D952" s="17" t="s">
        <v>79</v>
      </c>
      <c r="E952" s="17" t="s">
        <v>80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0"/>
      <c r="L952" s="10"/>
      <c r="M952">
        <v>9300</v>
      </c>
      <c r="N952" t="s">
        <v>1</v>
      </c>
      <c r="O952" t="s">
        <v>81</v>
      </c>
      <c r="P952" t="s">
        <v>82</v>
      </c>
      <c r="Q952">
        <v>5580471</v>
      </c>
      <c r="R952" t="s">
        <v>147</v>
      </c>
      <c r="S952" t="s">
        <v>93</v>
      </c>
      <c r="T952" t="s">
        <v>85</v>
      </c>
      <c r="U952" t="s">
        <v>97</v>
      </c>
      <c r="W952" t="s">
        <v>98</v>
      </c>
      <c r="X952" s="7">
        <v>45559</v>
      </c>
      <c r="Y952" s="7">
        <v>45561</v>
      </c>
      <c r="Z952" s="7">
        <v>45642</v>
      </c>
      <c r="AA952" t="s">
        <v>150</v>
      </c>
      <c r="AB952" s="2">
        <v>15624000</v>
      </c>
      <c r="AC952" s="2">
        <v>15624000</v>
      </c>
      <c r="AD952" s="2" t="s">
        <v>0</v>
      </c>
      <c r="AE952" s="2">
        <v>9585108.4800000004</v>
      </c>
      <c r="AF952" s="2">
        <v>9585108.4800000004</v>
      </c>
      <c r="AG952">
        <v>1.62629</v>
      </c>
      <c r="AH952" s="18"/>
      <c r="AI952" t="s">
        <v>88</v>
      </c>
      <c r="AJ952" t="s">
        <v>89</v>
      </c>
      <c r="AN952" s="18"/>
      <c r="AQ952" s="18"/>
      <c r="AR952" s="18"/>
      <c r="AS952" s="2"/>
      <c r="AT952" t="s">
        <v>90</v>
      </c>
      <c r="AU952" t="s">
        <v>91</v>
      </c>
      <c r="AV952" t="s">
        <v>151</v>
      </c>
      <c r="AW952" s="18">
        <v>1.6772</v>
      </c>
      <c r="AX952" s="13">
        <v>1</v>
      </c>
      <c r="AY952" s="11"/>
    </row>
    <row r="953" spans="1:51" hidden="1" x14ac:dyDescent="0.35">
      <c r="A953" s="14" t="str">
        <f>MatriceN[[#This Row],[ifrs_qualification]]&amp;"_"&amp;MatriceN[[#This Row],[underlying_nature]]</f>
        <v>ND_FINANCING</v>
      </c>
      <c r="B953" s="17" t="s">
        <v>113</v>
      </c>
      <c r="C953" s="17">
        <v>5581597</v>
      </c>
      <c r="D953" s="17" t="s">
        <v>79</v>
      </c>
      <c r="E953" s="17" t="s">
        <v>114</v>
      </c>
      <c r="F953" s="17">
        <v>0</v>
      </c>
      <c r="G953" s="17">
        <v>178126.82</v>
      </c>
      <c r="H953" s="17">
        <v>0</v>
      </c>
      <c r="I953" s="17">
        <v>0</v>
      </c>
      <c r="J953" s="17">
        <v>0</v>
      </c>
      <c r="K953" s="10"/>
      <c r="L953" s="10"/>
      <c r="M953">
        <v>9300</v>
      </c>
      <c r="N953" t="s">
        <v>1</v>
      </c>
      <c r="O953" t="s">
        <v>81</v>
      </c>
      <c r="P953" t="s">
        <v>82</v>
      </c>
      <c r="Q953">
        <v>5581597</v>
      </c>
      <c r="R953" t="s">
        <v>115</v>
      </c>
      <c r="S953" t="s">
        <v>93</v>
      </c>
      <c r="T953" t="s">
        <v>116</v>
      </c>
      <c r="U953" t="s">
        <v>117</v>
      </c>
      <c r="V953" t="s">
        <v>118</v>
      </c>
      <c r="W953">
        <v>8101</v>
      </c>
      <c r="X953" s="7">
        <v>45560</v>
      </c>
      <c r="Y953" s="7">
        <v>45560</v>
      </c>
      <c r="Z953" s="7">
        <v>45561</v>
      </c>
      <c r="AA953" t="s">
        <v>24</v>
      </c>
      <c r="AB953" s="2">
        <v>55251000</v>
      </c>
      <c r="AC953" s="2">
        <v>55251000</v>
      </c>
      <c r="AD953" s="2" t="s">
        <v>0</v>
      </c>
      <c r="AE953" s="2">
        <v>66158807.719999999</v>
      </c>
      <c r="AF953" s="2">
        <v>66158807.719999999</v>
      </c>
      <c r="AG953">
        <v>0.83509420000000001</v>
      </c>
      <c r="AH953" s="18"/>
      <c r="AI953" t="s">
        <v>88</v>
      </c>
      <c r="AJ953" t="s">
        <v>89</v>
      </c>
      <c r="AN953" s="18"/>
      <c r="AQ953" s="18"/>
      <c r="AR953" s="18"/>
      <c r="AS953" s="2"/>
      <c r="AT953" t="s">
        <v>90</v>
      </c>
      <c r="AU953" t="s">
        <v>91</v>
      </c>
      <c r="AV953" t="s">
        <v>90</v>
      </c>
      <c r="AW953" s="18">
        <v>0.82918000000000003</v>
      </c>
      <c r="AX953" s="13">
        <v>1</v>
      </c>
      <c r="AY953" s="11"/>
    </row>
    <row r="954" spans="1:51" hidden="1" x14ac:dyDescent="0.35">
      <c r="A954" s="14" t="str">
        <f>MatriceN[[#This Row],[ifrs_qualification]]&amp;"_"&amp;MatriceN[[#This Row],[underlying_nature]]</f>
        <v>ND_FINANCING</v>
      </c>
      <c r="B954" s="17" t="s">
        <v>113</v>
      </c>
      <c r="C954" s="17">
        <v>5582865</v>
      </c>
      <c r="D954" s="17" t="s">
        <v>79</v>
      </c>
      <c r="E954" s="17" t="s">
        <v>114</v>
      </c>
      <c r="F954" s="17">
        <v>0</v>
      </c>
      <c r="G954" s="17">
        <v>143217.63</v>
      </c>
      <c r="H954" s="17">
        <v>0</v>
      </c>
      <c r="I954" s="17">
        <v>0</v>
      </c>
      <c r="J954" s="17">
        <v>0</v>
      </c>
      <c r="K954" s="10"/>
      <c r="L954" s="10"/>
      <c r="M954">
        <v>9300</v>
      </c>
      <c r="N954" t="s">
        <v>1</v>
      </c>
      <c r="O954" t="s">
        <v>81</v>
      </c>
      <c r="P954" t="s">
        <v>82</v>
      </c>
      <c r="Q954">
        <v>5582865</v>
      </c>
      <c r="R954" t="s">
        <v>115</v>
      </c>
      <c r="S954" t="s">
        <v>93</v>
      </c>
      <c r="T954" t="s">
        <v>116</v>
      </c>
      <c r="U954" t="s">
        <v>117</v>
      </c>
      <c r="V954" t="s">
        <v>118</v>
      </c>
      <c r="W954">
        <v>8101</v>
      </c>
      <c r="X954" s="7">
        <v>45561</v>
      </c>
      <c r="Y954" s="7">
        <v>45561</v>
      </c>
      <c r="Z954" s="7">
        <v>45562</v>
      </c>
      <c r="AA954" t="s">
        <v>24</v>
      </c>
      <c r="AB954" s="2">
        <v>56751000</v>
      </c>
      <c r="AC954" s="2">
        <v>56751000</v>
      </c>
      <c r="AD954" s="2" t="s">
        <v>0</v>
      </c>
      <c r="AE954" s="2">
        <v>67951394.359999999</v>
      </c>
      <c r="AF954" s="2">
        <v>67951394.359999999</v>
      </c>
      <c r="AG954">
        <v>0.8351364</v>
      </c>
      <c r="AH954" s="18"/>
      <c r="AI954" t="s">
        <v>88</v>
      </c>
      <c r="AJ954" t="s">
        <v>89</v>
      </c>
      <c r="AN954" s="18"/>
      <c r="AQ954" s="18"/>
      <c r="AR954" s="18"/>
      <c r="AS954" s="2"/>
      <c r="AT954" t="s">
        <v>90</v>
      </c>
      <c r="AU954" t="s">
        <v>91</v>
      </c>
      <c r="AV954" t="s">
        <v>90</v>
      </c>
      <c r="AW954" s="18">
        <v>0.82918000000000003</v>
      </c>
      <c r="AX954" s="13">
        <v>1</v>
      </c>
      <c r="AY954" s="11"/>
    </row>
    <row r="955" spans="1:51" hidden="1" x14ac:dyDescent="0.35">
      <c r="A955" s="14" t="str">
        <f>MatriceN[[#This Row],[ifrs_qualification]]&amp;"_"&amp;MatriceN[[#This Row],[underlying_nature]]</f>
        <v>ND_TRANSLAT</v>
      </c>
      <c r="B955" s="17" t="s">
        <v>146</v>
      </c>
      <c r="C955" s="17">
        <v>5582894</v>
      </c>
      <c r="D955" s="17" t="s">
        <v>79</v>
      </c>
      <c r="E955" s="17" t="s">
        <v>80</v>
      </c>
      <c r="F955" s="17">
        <v>0</v>
      </c>
      <c r="G955" s="17">
        <v>1636052.73</v>
      </c>
      <c r="H955" s="17">
        <v>0</v>
      </c>
      <c r="I955" s="17">
        <v>0</v>
      </c>
      <c r="J955" s="17">
        <v>0</v>
      </c>
      <c r="K955" s="10"/>
      <c r="L955" s="10"/>
      <c r="M955">
        <v>9300</v>
      </c>
      <c r="N955" t="s">
        <v>1</v>
      </c>
      <c r="O955" t="s">
        <v>81</v>
      </c>
      <c r="P955" t="s">
        <v>82</v>
      </c>
      <c r="Q955">
        <v>5582894</v>
      </c>
      <c r="R955" t="s">
        <v>147</v>
      </c>
      <c r="S955" t="s">
        <v>93</v>
      </c>
      <c r="T955" t="s">
        <v>85</v>
      </c>
      <c r="U955" t="s">
        <v>96</v>
      </c>
      <c r="W955" t="s">
        <v>2</v>
      </c>
      <c r="X955" s="7">
        <v>45561</v>
      </c>
      <c r="Y955" s="7">
        <v>45565</v>
      </c>
      <c r="Z955" s="7">
        <v>45572</v>
      </c>
      <c r="AA955" t="s">
        <v>18</v>
      </c>
      <c r="AB955" s="2">
        <v>94000000</v>
      </c>
      <c r="AC955" s="2">
        <v>94000000</v>
      </c>
      <c r="AD955" s="2" t="s">
        <v>0</v>
      </c>
      <c r="AE955" s="2">
        <v>84378580.480000004</v>
      </c>
      <c r="AF955" s="2">
        <v>84378580.480000004</v>
      </c>
      <c r="AG955">
        <v>1.11372</v>
      </c>
      <c r="AH955" s="18"/>
      <c r="AI955" t="s">
        <v>88</v>
      </c>
      <c r="AJ955" t="s">
        <v>89</v>
      </c>
      <c r="AN955" s="18"/>
      <c r="AQ955" s="18"/>
      <c r="AR955" s="18"/>
      <c r="AS955" s="2"/>
      <c r="AT955" t="s">
        <v>90</v>
      </c>
      <c r="AU955" t="s">
        <v>91</v>
      </c>
      <c r="AV955" t="s">
        <v>151</v>
      </c>
      <c r="AW955" s="18">
        <v>1.0388999999999999</v>
      </c>
      <c r="AX955" s="13">
        <v>1</v>
      </c>
      <c r="AY955" s="11"/>
    </row>
    <row r="956" spans="1:51" hidden="1" x14ac:dyDescent="0.35">
      <c r="A956" s="14" t="str">
        <f>MatriceN[[#This Row],[ifrs_qualification]]&amp;"_"&amp;MatriceN[[#This Row],[underlying_nature]]</f>
        <v>ND_FINANCING</v>
      </c>
      <c r="B956" s="17" t="s">
        <v>113</v>
      </c>
      <c r="C956" s="17">
        <v>5584792</v>
      </c>
      <c r="D956" s="17" t="s">
        <v>79</v>
      </c>
      <c r="E956" s="17" t="s">
        <v>114</v>
      </c>
      <c r="F956" s="17">
        <v>0</v>
      </c>
      <c r="G956" s="17">
        <v>65000.1</v>
      </c>
      <c r="H956" s="17">
        <v>0</v>
      </c>
      <c r="I956" s="17">
        <v>0</v>
      </c>
      <c r="J956" s="17">
        <v>0</v>
      </c>
      <c r="K956" s="10"/>
      <c r="L956" s="10"/>
      <c r="M956">
        <v>9300</v>
      </c>
      <c r="N956" t="s">
        <v>1</v>
      </c>
      <c r="O956" t="s">
        <v>81</v>
      </c>
      <c r="P956" t="s">
        <v>82</v>
      </c>
      <c r="Q956">
        <v>5584792</v>
      </c>
      <c r="R956" t="s">
        <v>115</v>
      </c>
      <c r="S956" t="s">
        <v>93</v>
      </c>
      <c r="T956" t="s">
        <v>116</v>
      </c>
      <c r="U956" t="s">
        <v>117</v>
      </c>
      <c r="V956" t="s">
        <v>118</v>
      </c>
      <c r="W956">
        <v>8101</v>
      </c>
      <c r="X956" s="7">
        <v>45562</v>
      </c>
      <c r="Y956" s="7">
        <v>45562</v>
      </c>
      <c r="Z956" s="7">
        <v>45565</v>
      </c>
      <c r="AA956" t="s">
        <v>24</v>
      </c>
      <c r="AB956" s="2">
        <v>51351000</v>
      </c>
      <c r="AC956" s="2">
        <v>51351000</v>
      </c>
      <c r="AD956" s="2" t="s">
        <v>0</v>
      </c>
      <c r="AE956" s="2">
        <v>61675341.079999998</v>
      </c>
      <c r="AF956" s="2">
        <v>61675341.079999998</v>
      </c>
      <c r="AG956">
        <v>0.83250179999999996</v>
      </c>
      <c r="AH956" s="18"/>
      <c r="AI956" t="s">
        <v>88</v>
      </c>
      <c r="AJ956" t="s">
        <v>89</v>
      </c>
      <c r="AN956" s="18"/>
      <c r="AQ956" s="18"/>
      <c r="AR956" s="18"/>
      <c r="AS956" s="2"/>
      <c r="AT956" t="s">
        <v>90</v>
      </c>
      <c r="AU956" t="s">
        <v>91</v>
      </c>
      <c r="AV956" t="s">
        <v>90</v>
      </c>
      <c r="AW956" s="18">
        <v>0.82918000000000003</v>
      </c>
      <c r="AX956" s="13">
        <v>1</v>
      </c>
      <c r="AY956" s="11"/>
    </row>
    <row r="957" spans="1:51" hidden="1" x14ac:dyDescent="0.35">
      <c r="A957" s="14" t="str">
        <f>MatriceN[[#This Row],[ifrs_qualification]]&amp;"_"&amp;MatriceN[[#This Row],[underlying_nature]]</f>
        <v>ND_FINANCING</v>
      </c>
      <c r="B957" s="17" t="s">
        <v>113</v>
      </c>
      <c r="C957" s="17">
        <v>5586477</v>
      </c>
      <c r="D957" s="17" t="s">
        <v>79</v>
      </c>
      <c r="E957" s="17" t="s">
        <v>114</v>
      </c>
      <c r="F957" s="17">
        <v>0</v>
      </c>
      <c r="G957" s="17">
        <v>258594.97999999998</v>
      </c>
      <c r="H957" s="17">
        <v>0</v>
      </c>
      <c r="I957" s="17">
        <v>0</v>
      </c>
      <c r="J957" s="17">
        <v>0</v>
      </c>
      <c r="K957" s="10"/>
      <c r="L957" s="10"/>
      <c r="M957">
        <v>9300</v>
      </c>
      <c r="N957" t="s">
        <v>1</v>
      </c>
      <c r="O957" t="s">
        <v>81</v>
      </c>
      <c r="P957" t="s">
        <v>82</v>
      </c>
      <c r="Q957">
        <v>5586477</v>
      </c>
      <c r="R957" t="s">
        <v>115</v>
      </c>
      <c r="S957" t="s">
        <v>93</v>
      </c>
      <c r="T957" t="s">
        <v>116</v>
      </c>
      <c r="U957" t="s">
        <v>117</v>
      </c>
      <c r="V957" t="s">
        <v>118</v>
      </c>
      <c r="W957">
        <v>8101</v>
      </c>
      <c r="X957" s="7">
        <v>45565</v>
      </c>
      <c r="Y957" s="7">
        <v>45565</v>
      </c>
      <c r="Z957" s="7">
        <v>45566</v>
      </c>
      <c r="AA957" t="s">
        <v>24</v>
      </c>
      <c r="AB957" s="2">
        <v>51351000</v>
      </c>
      <c r="AC957" s="2">
        <v>51351000</v>
      </c>
      <c r="AD957" s="2" t="s">
        <v>0</v>
      </c>
      <c r="AE957" s="2">
        <v>61590663.350000001</v>
      </c>
      <c r="AF957" s="2">
        <v>61590663.350000001</v>
      </c>
      <c r="AG957">
        <v>0.83371390000000001</v>
      </c>
      <c r="AH957" s="18"/>
      <c r="AI957" t="s">
        <v>88</v>
      </c>
      <c r="AJ957" t="s">
        <v>89</v>
      </c>
      <c r="AN957" s="18"/>
      <c r="AQ957" s="18"/>
      <c r="AR957" s="18"/>
      <c r="AS957" s="2"/>
      <c r="AT957" t="s">
        <v>90</v>
      </c>
      <c r="AU957" t="s">
        <v>91</v>
      </c>
      <c r="AV957" t="s">
        <v>90</v>
      </c>
      <c r="AW957" s="18">
        <v>0.82918000000000003</v>
      </c>
      <c r="AX957" s="13">
        <v>1</v>
      </c>
      <c r="AY957" s="11"/>
    </row>
    <row r="958" spans="1:51" hidden="1" x14ac:dyDescent="0.35">
      <c r="A958" s="14" t="str">
        <f>MatriceN[[#This Row],[ifrs_qualification]]&amp;"_"&amp;MatriceN[[#This Row],[underlying_nature]]</f>
        <v>ND_OTHER</v>
      </c>
      <c r="B958" s="17" t="s">
        <v>113</v>
      </c>
      <c r="C958" s="17">
        <v>5586537</v>
      </c>
      <c r="D958" s="17" t="s">
        <v>79</v>
      </c>
      <c r="E958" s="17" t="s">
        <v>127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0"/>
      <c r="L958" s="10"/>
      <c r="M958">
        <v>9300</v>
      </c>
      <c r="N958" t="s">
        <v>1</v>
      </c>
      <c r="O958" t="s">
        <v>81</v>
      </c>
      <c r="P958" t="s">
        <v>82</v>
      </c>
      <c r="Q958">
        <v>5586537</v>
      </c>
      <c r="R958" t="s">
        <v>136</v>
      </c>
      <c r="S958" t="s">
        <v>84</v>
      </c>
      <c r="T958" t="s">
        <v>116</v>
      </c>
      <c r="U958" t="s">
        <v>277</v>
      </c>
      <c r="V958" t="s">
        <v>183</v>
      </c>
      <c r="W958">
        <v>9717</v>
      </c>
      <c r="X958" s="7">
        <v>45565</v>
      </c>
      <c r="Y958" s="7">
        <v>45567</v>
      </c>
      <c r="Z958" s="7">
        <v>45657</v>
      </c>
      <c r="AA958" t="s">
        <v>0</v>
      </c>
      <c r="AB958" s="2">
        <v>205802.2</v>
      </c>
      <c r="AC958" s="2">
        <v>205802.2</v>
      </c>
      <c r="AD958" s="2" t="s">
        <v>130</v>
      </c>
      <c r="AE958" s="2">
        <v>3988956.26</v>
      </c>
      <c r="AF958" s="2">
        <v>3988956.26</v>
      </c>
      <c r="AG958">
        <v>19.1693</v>
      </c>
      <c r="AH958" s="18"/>
      <c r="AI958" t="s">
        <v>88</v>
      </c>
      <c r="AJ958" t="s">
        <v>89</v>
      </c>
      <c r="AN958" s="18"/>
      <c r="AQ958" s="18"/>
      <c r="AR958" s="18"/>
      <c r="AS958" s="2"/>
      <c r="AT958" t="s">
        <v>90</v>
      </c>
      <c r="AU958" t="s">
        <v>91</v>
      </c>
      <c r="AV958" t="s">
        <v>90</v>
      </c>
      <c r="AW958" s="18">
        <v>19.6188</v>
      </c>
      <c r="AX958" s="13">
        <v>0</v>
      </c>
      <c r="AY958" s="11"/>
    </row>
    <row r="959" spans="1:51" hidden="1" x14ac:dyDescent="0.35">
      <c r="A959" s="14" t="str">
        <f>MatriceN[[#This Row],[ifrs_qualification]]&amp;"_"&amp;MatriceN[[#This Row],[underlying_nature]]</f>
        <v>ND_OTHER</v>
      </c>
      <c r="B959" s="17" t="s">
        <v>113</v>
      </c>
      <c r="C959" s="17">
        <v>5586538</v>
      </c>
      <c r="D959" s="17" t="s">
        <v>79</v>
      </c>
      <c r="E959" s="17" t="s">
        <v>127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0"/>
      <c r="L959" s="10"/>
      <c r="M959">
        <v>9300</v>
      </c>
      <c r="N959" t="s">
        <v>1</v>
      </c>
      <c r="O959" t="s">
        <v>81</v>
      </c>
      <c r="P959" t="s">
        <v>82</v>
      </c>
      <c r="Q959">
        <v>5586538</v>
      </c>
      <c r="R959" t="s">
        <v>136</v>
      </c>
      <c r="S959" t="s">
        <v>137</v>
      </c>
      <c r="T959" t="s">
        <v>85</v>
      </c>
      <c r="U959" t="s">
        <v>99</v>
      </c>
      <c r="W959" t="s">
        <v>25</v>
      </c>
      <c r="X959" s="7">
        <v>45565</v>
      </c>
      <c r="Y959" s="7">
        <v>45567</v>
      </c>
      <c r="Z959" s="7">
        <v>45657</v>
      </c>
      <c r="AA959" t="s">
        <v>130</v>
      </c>
      <c r="AB959" s="2">
        <v>3988956.26</v>
      </c>
      <c r="AC959" s="2">
        <v>3988956.26</v>
      </c>
      <c r="AD959" s="2" t="s">
        <v>0</v>
      </c>
      <c r="AE959" s="2">
        <v>205802.2</v>
      </c>
      <c r="AF959" s="2">
        <v>205802.2</v>
      </c>
      <c r="AG959">
        <v>19.1693</v>
      </c>
      <c r="AH959" s="18"/>
      <c r="AI959" t="s">
        <v>88</v>
      </c>
      <c r="AJ959" t="s">
        <v>89</v>
      </c>
      <c r="AN959" s="18"/>
      <c r="AQ959" s="18"/>
      <c r="AR959" s="18"/>
      <c r="AS959" s="2"/>
      <c r="AT959" t="s">
        <v>90</v>
      </c>
      <c r="AU959" t="s">
        <v>91</v>
      </c>
      <c r="AV959" t="s">
        <v>90</v>
      </c>
      <c r="AW959" s="18">
        <v>19.6188</v>
      </c>
      <c r="AX959" s="13">
        <v>0</v>
      </c>
      <c r="AY959" s="11"/>
    </row>
    <row r="960" spans="1:51" hidden="1" x14ac:dyDescent="0.35">
      <c r="A960" s="14" t="str">
        <f>MatriceN[[#This Row],[ifrs_qualification]]&amp;"_"&amp;MatriceN[[#This Row],[underlying_nature]]</f>
        <v>ND_OTHER</v>
      </c>
      <c r="B960" s="17" t="s">
        <v>113</v>
      </c>
      <c r="C960" s="17">
        <v>5586540</v>
      </c>
      <c r="D960" s="17" t="s">
        <v>79</v>
      </c>
      <c r="E960" s="17" t="s">
        <v>127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0"/>
      <c r="L960" s="10"/>
      <c r="M960">
        <v>9300</v>
      </c>
      <c r="N960" t="s">
        <v>1</v>
      </c>
      <c r="O960" t="s">
        <v>81</v>
      </c>
      <c r="P960" t="s">
        <v>82</v>
      </c>
      <c r="Q960">
        <v>5586540</v>
      </c>
      <c r="R960" t="s">
        <v>136</v>
      </c>
      <c r="S960" t="s">
        <v>95</v>
      </c>
      <c r="T960" t="s">
        <v>116</v>
      </c>
      <c r="U960" t="s">
        <v>277</v>
      </c>
      <c r="V960" t="s">
        <v>183</v>
      </c>
      <c r="W960">
        <v>9717</v>
      </c>
      <c r="X960" s="7">
        <v>45565</v>
      </c>
      <c r="Y960" s="7">
        <v>45565</v>
      </c>
      <c r="Z960" s="7">
        <v>45657</v>
      </c>
      <c r="AA960" t="s">
        <v>0</v>
      </c>
      <c r="AB960" s="2">
        <v>32669075.48</v>
      </c>
      <c r="AC960" s="2">
        <v>32669075.48</v>
      </c>
      <c r="AD960" s="2" t="s">
        <v>130</v>
      </c>
      <c r="AE960" s="2">
        <v>633030015.10000002</v>
      </c>
      <c r="AF960" s="2">
        <v>633030015.10000002</v>
      </c>
      <c r="AG960">
        <v>19.158104999999999</v>
      </c>
      <c r="AH960" s="18"/>
      <c r="AI960" t="s">
        <v>88</v>
      </c>
      <c r="AJ960" t="s">
        <v>89</v>
      </c>
      <c r="AN960" s="18"/>
      <c r="AQ960" s="18"/>
      <c r="AR960" s="18"/>
      <c r="AS960" s="2"/>
      <c r="AT960" t="s">
        <v>90</v>
      </c>
      <c r="AU960" t="s">
        <v>91</v>
      </c>
      <c r="AV960" t="s">
        <v>90</v>
      </c>
      <c r="AW960" s="18">
        <v>19.6188</v>
      </c>
      <c r="AX960" s="13">
        <v>1</v>
      </c>
      <c r="AY960" s="11"/>
    </row>
    <row r="961" spans="1:51" hidden="1" x14ac:dyDescent="0.35">
      <c r="A961" s="14" t="str">
        <f>MatriceN[[#This Row],[ifrs_qualification]]&amp;"_"&amp;MatriceN[[#This Row],[underlying_nature]]</f>
        <v>ND_OTHER</v>
      </c>
      <c r="B961" s="17" t="s">
        <v>113</v>
      </c>
      <c r="C961" s="17">
        <v>5586541</v>
      </c>
      <c r="D961" s="17" t="s">
        <v>79</v>
      </c>
      <c r="E961" s="17" t="s">
        <v>127</v>
      </c>
      <c r="F961" s="17">
        <v>0</v>
      </c>
      <c r="G961" s="17">
        <v>116343.98</v>
      </c>
      <c r="H961" s="17">
        <v>0</v>
      </c>
      <c r="I961" s="17">
        <v>0</v>
      </c>
      <c r="J961" s="17">
        <v>0</v>
      </c>
      <c r="K961" s="10"/>
      <c r="L961" s="10"/>
      <c r="M961">
        <v>9300</v>
      </c>
      <c r="N961" t="s">
        <v>1</v>
      </c>
      <c r="O961" t="s">
        <v>81</v>
      </c>
      <c r="P961" t="s">
        <v>82</v>
      </c>
      <c r="Q961">
        <v>5586541</v>
      </c>
      <c r="R961" t="s">
        <v>136</v>
      </c>
      <c r="S961" t="s">
        <v>93</v>
      </c>
      <c r="T961" t="s">
        <v>85</v>
      </c>
      <c r="U961" t="s">
        <v>270</v>
      </c>
      <c r="W961" t="s">
        <v>94</v>
      </c>
      <c r="X961" s="7">
        <v>45565</v>
      </c>
      <c r="Y961" s="7">
        <v>45565</v>
      </c>
      <c r="Z961" s="7">
        <v>45657</v>
      </c>
      <c r="AA961" t="s">
        <v>130</v>
      </c>
      <c r="AB961" s="2">
        <v>633030015.10000002</v>
      </c>
      <c r="AC961" s="2">
        <v>633030015.10000002</v>
      </c>
      <c r="AD961" s="2" t="s">
        <v>0</v>
      </c>
      <c r="AE961" s="2">
        <v>32669075.48</v>
      </c>
      <c r="AF961" s="2">
        <v>32669075.48</v>
      </c>
      <c r="AG961">
        <v>19.158104999999999</v>
      </c>
      <c r="AH961" s="18"/>
      <c r="AI961" t="s">
        <v>88</v>
      </c>
      <c r="AJ961" t="s">
        <v>89</v>
      </c>
      <c r="AN961" s="18"/>
      <c r="AQ961" s="18"/>
      <c r="AR961" s="18"/>
      <c r="AS961" s="2"/>
      <c r="AT961" t="s">
        <v>90</v>
      </c>
      <c r="AU961" t="s">
        <v>91</v>
      </c>
      <c r="AV961" t="s">
        <v>90</v>
      </c>
      <c r="AW961" s="18">
        <v>19.6188</v>
      </c>
      <c r="AX961" s="13">
        <v>1</v>
      </c>
      <c r="AY961" s="11"/>
    </row>
    <row r="962" spans="1:51" hidden="1" x14ac:dyDescent="0.35">
      <c r="A962" s="14" t="str">
        <f>MatriceN[[#This Row],[ifrs_qualification]]&amp;"_"&amp;MatriceN[[#This Row],[underlying_nature]]</f>
        <v>FC_TRANSLAT</v>
      </c>
      <c r="B962" s="17" t="s">
        <v>146</v>
      </c>
      <c r="C962" s="17">
        <v>5586695</v>
      </c>
      <c r="D962" s="17" t="s">
        <v>79</v>
      </c>
      <c r="E962" s="17" t="s">
        <v>80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0"/>
      <c r="L962" s="10"/>
      <c r="M962">
        <v>9300</v>
      </c>
      <c r="N962" t="s">
        <v>1</v>
      </c>
      <c r="O962" t="s">
        <v>81</v>
      </c>
      <c r="P962" t="s">
        <v>82</v>
      </c>
      <c r="Q962">
        <v>5586695</v>
      </c>
      <c r="R962" t="s">
        <v>147</v>
      </c>
      <c r="S962" t="s">
        <v>93</v>
      </c>
      <c r="T962" t="s">
        <v>85</v>
      </c>
      <c r="U962" t="s">
        <v>152</v>
      </c>
      <c r="W962" t="s">
        <v>153</v>
      </c>
      <c r="X962" s="7">
        <v>45565</v>
      </c>
      <c r="Y962" s="7">
        <v>45567</v>
      </c>
      <c r="Z962" s="7">
        <v>45659</v>
      </c>
      <c r="AA962" t="s">
        <v>18</v>
      </c>
      <c r="AB962" s="2">
        <v>101964800</v>
      </c>
      <c r="AC962" s="2">
        <v>101964800</v>
      </c>
      <c r="AD962" s="2" t="s">
        <v>0</v>
      </c>
      <c r="AE962" s="2">
        <v>90730253.400000006</v>
      </c>
      <c r="AF962" s="2">
        <v>90730253.400000006</v>
      </c>
      <c r="AG962">
        <v>1.1197299999999999</v>
      </c>
      <c r="AH962" s="18"/>
      <c r="AI962" t="s">
        <v>88</v>
      </c>
      <c r="AJ962" t="s">
        <v>89</v>
      </c>
      <c r="AN962" s="18"/>
      <c r="AQ962" s="18"/>
      <c r="AR962" s="18"/>
      <c r="AS962" s="2"/>
      <c r="AT962" t="s">
        <v>151</v>
      </c>
      <c r="AU962" t="s">
        <v>101</v>
      </c>
      <c r="AV962" t="s">
        <v>151</v>
      </c>
      <c r="AW962" s="18">
        <v>1.0388999999999999</v>
      </c>
      <c r="AX962" s="13">
        <v>1</v>
      </c>
      <c r="AY962" s="11" t="s">
        <v>195</v>
      </c>
    </row>
    <row r="963" spans="1:51" hidden="1" x14ac:dyDescent="0.35">
      <c r="A963" s="14" t="str">
        <f>MatriceN[[#This Row],[ifrs_qualification]]&amp;"_"&amp;MatriceN[[#This Row],[underlying_nature]]</f>
        <v>FC_TRANSLAT</v>
      </c>
      <c r="B963" s="17" t="s">
        <v>146</v>
      </c>
      <c r="C963" s="17">
        <v>5586696</v>
      </c>
      <c r="D963" s="17" t="s">
        <v>79</v>
      </c>
      <c r="E963" s="17" t="s">
        <v>80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0"/>
      <c r="L963" s="10"/>
      <c r="M963">
        <v>9300</v>
      </c>
      <c r="N963" t="s">
        <v>1</v>
      </c>
      <c r="O963" t="s">
        <v>81</v>
      </c>
      <c r="P963" t="s">
        <v>82</v>
      </c>
      <c r="Q963">
        <v>5586696</v>
      </c>
      <c r="R963" t="s">
        <v>147</v>
      </c>
      <c r="S963" t="s">
        <v>93</v>
      </c>
      <c r="T963" t="s">
        <v>85</v>
      </c>
      <c r="U963" t="s">
        <v>148</v>
      </c>
      <c r="W963" t="s">
        <v>149</v>
      </c>
      <c r="X963" s="7">
        <v>45565</v>
      </c>
      <c r="Y963" s="7">
        <v>45567</v>
      </c>
      <c r="Z963" s="7">
        <v>45659</v>
      </c>
      <c r="AA963" t="s">
        <v>18</v>
      </c>
      <c r="AB963" s="2">
        <v>68364000</v>
      </c>
      <c r="AC963" s="2">
        <v>68364000</v>
      </c>
      <c r="AD963" s="2" t="s">
        <v>0</v>
      </c>
      <c r="AE963" s="2">
        <v>60830983.049999997</v>
      </c>
      <c r="AF963" s="2">
        <v>60830983.049999997</v>
      </c>
      <c r="AG963">
        <v>1.11974</v>
      </c>
      <c r="AH963" s="18"/>
      <c r="AI963" t="s">
        <v>88</v>
      </c>
      <c r="AJ963" t="s">
        <v>89</v>
      </c>
      <c r="AN963" s="18"/>
      <c r="AQ963" s="18"/>
      <c r="AR963" s="18"/>
      <c r="AS963" s="2"/>
      <c r="AT963" t="s">
        <v>151</v>
      </c>
      <c r="AU963" t="s">
        <v>101</v>
      </c>
      <c r="AV963" t="s">
        <v>151</v>
      </c>
      <c r="AW963" s="18">
        <v>1.0388999999999999</v>
      </c>
      <c r="AX963" s="13">
        <v>1</v>
      </c>
      <c r="AY963" s="11" t="s">
        <v>195</v>
      </c>
    </row>
    <row r="964" spans="1:51" hidden="1" x14ac:dyDescent="0.35">
      <c r="A964" s="14" t="str">
        <f>MatriceN[[#This Row],[ifrs_qualification]]&amp;"_"&amp;MatriceN[[#This Row],[underlying_nature]]</f>
        <v>FC_TRANSLAT</v>
      </c>
      <c r="B964" s="17" t="s">
        <v>146</v>
      </c>
      <c r="C964" s="17">
        <v>5588268</v>
      </c>
      <c r="D964" s="17" t="s">
        <v>79</v>
      </c>
      <c r="E964" s="17" t="s">
        <v>80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0"/>
      <c r="L964" s="10"/>
      <c r="M964">
        <v>9300</v>
      </c>
      <c r="N964" t="s">
        <v>1</v>
      </c>
      <c r="O964" t="s">
        <v>81</v>
      </c>
      <c r="P964" t="s">
        <v>82</v>
      </c>
      <c r="Q964">
        <v>5588268</v>
      </c>
      <c r="R964" t="s">
        <v>147</v>
      </c>
      <c r="S964" t="s">
        <v>93</v>
      </c>
      <c r="T964" t="s">
        <v>85</v>
      </c>
      <c r="U964" t="s">
        <v>148</v>
      </c>
      <c r="W964" t="s">
        <v>149</v>
      </c>
      <c r="X964" s="7">
        <v>45566</v>
      </c>
      <c r="Y964" s="7">
        <v>45572</v>
      </c>
      <c r="Z964" s="7">
        <v>45664</v>
      </c>
      <c r="AA964" t="s">
        <v>18</v>
      </c>
      <c r="AB964" s="2">
        <v>94000000</v>
      </c>
      <c r="AC964" s="2">
        <v>94000000</v>
      </c>
      <c r="AD964" s="2" t="s">
        <v>0</v>
      </c>
      <c r="AE964" s="2">
        <v>84110987.129999995</v>
      </c>
      <c r="AF964" s="2">
        <v>84110987.129999995</v>
      </c>
      <c r="AG964">
        <v>1.1133930999999999</v>
      </c>
      <c r="AH964" s="18"/>
      <c r="AI964" t="s">
        <v>88</v>
      </c>
      <c r="AJ964" t="s">
        <v>89</v>
      </c>
      <c r="AN964" s="18"/>
      <c r="AQ964" s="18"/>
      <c r="AR964" s="18"/>
      <c r="AS964" s="2"/>
      <c r="AT964" t="s">
        <v>151</v>
      </c>
      <c r="AU964" t="s">
        <v>101</v>
      </c>
      <c r="AV964" t="s">
        <v>151</v>
      </c>
      <c r="AW964" s="18">
        <v>1.0388999999999999</v>
      </c>
      <c r="AX964" s="13">
        <v>1</v>
      </c>
      <c r="AY964" s="11" t="s">
        <v>195</v>
      </c>
    </row>
    <row r="965" spans="1:51" hidden="1" x14ac:dyDescent="0.35">
      <c r="A965" s="14" t="str">
        <f>MatriceN[[#This Row],[ifrs_qualification]]&amp;"_"&amp;MatriceN[[#This Row],[underlying_nature]]</f>
        <v>ND_FINANCING</v>
      </c>
      <c r="B965" s="17" t="s">
        <v>113</v>
      </c>
      <c r="C965" s="17">
        <v>5588272</v>
      </c>
      <c r="D965" s="17" t="s">
        <v>79</v>
      </c>
      <c r="E965" s="17" t="s">
        <v>114</v>
      </c>
      <c r="F965" s="17">
        <v>0</v>
      </c>
      <c r="G965" s="17">
        <v>7116.14</v>
      </c>
      <c r="H965" s="17">
        <v>0</v>
      </c>
      <c r="I965" s="17">
        <v>0</v>
      </c>
      <c r="J965" s="17">
        <v>0</v>
      </c>
      <c r="K965" s="10"/>
      <c r="L965" s="10"/>
      <c r="M965">
        <v>9300</v>
      </c>
      <c r="N965" t="s">
        <v>1</v>
      </c>
      <c r="O965" t="s">
        <v>81</v>
      </c>
      <c r="P965" t="s">
        <v>82</v>
      </c>
      <c r="Q965">
        <v>5588272</v>
      </c>
      <c r="R965" t="s">
        <v>115</v>
      </c>
      <c r="S965" t="s">
        <v>93</v>
      </c>
      <c r="T965" t="s">
        <v>116</v>
      </c>
      <c r="U965" t="s">
        <v>117</v>
      </c>
      <c r="V965" t="s">
        <v>118</v>
      </c>
      <c r="W965">
        <v>8101</v>
      </c>
      <c r="X965" s="7">
        <v>45566</v>
      </c>
      <c r="Y965" s="7">
        <v>45566</v>
      </c>
      <c r="Z965" s="7">
        <v>45567</v>
      </c>
      <c r="AA965" t="s">
        <v>24</v>
      </c>
      <c r="AB965" s="2">
        <v>51351000</v>
      </c>
      <c r="AC965" s="2">
        <v>51351000</v>
      </c>
      <c r="AD965" s="2" t="s">
        <v>0</v>
      </c>
      <c r="AE965" s="2">
        <v>61729819.789999999</v>
      </c>
      <c r="AF965" s="2">
        <v>61729819.789999999</v>
      </c>
      <c r="AG965">
        <v>0.83183410000000002</v>
      </c>
      <c r="AH965" s="18"/>
      <c r="AI965" t="s">
        <v>88</v>
      </c>
      <c r="AJ965" t="s">
        <v>89</v>
      </c>
      <c r="AN965" s="18"/>
      <c r="AQ965" s="18"/>
      <c r="AR965" s="18"/>
      <c r="AS965" s="2"/>
      <c r="AT965" t="s">
        <v>90</v>
      </c>
      <c r="AU965" t="s">
        <v>91</v>
      </c>
      <c r="AV965" t="s">
        <v>90</v>
      </c>
      <c r="AW965" s="18">
        <v>0.82918000000000003</v>
      </c>
      <c r="AX965" s="13">
        <v>1</v>
      </c>
      <c r="AY965" s="11"/>
    </row>
    <row r="966" spans="1:51" hidden="1" x14ac:dyDescent="0.35">
      <c r="A966" s="14" t="str">
        <f>MatriceN[[#This Row],[ifrs_qualification]]&amp;"_"&amp;MatriceN[[#This Row],[underlying_nature]]</f>
        <v>FC_TRANSLAT</v>
      </c>
      <c r="B966" s="17" t="s">
        <v>146</v>
      </c>
      <c r="C966" s="17">
        <v>5588273</v>
      </c>
      <c r="D966" s="17" t="s">
        <v>79</v>
      </c>
      <c r="E966" s="17" t="s">
        <v>80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0"/>
      <c r="L966" s="10"/>
      <c r="M966">
        <v>9300</v>
      </c>
      <c r="N966" t="s">
        <v>1</v>
      </c>
      <c r="O966" t="s">
        <v>81</v>
      </c>
      <c r="P966" t="s">
        <v>82</v>
      </c>
      <c r="Q966">
        <v>5588273</v>
      </c>
      <c r="R966" t="s">
        <v>147</v>
      </c>
      <c r="S966" t="s">
        <v>93</v>
      </c>
      <c r="T966" t="s">
        <v>85</v>
      </c>
      <c r="U966" t="s">
        <v>148</v>
      </c>
      <c r="W966" t="s">
        <v>149</v>
      </c>
      <c r="X966" s="7">
        <v>45566</v>
      </c>
      <c r="Y966" s="7">
        <v>45568</v>
      </c>
      <c r="Z966" s="7">
        <v>45663</v>
      </c>
      <c r="AA966" t="s">
        <v>18</v>
      </c>
      <c r="AB966" s="2">
        <v>48196700</v>
      </c>
      <c r="AC966" s="2">
        <v>48196700</v>
      </c>
      <c r="AD966" s="2" t="s">
        <v>0</v>
      </c>
      <c r="AE966" s="2">
        <v>43119900.859999999</v>
      </c>
      <c r="AF966" s="2">
        <v>43119900.859999999</v>
      </c>
      <c r="AG966">
        <v>1.1134299999999999</v>
      </c>
      <c r="AH966" s="18"/>
      <c r="AI966" t="s">
        <v>88</v>
      </c>
      <c r="AJ966" t="s">
        <v>89</v>
      </c>
      <c r="AN966" s="18"/>
      <c r="AQ966" s="18"/>
      <c r="AR966" s="18"/>
      <c r="AS966" s="2"/>
      <c r="AT966" t="s">
        <v>151</v>
      </c>
      <c r="AU966" t="s">
        <v>101</v>
      </c>
      <c r="AV966" t="s">
        <v>151</v>
      </c>
      <c r="AW966" s="18">
        <v>1.0388999999999999</v>
      </c>
      <c r="AX966" s="13">
        <v>1</v>
      </c>
      <c r="AY966" s="11" t="s">
        <v>195</v>
      </c>
    </row>
    <row r="967" spans="1:51" hidden="1" x14ac:dyDescent="0.35">
      <c r="A967" s="14" t="str">
        <f>MatriceN[[#This Row],[ifrs_qualification]]&amp;"_"&amp;MatriceN[[#This Row],[underlying_nature]]</f>
        <v>ND_FINANCING</v>
      </c>
      <c r="B967" s="17" t="s">
        <v>113</v>
      </c>
      <c r="C967" s="17">
        <v>5590371</v>
      </c>
      <c r="D967" s="17" t="s">
        <v>79</v>
      </c>
      <c r="E967" s="17" t="s">
        <v>114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0"/>
      <c r="L967" s="10"/>
      <c r="M967">
        <v>9300</v>
      </c>
      <c r="N967" t="s">
        <v>1</v>
      </c>
      <c r="O967" t="s">
        <v>81</v>
      </c>
      <c r="P967" t="s">
        <v>82</v>
      </c>
      <c r="Q967">
        <v>5590371</v>
      </c>
      <c r="R967" t="s">
        <v>115</v>
      </c>
      <c r="S967" t="s">
        <v>93</v>
      </c>
      <c r="T967" t="s">
        <v>116</v>
      </c>
      <c r="U967" t="s">
        <v>117</v>
      </c>
      <c r="V967" t="s">
        <v>118</v>
      </c>
      <c r="W967">
        <v>8101</v>
      </c>
      <c r="X967" s="7">
        <v>45567</v>
      </c>
      <c r="Y967" s="7">
        <v>45567</v>
      </c>
      <c r="Z967" s="7">
        <v>45568</v>
      </c>
      <c r="AA967" t="s">
        <v>24</v>
      </c>
      <c r="AB967" s="2">
        <v>51351000</v>
      </c>
      <c r="AC967" s="2">
        <v>51351000</v>
      </c>
      <c r="AD967" s="2" t="s">
        <v>0</v>
      </c>
      <c r="AE967" s="2">
        <v>61636498.18</v>
      </c>
      <c r="AF967" s="2">
        <v>61636498.18</v>
      </c>
      <c r="AG967">
        <v>0.83309370000000005</v>
      </c>
      <c r="AH967" s="18"/>
      <c r="AI967" t="s">
        <v>88</v>
      </c>
      <c r="AJ967" t="s">
        <v>89</v>
      </c>
      <c r="AN967" s="18"/>
      <c r="AQ967" s="18"/>
      <c r="AR967" s="18"/>
      <c r="AS967" s="2"/>
      <c r="AT967" t="s">
        <v>90</v>
      </c>
      <c r="AU967" t="s">
        <v>91</v>
      </c>
      <c r="AV967" t="s">
        <v>90</v>
      </c>
      <c r="AW967" s="18">
        <v>0.82918000000000003</v>
      </c>
      <c r="AX967" s="13">
        <v>1</v>
      </c>
      <c r="AY967" s="11"/>
    </row>
    <row r="968" spans="1:51" hidden="1" x14ac:dyDescent="0.35">
      <c r="A968" s="14" t="str">
        <f>MatriceN[[#This Row],[ifrs_qualification]]&amp;"_"&amp;MatriceN[[#This Row],[underlying_nature]]</f>
        <v>ND_FINANCING</v>
      </c>
      <c r="B968" s="17" t="s">
        <v>113</v>
      </c>
      <c r="C968" s="17">
        <v>5590656</v>
      </c>
      <c r="D968" s="17" t="s">
        <v>79</v>
      </c>
      <c r="E968" s="17" t="s">
        <v>167</v>
      </c>
      <c r="F968" s="17">
        <v>0</v>
      </c>
      <c r="G968" s="17">
        <v>10019.07</v>
      </c>
      <c r="H968" s="17">
        <v>0</v>
      </c>
      <c r="I968" s="17">
        <v>0</v>
      </c>
      <c r="J968" s="17">
        <v>0</v>
      </c>
      <c r="K968" s="10"/>
      <c r="L968" s="10"/>
      <c r="M968">
        <v>9300</v>
      </c>
      <c r="N968" t="s">
        <v>1</v>
      </c>
      <c r="O968" t="s">
        <v>81</v>
      </c>
      <c r="P968" t="s">
        <v>82</v>
      </c>
      <c r="Q968">
        <v>5590656</v>
      </c>
      <c r="R968" t="s">
        <v>115</v>
      </c>
      <c r="S968" t="s">
        <v>95</v>
      </c>
      <c r="T968" t="s">
        <v>85</v>
      </c>
      <c r="U968" t="s">
        <v>102</v>
      </c>
      <c r="W968" t="s">
        <v>103</v>
      </c>
      <c r="X968" s="7">
        <v>45567</v>
      </c>
      <c r="Y968" s="7">
        <v>45568</v>
      </c>
      <c r="Z968" s="7">
        <v>45628</v>
      </c>
      <c r="AA968" t="s">
        <v>0</v>
      </c>
      <c r="AB968" s="2">
        <v>30177474.920000002</v>
      </c>
      <c r="AC968" s="2">
        <v>30177474.920000002</v>
      </c>
      <c r="AD968" s="2" t="s">
        <v>18</v>
      </c>
      <c r="AE968" s="2">
        <v>33406000</v>
      </c>
      <c r="AF968" s="2">
        <v>33406000</v>
      </c>
      <c r="AG968">
        <v>1.1042656</v>
      </c>
      <c r="AH968" s="18"/>
      <c r="AI968" t="s">
        <v>88</v>
      </c>
      <c r="AJ968" t="s">
        <v>89</v>
      </c>
      <c r="AN968" s="18"/>
      <c r="AQ968" s="18"/>
      <c r="AR968" s="18"/>
      <c r="AS968" s="2"/>
      <c r="AT968" t="s">
        <v>90</v>
      </c>
      <c r="AU968" t="s">
        <v>91</v>
      </c>
      <c r="AV968" t="s">
        <v>90</v>
      </c>
      <c r="AW968" s="18">
        <v>1.0388999999999999</v>
      </c>
      <c r="AX968" s="13">
        <v>1</v>
      </c>
      <c r="AY968" s="11"/>
    </row>
    <row r="969" spans="1:51" hidden="1" x14ac:dyDescent="0.35">
      <c r="A969" s="14" t="str">
        <f>MatriceN[[#This Row],[ifrs_qualification]]&amp;"_"&amp;MatriceN[[#This Row],[underlying_nature]]</f>
        <v>ND_FINANCING</v>
      </c>
      <c r="B969" s="17" t="s">
        <v>113</v>
      </c>
      <c r="C969" s="17">
        <v>5593167</v>
      </c>
      <c r="D969" s="17" t="s">
        <v>79</v>
      </c>
      <c r="E969" s="17" t="s">
        <v>114</v>
      </c>
      <c r="F969" s="17">
        <v>0</v>
      </c>
      <c r="G969" s="17">
        <v>380655.77999999997</v>
      </c>
      <c r="H969" s="17">
        <v>0</v>
      </c>
      <c r="I969" s="17">
        <v>0</v>
      </c>
      <c r="J969" s="17">
        <v>0</v>
      </c>
      <c r="K969" s="10"/>
      <c r="L969" s="10"/>
      <c r="M969">
        <v>9300</v>
      </c>
      <c r="N969" t="s">
        <v>1</v>
      </c>
      <c r="O969" t="s">
        <v>81</v>
      </c>
      <c r="P969" t="s">
        <v>82</v>
      </c>
      <c r="Q969">
        <v>5593167</v>
      </c>
      <c r="R969" t="s">
        <v>115</v>
      </c>
      <c r="S969" t="s">
        <v>93</v>
      </c>
      <c r="T969" t="s">
        <v>116</v>
      </c>
      <c r="U969" t="s">
        <v>117</v>
      </c>
      <c r="V969" t="s">
        <v>118</v>
      </c>
      <c r="W969">
        <v>8101</v>
      </c>
      <c r="X969" s="7">
        <v>45568</v>
      </c>
      <c r="Y969" s="7">
        <v>45568</v>
      </c>
      <c r="Z969" s="7">
        <v>45569</v>
      </c>
      <c r="AA969" t="s">
        <v>24</v>
      </c>
      <c r="AB969" s="2">
        <v>51351000</v>
      </c>
      <c r="AC969" s="2">
        <v>51351000</v>
      </c>
      <c r="AD969" s="2" t="s">
        <v>0</v>
      </c>
      <c r="AE969" s="2">
        <v>61259073.119999997</v>
      </c>
      <c r="AF969" s="2">
        <v>61259073.119999997</v>
      </c>
      <c r="AG969">
        <v>0.83822669999999999</v>
      </c>
      <c r="AH969" s="18"/>
      <c r="AI969" t="s">
        <v>88</v>
      </c>
      <c r="AJ969" t="s">
        <v>89</v>
      </c>
      <c r="AN969" s="18"/>
      <c r="AQ969" s="18"/>
      <c r="AR969" s="18"/>
      <c r="AS969" s="2"/>
      <c r="AT969" t="s">
        <v>90</v>
      </c>
      <c r="AU969" t="s">
        <v>91</v>
      </c>
      <c r="AV969" t="s">
        <v>90</v>
      </c>
      <c r="AW969" s="18">
        <v>0.82918000000000003</v>
      </c>
      <c r="AX969" s="13">
        <v>1</v>
      </c>
      <c r="AY969" s="11"/>
    </row>
    <row r="970" spans="1:51" hidden="1" x14ac:dyDescent="0.35">
      <c r="A970" s="14" t="str">
        <f>MatriceN[[#This Row],[ifrs_qualification]]&amp;"_"&amp;MatriceN[[#This Row],[underlying_nature]]</f>
        <v>ND_FINANCING</v>
      </c>
      <c r="B970" s="17" t="s">
        <v>113</v>
      </c>
      <c r="C970" s="17">
        <v>5594723</v>
      </c>
      <c r="D970" s="17" t="s">
        <v>79</v>
      </c>
      <c r="E970" s="17" t="s">
        <v>114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0"/>
      <c r="L970" s="10"/>
      <c r="M970">
        <v>9300</v>
      </c>
      <c r="N970" t="s">
        <v>1</v>
      </c>
      <c r="O970" t="s">
        <v>81</v>
      </c>
      <c r="P970" t="s">
        <v>82</v>
      </c>
      <c r="Q970">
        <v>5594723</v>
      </c>
      <c r="R970" t="s">
        <v>115</v>
      </c>
      <c r="S970" t="s">
        <v>93</v>
      </c>
      <c r="T970" t="s">
        <v>116</v>
      </c>
      <c r="U970" t="s">
        <v>117</v>
      </c>
      <c r="V970" t="s">
        <v>118</v>
      </c>
      <c r="W970">
        <v>8101</v>
      </c>
      <c r="X970" s="7">
        <v>45569</v>
      </c>
      <c r="Y970" s="7">
        <v>45569</v>
      </c>
      <c r="Z970" s="7">
        <v>45572</v>
      </c>
      <c r="AA970" t="s">
        <v>24</v>
      </c>
      <c r="AB970" s="2">
        <v>53551000</v>
      </c>
      <c r="AC970" s="2">
        <v>53551000</v>
      </c>
      <c r="AD970" s="2" t="s">
        <v>0</v>
      </c>
      <c r="AE970" s="2">
        <v>63822884.850000001</v>
      </c>
      <c r="AF970" s="2">
        <v>63822884.850000001</v>
      </c>
      <c r="AG970">
        <v>0.83895549999999997</v>
      </c>
      <c r="AH970" s="18"/>
      <c r="AI970" t="s">
        <v>88</v>
      </c>
      <c r="AJ970" t="s">
        <v>89</v>
      </c>
      <c r="AN970" s="18"/>
      <c r="AQ970" s="18"/>
      <c r="AR970" s="18"/>
      <c r="AS970" s="2"/>
      <c r="AT970" t="s">
        <v>90</v>
      </c>
      <c r="AU970" t="s">
        <v>91</v>
      </c>
      <c r="AV970" t="s">
        <v>90</v>
      </c>
      <c r="AW970" s="18">
        <v>0.82918000000000003</v>
      </c>
      <c r="AX970" s="13">
        <v>1</v>
      </c>
      <c r="AY970" s="11"/>
    </row>
    <row r="971" spans="1:51" hidden="1" x14ac:dyDescent="0.35">
      <c r="A971" s="14" t="str">
        <f>MatriceN[[#This Row],[ifrs_qualification]]&amp;"_"&amp;MatriceN[[#This Row],[underlying_nature]]</f>
        <v>FC_TRANSLAT</v>
      </c>
      <c r="B971" s="17" t="s">
        <v>146</v>
      </c>
      <c r="C971" s="17">
        <v>5594739</v>
      </c>
      <c r="D971" s="17" t="s">
        <v>79</v>
      </c>
      <c r="E971" s="17" t="s">
        <v>80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0"/>
      <c r="L971" s="10"/>
      <c r="M971">
        <v>9300</v>
      </c>
      <c r="N971" t="s">
        <v>1</v>
      </c>
      <c r="O971" t="s">
        <v>81</v>
      </c>
      <c r="P971" t="s">
        <v>82</v>
      </c>
      <c r="Q971">
        <v>5594739</v>
      </c>
      <c r="R971" t="s">
        <v>147</v>
      </c>
      <c r="S971" t="s">
        <v>137</v>
      </c>
      <c r="T971" t="s">
        <v>85</v>
      </c>
      <c r="U971" t="s">
        <v>102</v>
      </c>
      <c r="W971" t="s">
        <v>103</v>
      </c>
      <c r="X971" s="7">
        <v>45568</v>
      </c>
      <c r="Y971" s="7">
        <v>45572</v>
      </c>
      <c r="Z971" s="7">
        <v>45664</v>
      </c>
      <c r="AA971" t="s">
        <v>18</v>
      </c>
      <c r="AB971" s="2">
        <v>283540000</v>
      </c>
      <c r="AC971" s="2">
        <v>283540000</v>
      </c>
      <c r="AD971" s="2" t="s">
        <v>0</v>
      </c>
      <c r="AE971" s="2">
        <v>256529960.46000001</v>
      </c>
      <c r="AF971" s="2">
        <v>256529960.46000001</v>
      </c>
      <c r="AG971">
        <v>1.101</v>
      </c>
      <c r="AH971" s="18"/>
      <c r="AI971" t="s">
        <v>88</v>
      </c>
      <c r="AJ971" t="s">
        <v>89</v>
      </c>
      <c r="AN971" s="18"/>
      <c r="AQ971" s="18"/>
      <c r="AR971" s="18"/>
      <c r="AS971" s="2"/>
      <c r="AT971" t="s">
        <v>151</v>
      </c>
      <c r="AU971" t="s">
        <v>101</v>
      </c>
      <c r="AV971" t="s">
        <v>151</v>
      </c>
      <c r="AW971" s="18">
        <v>1.0388999999999999</v>
      </c>
      <c r="AX971" s="13">
        <v>1</v>
      </c>
      <c r="AY971" s="11" t="s">
        <v>195</v>
      </c>
    </row>
    <row r="972" spans="1:51" hidden="1" x14ac:dyDescent="0.35">
      <c r="A972" s="14" t="str">
        <f>MatriceN[[#This Row],[ifrs_qualification]]&amp;"_"&amp;MatriceN[[#This Row],[underlying_nature]]</f>
        <v>FC_TRANSLAT</v>
      </c>
      <c r="B972" s="17" t="s">
        <v>146</v>
      </c>
      <c r="C972" s="17">
        <v>5594740</v>
      </c>
      <c r="D972" s="17" t="s">
        <v>79</v>
      </c>
      <c r="E972" s="17" t="s">
        <v>80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0"/>
      <c r="L972" s="10"/>
      <c r="M972">
        <v>9300</v>
      </c>
      <c r="N972" t="s">
        <v>1</v>
      </c>
      <c r="O972" t="s">
        <v>81</v>
      </c>
      <c r="P972" t="s">
        <v>82</v>
      </c>
      <c r="Q972">
        <v>5594740</v>
      </c>
      <c r="R972" t="s">
        <v>147</v>
      </c>
      <c r="S972" t="s">
        <v>137</v>
      </c>
      <c r="T972" t="s">
        <v>85</v>
      </c>
      <c r="U972" t="s">
        <v>102</v>
      </c>
      <c r="W972" t="s">
        <v>103</v>
      </c>
      <c r="X972" s="7">
        <v>45568</v>
      </c>
      <c r="Y972" s="7">
        <v>45572</v>
      </c>
      <c r="Z972" s="7">
        <v>45664</v>
      </c>
      <c r="AA972" t="s">
        <v>18</v>
      </c>
      <c r="AB972" s="2">
        <v>22020000</v>
      </c>
      <c r="AC972" s="2">
        <v>22020000</v>
      </c>
      <c r="AD972" s="2" t="s">
        <v>0</v>
      </c>
      <c r="AE972" s="2">
        <v>19922373.309999999</v>
      </c>
      <c r="AF972" s="2">
        <v>19922373.309999999</v>
      </c>
      <c r="AG972">
        <v>1.101</v>
      </c>
      <c r="AH972" s="18"/>
      <c r="AI972" t="s">
        <v>88</v>
      </c>
      <c r="AJ972" t="s">
        <v>89</v>
      </c>
      <c r="AN972" s="18"/>
      <c r="AQ972" s="18"/>
      <c r="AR972" s="18"/>
      <c r="AS972" s="2"/>
      <c r="AT972" t="s">
        <v>151</v>
      </c>
      <c r="AU972" t="s">
        <v>101</v>
      </c>
      <c r="AV972" t="s">
        <v>151</v>
      </c>
      <c r="AW972" s="18">
        <v>1.0388999999999999</v>
      </c>
      <c r="AX972" s="13">
        <v>1</v>
      </c>
      <c r="AY972" s="11" t="s">
        <v>195</v>
      </c>
    </row>
    <row r="973" spans="1:51" hidden="1" x14ac:dyDescent="0.35">
      <c r="A973" s="14" t="str">
        <f>MatriceN[[#This Row],[ifrs_qualification]]&amp;"_"&amp;MatriceN[[#This Row],[underlying_nature]]</f>
        <v>FC_TRANSLAT</v>
      </c>
      <c r="B973" s="17" t="s">
        <v>146</v>
      </c>
      <c r="C973" s="17">
        <v>5594741</v>
      </c>
      <c r="D973" s="17" t="s">
        <v>79</v>
      </c>
      <c r="E973" s="17" t="s">
        <v>80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0"/>
      <c r="L973" s="10"/>
      <c r="M973">
        <v>9300</v>
      </c>
      <c r="N973" t="s">
        <v>1</v>
      </c>
      <c r="O973" t="s">
        <v>81</v>
      </c>
      <c r="P973" t="s">
        <v>82</v>
      </c>
      <c r="Q973">
        <v>5594741</v>
      </c>
      <c r="R973" t="s">
        <v>147</v>
      </c>
      <c r="S973" t="s">
        <v>137</v>
      </c>
      <c r="T973" t="s">
        <v>85</v>
      </c>
      <c r="U973" t="s">
        <v>102</v>
      </c>
      <c r="W973" t="s">
        <v>103</v>
      </c>
      <c r="X973" s="7">
        <v>45568</v>
      </c>
      <c r="Y973" s="7">
        <v>45572</v>
      </c>
      <c r="Z973" s="7">
        <v>45664</v>
      </c>
      <c r="AA973" t="s">
        <v>18</v>
      </c>
      <c r="AB973" s="2">
        <v>41580000</v>
      </c>
      <c r="AC973" s="2">
        <v>41580000</v>
      </c>
      <c r="AD973" s="2" t="s">
        <v>0</v>
      </c>
      <c r="AE973" s="2">
        <v>37619086.390000001</v>
      </c>
      <c r="AF973" s="2">
        <v>37619086.390000001</v>
      </c>
      <c r="AG973">
        <v>1.101</v>
      </c>
      <c r="AH973" s="18"/>
      <c r="AI973" t="s">
        <v>88</v>
      </c>
      <c r="AJ973" t="s">
        <v>89</v>
      </c>
      <c r="AN973" s="18"/>
      <c r="AQ973" s="18"/>
      <c r="AR973" s="18"/>
      <c r="AS973" s="2"/>
      <c r="AT973" t="s">
        <v>151</v>
      </c>
      <c r="AU973" t="s">
        <v>101</v>
      </c>
      <c r="AV973" t="s">
        <v>151</v>
      </c>
      <c r="AW973" s="18">
        <v>1.0388999999999999</v>
      </c>
      <c r="AX973" s="13">
        <v>1</v>
      </c>
      <c r="AY973" s="11" t="s">
        <v>195</v>
      </c>
    </row>
    <row r="974" spans="1:51" hidden="1" x14ac:dyDescent="0.35">
      <c r="A974" s="14" t="str">
        <f>MatriceN[[#This Row],[ifrs_qualification]]&amp;"_"&amp;MatriceN[[#This Row],[underlying_nature]]</f>
        <v>FC_TRANSLAT</v>
      </c>
      <c r="B974" s="17" t="s">
        <v>146</v>
      </c>
      <c r="C974" s="17">
        <v>5594742</v>
      </c>
      <c r="D974" s="17" t="s">
        <v>79</v>
      </c>
      <c r="E974" s="17" t="s">
        <v>80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0"/>
      <c r="L974" s="10"/>
      <c r="M974">
        <v>9300</v>
      </c>
      <c r="N974" t="s">
        <v>1</v>
      </c>
      <c r="O974" t="s">
        <v>81</v>
      </c>
      <c r="P974" t="s">
        <v>82</v>
      </c>
      <c r="Q974">
        <v>5594742</v>
      </c>
      <c r="R974" t="s">
        <v>147</v>
      </c>
      <c r="S974" t="s">
        <v>137</v>
      </c>
      <c r="T974" t="s">
        <v>85</v>
      </c>
      <c r="U974" t="s">
        <v>102</v>
      </c>
      <c r="W974" t="s">
        <v>103</v>
      </c>
      <c r="X974" s="7">
        <v>45568</v>
      </c>
      <c r="Y974" s="7">
        <v>45572</v>
      </c>
      <c r="Z974" s="7">
        <v>45664</v>
      </c>
      <c r="AA974" t="s">
        <v>18</v>
      </c>
      <c r="AB974" s="2">
        <v>147860000</v>
      </c>
      <c r="AC974" s="2">
        <v>147860000</v>
      </c>
      <c r="AD974" s="2" t="s">
        <v>0</v>
      </c>
      <c r="AE974" s="2">
        <v>133774846.42</v>
      </c>
      <c r="AF974" s="2">
        <v>133774846.42</v>
      </c>
      <c r="AG974">
        <v>1.101</v>
      </c>
      <c r="AH974" s="18"/>
      <c r="AI974" t="s">
        <v>88</v>
      </c>
      <c r="AJ974" t="s">
        <v>89</v>
      </c>
      <c r="AN974" s="18"/>
      <c r="AQ974" s="18"/>
      <c r="AR974" s="18"/>
      <c r="AS974" s="2"/>
      <c r="AT974" t="s">
        <v>151</v>
      </c>
      <c r="AU974" t="s">
        <v>101</v>
      </c>
      <c r="AV974" t="s">
        <v>151</v>
      </c>
      <c r="AW974" s="18">
        <v>1.0388999999999999</v>
      </c>
      <c r="AX974" s="13">
        <v>1</v>
      </c>
      <c r="AY974" s="11" t="s">
        <v>195</v>
      </c>
    </row>
    <row r="975" spans="1:51" hidden="1" x14ac:dyDescent="0.35">
      <c r="A975" s="14" t="str">
        <f>MatriceN[[#This Row],[ifrs_qualification]]&amp;"_"&amp;MatriceN[[#This Row],[underlying_nature]]</f>
        <v>ND_FINANCING</v>
      </c>
      <c r="B975" s="17" t="s">
        <v>113</v>
      </c>
      <c r="C975" s="17">
        <v>5596275</v>
      </c>
      <c r="D975" s="17" t="s">
        <v>79</v>
      </c>
      <c r="E975" s="17" t="s">
        <v>114</v>
      </c>
      <c r="F975" s="17">
        <v>0</v>
      </c>
      <c r="G975" s="17">
        <v>214077.82</v>
      </c>
      <c r="H975" s="17">
        <v>0</v>
      </c>
      <c r="I975" s="17">
        <v>0</v>
      </c>
      <c r="J975" s="17">
        <v>0</v>
      </c>
      <c r="K975" s="10"/>
      <c r="L975" s="10"/>
      <c r="M975">
        <v>9300</v>
      </c>
      <c r="N975" t="s">
        <v>1</v>
      </c>
      <c r="O975" t="s">
        <v>81</v>
      </c>
      <c r="P975" t="s">
        <v>82</v>
      </c>
      <c r="Q975">
        <v>5596275</v>
      </c>
      <c r="R975" t="s">
        <v>115</v>
      </c>
      <c r="S975" t="s">
        <v>93</v>
      </c>
      <c r="T975" t="s">
        <v>116</v>
      </c>
      <c r="U975" t="s">
        <v>117</v>
      </c>
      <c r="V975" t="s">
        <v>118</v>
      </c>
      <c r="W975">
        <v>8101</v>
      </c>
      <c r="X975" s="7">
        <v>45572</v>
      </c>
      <c r="Y975" s="7">
        <v>45572</v>
      </c>
      <c r="Z975" s="7">
        <v>45573</v>
      </c>
      <c r="AA975" t="s">
        <v>24</v>
      </c>
      <c r="AB975" s="2">
        <v>49251000</v>
      </c>
      <c r="AC975" s="2">
        <v>49251000</v>
      </c>
      <c r="AD975" s="2" t="s">
        <v>0</v>
      </c>
      <c r="AE975" s="2">
        <v>58900990.82</v>
      </c>
      <c r="AF975" s="2">
        <v>58900990.82</v>
      </c>
      <c r="AG975">
        <v>0.83613009999999999</v>
      </c>
      <c r="AH975" s="18"/>
      <c r="AI975" t="s">
        <v>88</v>
      </c>
      <c r="AJ975" t="s">
        <v>89</v>
      </c>
      <c r="AN975" s="18"/>
      <c r="AQ975" s="18"/>
      <c r="AR975" s="18"/>
      <c r="AS975" s="2"/>
      <c r="AT975" t="s">
        <v>90</v>
      </c>
      <c r="AU975" t="s">
        <v>91</v>
      </c>
      <c r="AV975" t="s">
        <v>90</v>
      </c>
      <c r="AW975" s="18">
        <v>0.82918000000000003</v>
      </c>
      <c r="AX975" s="13">
        <v>1</v>
      </c>
      <c r="AY975" s="11"/>
    </row>
    <row r="976" spans="1:51" hidden="1" x14ac:dyDescent="0.35">
      <c r="A976" s="14" t="str">
        <f>MatriceN[[#This Row],[ifrs_qualification]]&amp;"_"&amp;MatriceN[[#This Row],[underlying_nature]]</f>
        <v>ND_FINANCING</v>
      </c>
      <c r="B976" s="17" t="s">
        <v>113</v>
      </c>
      <c r="C976" s="17">
        <v>5597722</v>
      </c>
      <c r="D976" s="17" t="s">
        <v>79</v>
      </c>
      <c r="E976" s="17" t="s">
        <v>114</v>
      </c>
      <c r="F976" s="17">
        <v>0</v>
      </c>
      <c r="G976" s="17">
        <v>158109.39000000001</v>
      </c>
      <c r="H976" s="17">
        <v>0</v>
      </c>
      <c r="I976" s="17">
        <v>0</v>
      </c>
      <c r="J976" s="17">
        <v>0</v>
      </c>
      <c r="K976" s="10"/>
      <c r="L976" s="10"/>
      <c r="M976">
        <v>9300</v>
      </c>
      <c r="N976" t="s">
        <v>1</v>
      </c>
      <c r="O976" t="s">
        <v>81</v>
      </c>
      <c r="P976" t="s">
        <v>82</v>
      </c>
      <c r="Q976">
        <v>5597722</v>
      </c>
      <c r="R976" t="s">
        <v>115</v>
      </c>
      <c r="S976" t="s">
        <v>93</v>
      </c>
      <c r="T976" t="s">
        <v>116</v>
      </c>
      <c r="U976" t="s">
        <v>117</v>
      </c>
      <c r="V976" t="s">
        <v>118</v>
      </c>
      <c r="W976">
        <v>8101</v>
      </c>
      <c r="X976" s="7">
        <v>45573</v>
      </c>
      <c r="Y976" s="7">
        <v>45573</v>
      </c>
      <c r="Z976" s="7">
        <v>45574</v>
      </c>
      <c r="AA976" t="s">
        <v>24</v>
      </c>
      <c r="AB976" s="2">
        <v>46651000</v>
      </c>
      <c r="AC976" s="2">
        <v>46651000</v>
      </c>
      <c r="AD976" s="2" t="s">
        <v>0</v>
      </c>
      <c r="AE976" s="2">
        <v>55549039.579999998</v>
      </c>
      <c r="AF976" s="2">
        <v>55549039.579999998</v>
      </c>
      <c r="AG976">
        <v>0.83978339999999996</v>
      </c>
      <c r="AH976" s="18"/>
      <c r="AI976" t="s">
        <v>88</v>
      </c>
      <c r="AJ976" t="s">
        <v>89</v>
      </c>
      <c r="AN976" s="18"/>
      <c r="AQ976" s="18"/>
      <c r="AR976" s="18"/>
      <c r="AS976" s="2"/>
      <c r="AT976" t="s">
        <v>90</v>
      </c>
      <c r="AU976" t="s">
        <v>91</v>
      </c>
      <c r="AV976" t="s">
        <v>90</v>
      </c>
      <c r="AW976" s="18">
        <v>0.82918000000000003</v>
      </c>
      <c r="AX976" s="13">
        <v>1</v>
      </c>
      <c r="AY976" s="11"/>
    </row>
    <row r="977" spans="1:51" hidden="1" x14ac:dyDescent="0.35">
      <c r="A977" s="14" t="str">
        <f>MatriceN[[#This Row],[ifrs_qualification]]&amp;"_"&amp;MatriceN[[#This Row],[underlying_nature]]</f>
        <v>ND_FINANCING</v>
      </c>
      <c r="B977" s="17" t="s">
        <v>113</v>
      </c>
      <c r="C977" s="17">
        <v>5599257</v>
      </c>
      <c r="D977" s="17" t="s">
        <v>79</v>
      </c>
      <c r="E977" s="17" t="s">
        <v>114</v>
      </c>
      <c r="F977" s="17">
        <v>0</v>
      </c>
      <c r="G977" s="17">
        <v>68851.67</v>
      </c>
      <c r="H977" s="17">
        <v>0</v>
      </c>
      <c r="I977" s="17">
        <v>0</v>
      </c>
      <c r="J977" s="17">
        <v>0</v>
      </c>
      <c r="K977" s="10"/>
      <c r="L977" s="10"/>
      <c r="M977">
        <v>9300</v>
      </c>
      <c r="N977" t="s">
        <v>1</v>
      </c>
      <c r="O977" t="s">
        <v>81</v>
      </c>
      <c r="P977" t="s">
        <v>82</v>
      </c>
      <c r="Q977">
        <v>5599257</v>
      </c>
      <c r="R977" t="s">
        <v>115</v>
      </c>
      <c r="S977" t="s">
        <v>93</v>
      </c>
      <c r="T977" t="s">
        <v>116</v>
      </c>
      <c r="U977" t="s">
        <v>117</v>
      </c>
      <c r="V977" t="s">
        <v>118</v>
      </c>
      <c r="W977">
        <v>8101</v>
      </c>
      <c r="X977" s="7">
        <v>45574</v>
      </c>
      <c r="Y977" s="7">
        <v>45574</v>
      </c>
      <c r="Z977" s="7">
        <v>45575</v>
      </c>
      <c r="AA977" t="s">
        <v>24</v>
      </c>
      <c r="AB977" s="2">
        <v>48651000</v>
      </c>
      <c r="AC977" s="2">
        <v>48651000</v>
      </c>
      <c r="AD977" s="2" t="s">
        <v>0</v>
      </c>
      <c r="AE977" s="2">
        <v>58063964.049999997</v>
      </c>
      <c r="AF977" s="2">
        <v>58063964.049999997</v>
      </c>
      <c r="AG977">
        <v>0.83785229999999999</v>
      </c>
      <c r="AH977" s="18"/>
      <c r="AI977" t="s">
        <v>88</v>
      </c>
      <c r="AJ977" t="s">
        <v>89</v>
      </c>
      <c r="AN977" s="18"/>
      <c r="AQ977" s="18"/>
      <c r="AR977" s="18"/>
      <c r="AS977" s="2"/>
      <c r="AT977" t="s">
        <v>90</v>
      </c>
      <c r="AU977" t="s">
        <v>91</v>
      </c>
      <c r="AV977" t="s">
        <v>90</v>
      </c>
      <c r="AW977" s="18">
        <v>0.82918000000000003</v>
      </c>
      <c r="AX977" s="13">
        <v>1</v>
      </c>
      <c r="AY977" s="11"/>
    </row>
    <row r="978" spans="1:51" hidden="1" x14ac:dyDescent="0.35">
      <c r="A978" s="14" t="str">
        <f>MatriceN[[#This Row],[ifrs_qualification]]&amp;"_"&amp;MatriceN[[#This Row],[underlying_nature]]</f>
        <v>ND_FINANCING</v>
      </c>
      <c r="B978" s="17" t="s">
        <v>113</v>
      </c>
      <c r="C978" s="17">
        <v>5600335</v>
      </c>
      <c r="D978" s="17" t="s">
        <v>79</v>
      </c>
      <c r="E978" s="17" t="s">
        <v>114</v>
      </c>
      <c r="F978" s="17">
        <v>0</v>
      </c>
      <c r="G978" s="17">
        <v>52664.43</v>
      </c>
      <c r="H978" s="17">
        <v>0</v>
      </c>
      <c r="I978" s="17">
        <v>0</v>
      </c>
      <c r="J978" s="17">
        <v>0</v>
      </c>
      <c r="K978" s="10"/>
      <c r="L978" s="10"/>
      <c r="M978">
        <v>9300</v>
      </c>
      <c r="N978" t="s">
        <v>1</v>
      </c>
      <c r="O978" t="s">
        <v>81</v>
      </c>
      <c r="P978" t="s">
        <v>82</v>
      </c>
      <c r="Q978">
        <v>5600335</v>
      </c>
      <c r="R978" t="s">
        <v>115</v>
      </c>
      <c r="S978" t="s">
        <v>93</v>
      </c>
      <c r="T978" t="s">
        <v>116</v>
      </c>
      <c r="U978" t="s">
        <v>117</v>
      </c>
      <c r="V978" t="s">
        <v>118</v>
      </c>
      <c r="W978">
        <v>8101</v>
      </c>
      <c r="X978" s="7">
        <v>45575</v>
      </c>
      <c r="Y978" s="7">
        <v>45575</v>
      </c>
      <c r="Z978" s="7">
        <v>45576</v>
      </c>
      <c r="AA978" t="s">
        <v>24</v>
      </c>
      <c r="AB978" s="2">
        <v>56550562.68</v>
      </c>
      <c r="AC978" s="2">
        <v>56550562.68</v>
      </c>
      <c r="AD978" s="2" t="s">
        <v>0</v>
      </c>
      <c r="AE978" s="2">
        <v>67624500.700000003</v>
      </c>
      <c r="AF978" s="2">
        <v>67624500.700000003</v>
      </c>
      <c r="AG978">
        <v>0.83620830000000002</v>
      </c>
      <c r="AH978" s="18"/>
      <c r="AI978" t="s">
        <v>88</v>
      </c>
      <c r="AJ978" t="s">
        <v>89</v>
      </c>
      <c r="AN978" s="18"/>
      <c r="AQ978" s="18"/>
      <c r="AR978" s="18"/>
      <c r="AS978" s="2"/>
      <c r="AT978" t="s">
        <v>90</v>
      </c>
      <c r="AU978" t="s">
        <v>91</v>
      </c>
      <c r="AV978" t="s">
        <v>90</v>
      </c>
      <c r="AW978" s="18">
        <v>0.82918000000000003</v>
      </c>
      <c r="AX978" s="13">
        <v>1</v>
      </c>
      <c r="AY978" s="11"/>
    </row>
    <row r="979" spans="1:51" hidden="1" x14ac:dyDescent="0.35">
      <c r="A979" s="14" t="str">
        <f>MatriceN[[#This Row],[ifrs_qualification]]&amp;"_"&amp;MatriceN[[#This Row],[underlying_nature]]</f>
        <v>ND_FINANCING</v>
      </c>
      <c r="B979" s="17" t="s">
        <v>113</v>
      </c>
      <c r="C979" s="17">
        <v>5601971</v>
      </c>
      <c r="D979" s="17" t="s">
        <v>79</v>
      </c>
      <c r="E979" s="17" t="s">
        <v>114</v>
      </c>
      <c r="F979" s="17">
        <v>0</v>
      </c>
      <c r="G979" s="17">
        <v>59658.5</v>
      </c>
      <c r="H979" s="17">
        <v>0</v>
      </c>
      <c r="I979" s="17">
        <v>0</v>
      </c>
      <c r="J979" s="17">
        <v>0</v>
      </c>
      <c r="K979" s="10"/>
      <c r="L979" s="10"/>
      <c r="M979">
        <v>9300</v>
      </c>
      <c r="N979" t="s">
        <v>1</v>
      </c>
      <c r="O979" t="s">
        <v>81</v>
      </c>
      <c r="P979" t="s">
        <v>82</v>
      </c>
      <c r="Q979">
        <v>5601971</v>
      </c>
      <c r="R979" t="s">
        <v>115</v>
      </c>
      <c r="S979" t="s">
        <v>93</v>
      </c>
      <c r="T979" t="s">
        <v>116</v>
      </c>
      <c r="U979" t="s">
        <v>117</v>
      </c>
      <c r="V979" t="s">
        <v>118</v>
      </c>
      <c r="W979">
        <v>8101</v>
      </c>
      <c r="X979" s="7">
        <v>45576</v>
      </c>
      <c r="Y979" s="7">
        <v>45576</v>
      </c>
      <c r="Z979" s="7">
        <v>45579</v>
      </c>
      <c r="AA979" t="s">
        <v>24</v>
      </c>
      <c r="AB979" s="2">
        <v>58751000</v>
      </c>
      <c r="AC979" s="2">
        <v>58751000</v>
      </c>
      <c r="AD979" s="2" t="s">
        <v>0</v>
      </c>
      <c r="AE979" s="2">
        <v>70150447.760000005</v>
      </c>
      <c r="AF979" s="2">
        <v>70150447.760000005</v>
      </c>
      <c r="AG979">
        <v>0.83736140000000003</v>
      </c>
      <c r="AH979" s="18"/>
      <c r="AI979" t="s">
        <v>88</v>
      </c>
      <c r="AJ979" t="s">
        <v>89</v>
      </c>
      <c r="AN979" s="18"/>
      <c r="AQ979" s="18"/>
      <c r="AR979" s="18"/>
      <c r="AS979" s="2"/>
      <c r="AT979" t="s">
        <v>90</v>
      </c>
      <c r="AU979" t="s">
        <v>91</v>
      </c>
      <c r="AV979" t="s">
        <v>90</v>
      </c>
      <c r="AW979" s="18">
        <v>0.82918000000000003</v>
      </c>
      <c r="AX979" s="13">
        <v>1</v>
      </c>
      <c r="AY979" s="11"/>
    </row>
    <row r="980" spans="1:51" hidden="1" x14ac:dyDescent="0.35">
      <c r="A980" s="14" t="str">
        <f>MatriceN[[#This Row],[ifrs_qualification]]&amp;"_"&amp;MatriceN[[#This Row],[underlying_nature]]</f>
        <v>ND_FINANCING</v>
      </c>
      <c r="B980" s="17" t="s">
        <v>113</v>
      </c>
      <c r="C980" s="17">
        <v>5603643</v>
      </c>
      <c r="D980" s="17" t="s">
        <v>79</v>
      </c>
      <c r="E980" s="17" t="s">
        <v>114</v>
      </c>
      <c r="F980" s="17">
        <v>0</v>
      </c>
      <c r="G980" s="17">
        <v>234930.51</v>
      </c>
      <c r="H980" s="17">
        <v>0</v>
      </c>
      <c r="I980" s="17">
        <v>0</v>
      </c>
      <c r="J980" s="17">
        <v>0</v>
      </c>
      <c r="K980" s="10"/>
      <c r="L980" s="10"/>
      <c r="M980">
        <v>9300</v>
      </c>
      <c r="N980" t="s">
        <v>1</v>
      </c>
      <c r="O980" t="s">
        <v>81</v>
      </c>
      <c r="P980" t="s">
        <v>82</v>
      </c>
      <c r="Q980">
        <v>5603643</v>
      </c>
      <c r="R980" t="s">
        <v>115</v>
      </c>
      <c r="S980" t="s">
        <v>93</v>
      </c>
      <c r="T980" t="s">
        <v>116</v>
      </c>
      <c r="U980" t="s">
        <v>117</v>
      </c>
      <c r="V980" t="s">
        <v>118</v>
      </c>
      <c r="W980">
        <v>8101</v>
      </c>
      <c r="X980" s="7">
        <v>45579</v>
      </c>
      <c r="Y980" s="7">
        <v>45579</v>
      </c>
      <c r="Z980" s="7">
        <v>45580</v>
      </c>
      <c r="AA980" t="s">
        <v>24</v>
      </c>
      <c r="AB980" s="2">
        <v>52851000</v>
      </c>
      <c r="AC980" s="2">
        <v>52851000</v>
      </c>
      <c r="AD980" s="2" t="s">
        <v>0</v>
      </c>
      <c r="AE980" s="2">
        <v>63204859.880000003</v>
      </c>
      <c r="AF980" s="2">
        <v>63204859.880000003</v>
      </c>
      <c r="AG980">
        <v>0.83614569999999999</v>
      </c>
      <c r="AH980" s="18"/>
      <c r="AI980" t="s">
        <v>88</v>
      </c>
      <c r="AJ980" t="s">
        <v>89</v>
      </c>
      <c r="AN980" s="18"/>
      <c r="AQ980" s="18"/>
      <c r="AR980" s="18"/>
      <c r="AS980" s="2"/>
      <c r="AT980" t="s">
        <v>90</v>
      </c>
      <c r="AU980" t="s">
        <v>91</v>
      </c>
      <c r="AV980" t="s">
        <v>90</v>
      </c>
      <c r="AW980" s="18">
        <v>0.82918000000000003</v>
      </c>
      <c r="AX980" s="13">
        <v>1</v>
      </c>
      <c r="AY980" s="11"/>
    </row>
    <row r="981" spans="1:51" hidden="1" x14ac:dyDescent="0.35">
      <c r="A981" s="14" t="str">
        <f>MatriceN[[#This Row],[ifrs_qualification]]&amp;"_"&amp;MatriceN[[#This Row],[underlying_nature]]</f>
        <v>ND_FINANCING</v>
      </c>
      <c r="B981" s="17" t="s">
        <v>113</v>
      </c>
      <c r="C981" s="17">
        <v>5604959</v>
      </c>
      <c r="D981" s="17" t="s">
        <v>79</v>
      </c>
      <c r="E981" s="17" t="s">
        <v>114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0"/>
      <c r="L981" s="10"/>
      <c r="M981">
        <v>9300</v>
      </c>
      <c r="N981" t="s">
        <v>1</v>
      </c>
      <c r="O981" t="s">
        <v>81</v>
      </c>
      <c r="P981" t="s">
        <v>82</v>
      </c>
      <c r="Q981">
        <v>5604959</v>
      </c>
      <c r="R981" t="s">
        <v>115</v>
      </c>
      <c r="S981" t="s">
        <v>93</v>
      </c>
      <c r="T981" t="s">
        <v>116</v>
      </c>
      <c r="U981" t="s">
        <v>117</v>
      </c>
      <c r="V981" t="s">
        <v>118</v>
      </c>
      <c r="W981">
        <v>8101</v>
      </c>
      <c r="X981" s="7">
        <v>45580</v>
      </c>
      <c r="Y981" s="7">
        <v>45580</v>
      </c>
      <c r="Z981" s="7">
        <v>45581</v>
      </c>
      <c r="AA981" t="s">
        <v>24</v>
      </c>
      <c r="AB981" s="2">
        <v>55951000</v>
      </c>
      <c r="AC981" s="2">
        <v>55951000</v>
      </c>
      <c r="AD981" s="2" t="s">
        <v>0</v>
      </c>
      <c r="AE981" s="2">
        <v>67084650.32</v>
      </c>
      <c r="AF981" s="2">
        <v>67084650.32</v>
      </c>
      <c r="AG981">
        <v>0.8340014</v>
      </c>
      <c r="AH981" s="18"/>
      <c r="AI981" t="s">
        <v>88</v>
      </c>
      <c r="AJ981" t="s">
        <v>89</v>
      </c>
      <c r="AN981" s="18"/>
      <c r="AQ981" s="18"/>
      <c r="AR981" s="18"/>
      <c r="AS981" s="2"/>
      <c r="AT981" t="s">
        <v>90</v>
      </c>
      <c r="AU981" t="s">
        <v>91</v>
      </c>
      <c r="AV981" t="s">
        <v>90</v>
      </c>
      <c r="AW981" s="18">
        <v>0.82918000000000003</v>
      </c>
      <c r="AX981" s="13">
        <v>1</v>
      </c>
      <c r="AY981" s="11"/>
    </row>
    <row r="982" spans="1:51" hidden="1" x14ac:dyDescent="0.35">
      <c r="A982" s="14" t="str">
        <f>MatriceN[[#This Row],[ifrs_qualification]]&amp;"_"&amp;MatriceN[[#This Row],[underlying_nature]]</f>
        <v>ND_FINANCING</v>
      </c>
      <c r="B982" s="17" t="s">
        <v>113</v>
      </c>
      <c r="C982" s="17">
        <v>5606334</v>
      </c>
      <c r="D982" s="17" t="s">
        <v>79</v>
      </c>
      <c r="E982" s="17" t="s">
        <v>114</v>
      </c>
      <c r="F982" s="17">
        <v>0</v>
      </c>
      <c r="G982" s="17">
        <v>230690.98</v>
      </c>
      <c r="H982" s="17">
        <v>0</v>
      </c>
      <c r="I982" s="17">
        <v>0</v>
      </c>
      <c r="J982" s="17">
        <v>0</v>
      </c>
      <c r="K982" s="10"/>
      <c r="L982" s="10"/>
      <c r="M982">
        <v>9300</v>
      </c>
      <c r="N982" t="s">
        <v>1</v>
      </c>
      <c r="O982" t="s">
        <v>81</v>
      </c>
      <c r="P982" t="s">
        <v>82</v>
      </c>
      <c r="Q982">
        <v>5606334</v>
      </c>
      <c r="R982" t="s">
        <v>115</v>
      </c>
      <c r="S982" t="s">
        <v>93</v>
      </c>
      <c r="T982" t="s">
        <v>116</v>
      </c>
      <c r="U982" t="s">
        <v>117</v>
      </c>
      <c r="V982" t="s">
        <v>118</v>
      </c>
      <c r="W982">
        <v>8101</v>
      </c>
      <c r="X982" s="7">
        <v>45581</v>
      </c>
      <c r="Y982" s="7">
        <v>45581</v>
      </c>
      <c r="Z982" s="7">
        <v>45582</v>
      </c>
      <c r="AA982" t="s">
        <v>24</v>
      </c>
      <c r="AB982" s="2">
        <v>54451000</v>
      </c>
      <c r="AC982" s="2">
        <v>54451000</v>
      </c>
      <c r="AD982" s="2" t="s">
        <v>0</v>
      </c>
      <c r="AE982" s="2">
        <v>65012579.609999999</v>
      </c>
      <c r="AF982" s="2">
        <v>65012579.609999999</v>
      </c>
      <c r="AG982">
        <v>0.83751120000000001</v>
      </c>
      <c r="AH982" s="18"/>
      <c r="AI982" t="s">
        <v>88</v>
      </c>
      <c r="AJ982" t="s">
        <v>89</v>
      </c>
      <c r="AN982" s="18"/>
      <c r="AQ982" s="18"/>
      <c r="AR982" s="18"/>
      <c r="AS982" s="2"/>
      <c r="AT982" t="s">
        <v>90</v>
      </c>
      <c r="AU982" t="s">
        <v>91</v>
      </c>
      <c r="AV982" t="s">
        <v>90</v>
      </c>
      <c r="AW982" s="18">
        <v>0.82918000000000003</v>
      </c>
      <c r="AX982" s="13">
        <v>1</v>
      </c>
      <c r="AY982" s="11"/>
    </row>
    <row r="983" spans="1:51" hidden="1" x14ac:dyDescent="0.35">
      <c r="A983" s="14" t="str">
        <f>MatriceN[[#This Row],[ifrs_qualification]]&amp;"_"&amp;MatriceN[[#This Row],[underlying_nature]]</f>
        <v>ND_FINANCING</v>
      </c>
      <c r="B983" s="17" t="s">
        <v>113</v>
      </c>
      <c r="C983" s="17">
        <v>5607536</v>
      </c>
      <c r="D983" s="17" t="s">
        <v>79</v>
      </c>
      <c r="E983" s="17" t="s">
        <v>114</v>
      </c>
      <c r="F983" s="17">
        <v>0</v>
      </c>
      <c r="G983" s="17">
        <v>331947.33</v>
      </c>
      <c r="H983" s="17">
        <v>0</v>
      </c>
      <c r="I983" s="17">
        <v>0</v>
      </c>
      <c r="J983" s="17">
        <v>0</v>
      </c>
      <c r="K983" s="10"/>
      <c r="L983" s="10"/>
      <c r="M983">
        <v>9300</v>
      </c>
      <c r="N983" t="s">
        <v>1</v>
      </c>
      <c r="O983" t="s">
        <v>81</v>
      </c>
      <c r="P983" t="s">
        <v>82</v>
      </c>
      <c r="Q983">
        <v>5607536</v>
      </c>
      <c r="R983" t="s">
        <v>115</v>
      </c>
      <c r="S983" t="s">
        <v>93</v>
      </c>
      <c r="T983" t="s">
        <v>116</v>
      </c>
      <c r="U983" t="s">
        <v>117</v>
      </c>
      <c r="V983" t="s">
        <v>118</v>
      </c>
      <c r="W983">
        <v>8101</v>
      </c>
      <c r="X983" s="7">
        <v>45582</v>
      </c>
      <c r="Y983" s="7">
        <v>45582</v>
      </c>
      <c r="Z983" s="7">
        <v>45583</v>
      </c>
      <c r="AA983" t="s">
        <v>24</v>
      </c>
      <c r="AB983" s="2">
        <v>58651000</v>
      </c>
      <c r="AC983" s="2">
        <v>58651000</v>
      </c>
      <c r="AD983" s="2" t="s">
        <v>0</v>
      </c>
      <c r="AE983" s="2">
        <v>70188812.469999999</v>
      </c>
      <c r="AF983" s="2">
        <v>70188812.469999999</v>
      </c>
      <c r="AG983">
        <v>0.83558299999999996</v>
      </c>
      <c r="AH983" s="18"/>
      <c r="AI983" t="s">
        <v>88</v>
      </c>
      <c r="AJ983" t="s">
        <v>89</v>
      </c>
      <c r="AN983" s="18"/>
      <c r="AQ983" s="18"/>
      <c r="AR983" s="18"/>
      <c r="AS983" s="2"/>
      <c r="AT983" t="s">
        <v>90</v>
      </c>
      <c r="AU983" t="s">
        <v>91</v>
      </c>
      <c r="AV983" t="s">
        <v>90</v>
      </c>
      <c r="AW983" s="18">
        <v>0.82918000000000003</v>
      </c>
      <c r="AX983" s="13">
        <v>1</v>
      </c>
      <c r="AY983" s="11"/>
    </row>
    <row r="984" spans="1:51" hidden="1" x14ac:dyDescent="0.35">
      <c r="A984" s="14" t="str">
        <f>MatriceN[[#This Row],[ifrs_qualification]]&amp;"_"&amp;MatriceN[[#This Row],[underlying_nature]]</f>
        <v>ND_FINANCING</v>
      </c>
      <c r="B984" s="17" t="s">
        <v>113</v>
      </c>
      <c r="C984" s="17">
        <v>5609032</v>
      </c>
      <c r="D984" s="17" t="s">
        <v>79</v>
      </c>
      <c r="E984" s="17" t="s">
        <v>114</v>
      </c>
      <c r="F984" s="17">
        <v>0</v>
      </c>
      <c r="G984" s="17">
        <v>150517.74</v>
      </c>
      <c r="H984" s="17">
        <v>0</v>
      </c>
      <c r="I984" s="17">
        <v>0</v>
      </c>
      <c r="J984" s="17">
        <v>0</v>
      </c>
      <c r="K984" s="10"/>
      <c r="L984" s="10"/>
      <c r="M984">
        <v>9300</v>
      </c>
      <c r="N984" t="s">
        <v>1</v>
      </c>
      <c r="O984" t="s">
        <v>81</v>
      </c>
      <c r="P984" t="s">
        <v>82</v>
      </c>
      <c r="Q984">
        <v>5609032</v>
      </c>
      <c r="R984" t="s">
        <v>115</v>
      </c>
      <c r="S984" t="s">
        <v>93</v>
      </c>
      <c r="T984" t="s">
        <v>116</v>
      </c>
      <c r="U984" t="s">
        <v>117</v>
      </c>
      <c r="V984" t="s">
        <v>118</v>
      </c>
      <c r="W984">
        <v>8101</v>
      </c>
      <c r="X984" s="7">
        <v>45583</v>
      </c>
      <c r="Y984" s="7">
        <v>45583</v>
      </c>
      <c r="Z984" s="7">
        <v>45586</v>
      </c>
      <c r="AA984" t="s">
        <v>24</v>
      </c>
      <c r="AB984" s="2">
        <v>60951000</v>
      </c>
      <c r="AC984" s="2">
        <v>60951000</v>
      </c>
      <c r="AD984" s="2" t="s">
        <v>0</v>
      </c>
      <c r="AE984" s="2">
        <v>73430861.25</v>
      </c>
      <c r="AF984" s="2">
        <v>73430861.25</v>
      </c>
      <c r="AG984">
        <v>0.8299455</v>
      </c>
      <c r="AH984" s="18"/>
      <c r="AI984" t="s">
        <v>88</v>
      </c>
      <c r="AJ984" t="s">
        <v>89</v>
      </c>
      <c r="AN984" s="18"/>
      <c r="AQ984" s="18"/>
      <c r="AR984" s="18"/>
      <c r="AS984" s="2"/>
      <c r="AT984" t="s">
        <v>90</v>
      </c>
      <c r="AU984" t="s">
        <v>91</v>
      </c>
      <c r="AV984" t="s">
        <v>90</v>
      </c>
      <c r="AW984" s="18">
        <v>0.82918000000000003</v>
      </c>
      <c r="AX984" s="13">
        <v>1</v>
      </c>
      <c r="AY984" s="11"/>
    </row>
    <row r="985" spans="1:51" hidden="1" x14ac:dyDescent="0.35">
      <c r="A985" s="14" t="str">
        <f>MatriceN[[#This Row],[ifrs_qualification]]&amp;"_"&amp;MatriceN[[#This Row],[underlying_nature]]</f>
        <v>ND_FINANCING</v>
      </c>
      <c r="B985" s="17" t="s">
        <v>113</v>
      </c>
      <c r="C985" s="17">
        <v>5610420</v>
      </c>
      <c r="D985" s="17" t="s">
        <v>79</v>
      </c>
      <c r="E985" s="17" t="s">
        <v>114</v>
      </c>
      <c r="F985" s="17">
        <v>0</v>
      </c>
      <c r="G985" s="17">
        <v>43824.91</v>
      </c>
      <c r="H985" s="17">
        <v>0</v>
      </c>
      <c r="I985" s="17">
        <v>0</v>
      </c>
      <c r="J985" s="17">
        <v>0</v>
      </c>
      <c r="K985" s="10"/>
      <c r="L985" s="10"/>
      <c r="M985">
        <v>9300</v>
      </c>
      <c r="N985" t="s">
        <v>1</v>
      </c>
      <c r="O985" t="s">
        <v>81</v>
      </c>
      <c r="P985" t="s">
        <v>82</v>
      </c>
      <c r="Q985">
        <v>5610420</v>
      </c>
      <c r="R985" t="s">
        <v>115</v>
      </c>
      <c r="S985" t="s">
        <v>93</v>
      </c>
      <c r="T985" t="s">
        <v>116</v>
      </c>
      <c r="U985" t="s">
        <v>117</v>
      </c>
      <c r="V985" t="s">
        <v>118</v>
      </c>
      <c r="W985">
        <v>8101</v>
      </c>
      <c r="X985" s="7">
        <v>45586</v>
      </c>
      <c r="Y985" s="7">
        <v>45586</v>
      </c>
      <c r="Z985" s="7">
        <v>45587</v>
      </c>
      <c r="AA985" t="s">
        <v>24</v>
      </c>
      <c r="AB985" s="2">
        <v>60951000</v>
      </c>
      <c r="AC985" s="2">
        <v>60951000</v>
      </c>
      <c r="AD985" s="2" t="s">
        <v>0</v>
      </c>
      <c r="AE985" s="2">
        <v>73198060.25</v>
      </c>
      <c r="AF985" s="2">
        <v>73198060.25</v>
      </c>
      <c r="AG985">
        <v>0.83265120000000004</v>
      </c>
      <c r="AH985" s="18"/>
      <c r="AI985" t="s">
        <v>88</v>
      </c>
      <c r="AJ985" t="s">
        <v>89</v>
      </c>
      <c r="AN985" s="18"/>
      <c r="AQ985" s="18"/>
      <c r="AR985" s="18"/>
      <c r="AS985" s="2"/>
      <c r="AT985" t="s">
        <v>90</v>
      </c>
      <c r="AU985" t="s">
        <v>91</v>
      </c>
      <c r="AV985" t="s">
        <v>90</v>
      </c>
      <c r="AW985" s="18">
        <v>0.82918000000000003</v>
      </c>
      <c r="AX985" s="13">
        <v>1</v>
      </c>
      <c r="AY985" s="11"/>
    </row>
    <row r="986" spans="1:51" x14ac:dyDescent="0.35">
      <c r="A986" s="14" t="str">
        <f>MatriceN[[#This Row],[ifrs_qualification]]&amp;"_"&amp;MatriceN[[#This Row],[underlying_nature]]</f>
        <v>ND_OTHER</v>
      </c>
      <c r="B986" s="17" t="s">
        <v>78</v>
      </c>
      <c r="C986" s="17">
        <v>5610722</v>
      </c>
      <c r="D986" s="17" t="s">
        <v>79</v>
      </c>
      <c r="E986" s="17" t="s">
        <v>80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0"/>
      <c r="L986" s="10"/>
      <c r="M986">
        <v>9300</v>
      </c>
      <c r="N986" t="s">
        <v>1</v>
      </c>
      <c r="O986" t="s">
        <v>81</v>
      </c>
      <c r="P986" t="s">
        <v>82</v>
      </c>
      <c r="Q986">
        <v>5610722</v>
      </c>
      <c r="R986" t="s">
        <v>136</v>
      </c>
      <c r="S986" t="s">
        <v>137</v>
      </c>
      <c r="T986" t="s">
        <v>85</v>
      </c>
      <c r="U986" t="s">
        <v>124</v>
      </c>
      <c r="W986" t="s">
        <v>125</v>
      </c>
      <c r="X986" s="7">
        <v>45586</v>
      </c>
      <c r="Y986" s="7">
        <v>45588</v>
      </c>
      <c r="Z986" s="7">
        <v>45596</v>
      </c>
      <c r="AA986" t="s">
        <v>165</v>
      </c>
      <c r="AB986" s="2">
        <v>461300</v>
      </c>
      <c r="AC986" s="2">
        <v>461300</v>
      </c>
      <c r="AD986" s="2" t="s">
        <v>0</v>
      </c>
      <c r="AE986" s="2">
        <v>106745.24</v>
      </c>
      <c r="AF986" s="2">
        <v>106745.24</v>
      </c>
      <c r="AG986">
        <v>4.3190600000000003</v>
      </c>
      <c r="AH986" s="18"/>
      <c r="AI986" t="s">
        <v>88</v>
      </c>
      <c r="AJ986" t="s">
        <v>89</v>
      </c>
      <c r="AN986" s="18"/>
      <c r="AQ986" s="18"/>
      <c r="AR986" s="18"/>
      <c r="AS986" s="2"/>
      <c r="AT986" t="s">
        <v>90</v>
      </c>
      <c r="AU986" t="s">
        <v>91</v>
      </c>
      <c r="AV986" t="s">
        <v>92</v>
      </c>
      <c r="AW986" s="18">
        <v>4.2750000000000004</v>
      </c>
      <c r="AX986" s="13">
        <v>0</v>
      </c>
      <c r="AY986" s="11"/>
    </row>
    <row r="987" spans="1:51" hidden="1" x14ac:dyDescent="0.35">
      <c r="A987" s="14" t="str">
        <f>MatriceN[[#This Row],[ifrs_qualification]]&amp;"_"&amp;MatriceN[[#This Row],[underlying_nature]]</f>
        <v>ND_FINANCING</v>
      </c>
      <c r="B987" s="17" t="s">
        <v>113</v>
      </c>
      <c r="C987" s="17">
        <v>5611925</v>
      </c>
      <c r="D987" s="17" t="s">
        <v>79</v>
      </c>
      <c r="E987" s="17" t="s">
        <v>114</v>
      </c>
      <c r="F987" s="17">
        <v>0</v>
      </c>
      <c r="G987" s="17">
        <v>112356.31</v>
      </c>
      <c r="H987" s="17">
        <v>0</v>
      </c>
      <c r="I987" s="17">
        <v>0</v>
      </c>
      <c r="J987" s="17">
        <v>0</v>
      </c>
      <c r="K987" s="10"/>
      <c r="L987" s="10"/>
      <c r="M987">
        <v>9300</v>
      </c>
      <c r="N987" t="s">
        <v>1</v>
      </c>
      <c r="O987" t="s">
        <v>81</v>
      </c>
      <c r="P987" t="s">
        <v>82</v>
      </c>
      <c r="Q987">
        <v>5611925</v>
      </c>
      <c r="R987" t="s">
        <v>115</v>
      </c>
      <c r="S987" t="s">
        <v>93</v>
      </c>
      <c r="T987" t="s">
        <v>116</v>
      </c>
      <c r="U987" t="s">
        <v>117</v>
      </c>
      <c r="V987" t="s">
        <v>118</v>
      </c>
      <c r="W987">
        <v>8101</v>
      </c>
      <c r="X987" s="7">
        <v>45587</v>
      </c>
      <c r="Y987" s="7">
        <v>45587</v>
      </c>
      <c r="Z987" s="7">
        <v>45588</v>
      </c>
      <c r="AA987" t="s">
        <v>24</v>
      </c>
      <c r="AB987" s="2">
        <v>40551000</v>
      </c>
      <c r="AC987" s="2">
        <v>40551000</v>
      </c>
      <c r="AD987" s="2" t="s">
        <v>0</v>
      </c>
      <c r="AE987" s="2">
        <v>48737999.390000001</v>
      </c>
      <c r="AF987" s="2">
        <v>48737999.390000001</v>
      </c>
      <c r="AG987">
        <v>0.83198620000000001</v>
      </c>
      <c r="AH987" s="18"/>
      <c r="AI987" t="s">
        <v>88</v>
      </c>
      <c r="AJ987" t="s">
        <v>89</v>
      </c>
      <c r="AN987" s="18"/>
      <c r="AQ987" s="18"/>
      <c r="AR987" s="18"/>
      <c r="AS987" s="2"/>
      <c r="AT987" t="s">
        <v>90</v>
      </c>
      <c r="AU987" t="s">
        <v>91</v>
      </c>
      <c r="AV987" t="s">
        <v>90</v>
      </c>
      <c r="AW987" s="18">
        <v>0.82918000000000003</v>
      </c>
      <c r="AX987" s="13">
        <v>1</v>
      </c>
      <c r="AY987" s="11"/>
    </row>
    <row r="988" spans="1:51" hidden="1" x14ac:dyDescent="0.35">
      <c r="A988" s="14" t="str">
        <f>MatriceN[[#This Row],[ifrs_qualification]]&amp;"_"&amp;MatriceN[[#This Row],[underlying_nature]]</f>
        <v>ND_FINANCING</v>
      </c>
      <c r="B988" s="17" t="s">
        <v>113</v>
      </c>
      <c r="C988" s="17">
        <v>5613130</v>
      </c>
      <c r="D988" s="17" t="s">
        <v>79</v>
      </c>
      <c r="E988" s="17" t="s">
        <v>114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0"/>
      <c r="L988" s="10"/>
      <c r="M988">
        <v>9300</v>
      </c>
      <c r="N988" t="s">
        <v>1</v>
      </c>
      <c r="O988" t="s">
        <v>81</v>
      </c>
      <c r="P988" t="s">
        <v>82</v>
      </c>
      <c r="Q988">
        <v>5613130</v>
      </c>
      <c r="R988" t="s">
        <v>115</v>
      </c>
      <c r="S988" t="s">
        <v>93</v>
      </c>
      <c r="T988" t="s">
        <v>116</v>
      </c>
      <c r="U988" t="s">
        <v>117</v>
      </c>
      <c r="V988" t="s">
        <v>118</v>
      </c>
      <c r="W988">
        <v>8101</v>
      </c>
      <c r="X988" s="7">
        <v>45588</v>
      </c>
      <c r="Y988" s="7">
        <v>45588</v>
      </c>
      <c r="Z988" s="7">
        <v>45589</v>
      </c>
      <c r="AA988" t="s">
        <v>24</v>
      </c>
      <c r="AB988" s="2">
        <v>39808000</v>
      </c>
      <c r="AC988" s="2">
        <v>39808000</v>
      </c>
      <c r="AD988" s="2" t="s">
        <v>0</v>
      </c>
      <c r="AE988" s="2">
        <v>47842692.149999999</v>
      </c>
      <c r="AF988" s="2">
        <v>47842692.149999999</v>
      </c>
      <c r="AG988">
        <v>0.83202010000000004</v>
      </c>
      <c r="AH988" s="18"/>
      <c r="AI988" t="s">
        <v>88</v>
      </c>
      <c r="AJ988" t="s">
        <v>89</v>
      </c>
      <c r="AN988" s="18"/>
      <c r="AQ988" s="18"/>
      <c r="AR988" s="18"/>
      <c r="AS988" s="2"/>
      <c r="AT988" t="s">
        <v>90</v>
      </c>
      <c r="AU988" t="s">
        <v>91</v>
      </c>
      <c r="AV988" t="s">
        <v>90</v>
      </c>
      <c r="AW988" s="18">
        <v>0.82918000000000003</v>
      </c>
      <c r="AX988" s="13">
        <v>1</v>
      </c>
      <c r="AY988" s="11"/>
    </row>
    <row r="989" spans="1:51" hidden="1" x14ac:dyDescent="0.35">
      <c r="A989" s="14" t="str">
        <f>MatriceN[[#This Row],[ifrs_qualification]]&amp;"_"&amp;MatriceN[[#This Row],[underlying_nature]]</f>
        <v>ND_FINANCING</v>
      </c>
      <c r="B989" s="17" t="s">
        <v>113</v>
      </c>
      <c r="C989" s="17">
        <v>5614582</v>
      </c>
      <c r="D989" s="17" t="s">
        <v>79</v>
      </c>
      <c r="E989" s="17" t="s">
        <v>114</v>
      </c>
      <c r="F989" s="17">
        <v>0</v>
      </c>
      <c r="G989" s="17">
        <v>1603.07</v>
      </c>
      <c r="H989" s="17">
        <v>0</v>
      </c>
      <c r="I989" s="17">
        <v>0</v>
      </c>
      <c r="J989" s="17">
        <v>0</v>
      </c>
      <c r="K989" s="10"/>
      <c r="L989" s="10"/>
      <c r="M989">
        <v>9300</v>
      </c>
      <c r="N989" t="s">
        <v>1</v>
      </c>
      <c r="O989" t="s">
        <v>81</v>
      </c>
      <c r="P989" t="s">
        <v>82</v>
      </c>
      <c r="Q989">
        <v>5614582</v>
      </c>
      <c r="R989" t="s">
        <v>115</v>
      </c>
      <c r="S989" t="s">
        <v>93</v>
      </c>
      <c r="T989" t="s">
        <v>116</v>
      </c>
      <c r="U989" t="s">
        <v>117</v>
      </c>
      <c r="V989" t="s">
        <v>118</v>
      </c>
      <c r="W989">
        <v>8101</v>
      </c>
      <c r="X989" s="7">
        <v>45589</v>
      </c>
      <c r="Y989" s="7">
        <v>45589</v>
      </c>
      <c r="Z989" s="7">
        <v>45590</v>
      </c>
      <c r="AA989" t="s">
        <v>24</v>
      </c>
      <c r="AB989" s="2">
        <v>37008000</v>
      </c>
      <c r="AC989" s="2">
        <v>37008000</v>
      </c>
      <c r="AD989" s="2" t="s">
        <v>0</v>
      </c>
      <c r="AE989" s="2">
        <v>44392720.109999999</v>
      </c>
      <c r="AF989" s="2">
        <v>44392720.109999999</v>
      </c>
      <c r="AG989">
        <v>0.83361010000000002</v>
      </c>
      <c r="AH989" s="18"/>
      <c r="AI989" t="s">
        <v>88</v>
      </c>
      <c r="AJ989" t="s">
        <v>89</v>
      </c>
      <c r="AN989" s="18"/>
      <c r="AQ989" s="18"/>
      <c r="AR989" s="18"/>
      <c r="AS989" s="2"/>
      <c r="AT989" t="s">
        <v>90</v>
      </c>
      <c r="AU989" t="s">
        <v>91</v>
      </c>
      <c r="AV989" t="s">
        <v>90</v>
      </c>
      <c r="AW989" s="18">
        <v>0.82918000000000003</v>
      </c>
      <c r="AX989" s="13">
        <v>1</v>
      </c>
      <c r="AY989" s="11"/>
    </row>
    <row r="990" spans="1:51" hidden="1" x14ac:dyDescent="0.35">
      <c r="A990" s="14" t="str">
        <f>MatriceN[[#This Row],[ifrs_qualification]]&amp;"_"&amp;MatriceN[[#This Row],[underlying_nature]]</f>
        <v>ND_FINANCING</v>
      </c>
      <c r="B990" s="17" t="s">
        <v>113</v>
      </c>
      <c r="C990" s="17">
        <v>5615819</v>
      </c>
      <c r="D990" s="17" t="s">
        <v>79</v>
      </c>
      <c r="E990" s="17" t="s">
        <v>114</v>
      </c>
      <c r="F990" s="17">
        <v>0</v>
      </c>
      <c r="G990" s="17">
        <v>89596.27</v>
      </c>
      <c r="H990" s="17">
        <v>0</v>
      </c>
      <c r="I990" s="17">
        <v>0</v>
      </c>
      <c r="J990" s="17">
        <v>0</v>
      </c>
      <c r="K990" s="10"/>
      <c r="L990" s="10"/>
      <c r="M990">
        <v>9300</v>
      </c>
      <c r="N990" t="s">
        <v>1</v>
      </c>
      <c r="O990" t="s">
        <v>81</v>
      </c>
      <c r="P990" t="s">
        <v>82</v>
      </c>
      <c r="Q990">
        <v>5615819</v>
      </c>
      <c r="R990" t="s">
        <v>115</v>
      </c>
      <c r="S990" t="s">
        <v>93</v>
      </c>
      <c r="T990" t="s">
        <v>116</v>
      </c>
      <c r="U990" t="s">
        <v>117</v>
      </c>
      <c r="V990" t="s">
        <v>118</v>
      </c>
      <c r="W990">
        <v>8101</v>
      </c>
      <c r="X990" s="7">
        <v>45590</v>
      </c>
      <c r="Y990" s="7">
        <v>45590</v>
      </c>
      <c r="Z990" s="7">
        <v>45593</v>
      </c>
      <c r="AA990" t="s">
        <v>24</v>
      </c>
      <c r="AB990" s="2">
        <v>35408000</v>
      </c>
      <c r="AC990" s="2">
        <v>35408000</v>
      </c>
      <c r="AD990" s="2" t="s">
        <v>0</v>
      </c>
      <c r="AE990" s="2">
        <v>42415970.960000001</v>
      </c>
      <c r="AF990" s="2">
        <v>42415970.960000001</v>
      </c>
      <c r="AG990">
        <v>0.83465909999999999</v>
      </c>
      <c r="AH990" s="18"/>
      <c r="AI990" t="s">
        <v>88</v>
      </c>
      <c r="AJ990" t="s">
        <v>89</v>
      </c>
      <c r="AN990" s="18"/>
      <c r="AQ990" s="18"/>
      <c r="AR990" s="18"/>
      <c r="AS990" s="2"/>
      <c r="AT990" t="s">
        <v>90</v>
      </c>
      <c r="AU990" t="s">
        <v>91</v>
      </c>
      <c r="AV990" t="s">
        <v>90</v>
      </c>
      <c r="AW990" s="18">
        <v>0.82918000000000003</v>
      </c>
      <c r="AX990" s="13">
        <v>1</v>
      </c>
      <c r="AY990" s="11"/>
    </row>
    <row r="991" spans="1:51" hidden="1" x14ac:dyDescent="0.35">
      <c r="A991" s="14" t="str">
        <f>MatriceN[[#This Row],[ifrs_qualification]]&amp;"_"&amp;MatriceN[[#This Row],[underlying_nature]]</f>
        <v>ND_FINANCING</v>
      </c>
      <c r="B991" s="17" t="s">
        <v>113</v>
      </c>
      <c r="C991" s="17">
        <v>5617537</v>
      </c>
      <c r="D991" s="17" t="s">
        <v>79</v>
      </c>
      <c r="E991" s="17" t="s">
        <v>114</v>
      </c>
      <c r="F991" s="17">
        <v>0</v>
      </c>
      <c r="G991" s="17">
        <v>151685.74</v>
      </c>
      <c r="H991" s="17">
        <v>0</v>
      </c>
      <c r="I991" s="17">
        <v>0</v>
      </c>
      <c r="J991" s="17">
        <v>0</v>
      </c>
      <c r="K991" s="10"/>
      <c r="L991" s="10"/>
      <c r="M991">
        <v>9300</v>
      </c>
      <c r="N991" t="s">
        <v>1</v>
      </c>
      <c r="O991" t="s">
        <v>81</v>
      </c>
      <c r="P991" t="s">
        <v>82</v>
      </c>
      <c r="Q991">
        <v>5617537</v>
      </c>
      <c r="R991" t="s">
        <v>115</v>
      </c>
      <c r="S991" t="s">
        <v>93</v>
      </c>
      <c r="T991" t="s">
        <v>116</v>
      </c>
      <c r="U991" t="s">
        <v>117</v>
      </c>
      <c r="V991" t="s">
        <v>118</v>
      </c>
      <c r="W991">
        <v>8101</v>
      </c>
      <c r="X991" s="7">
        <v>45593</v>
      </c>
      <c r="Y991" s="7">
        <v>45593</v>
      </c>
      <c r="Z991" s="7">
        <v>45594</v>
      </c>
      <c r="AA991" t="s">
        <v>24</v>
      </c>
      <c r="AB991" s="2">
        <v>32308000</v>
      </c>
      <c r="AC991" s="2">
        <v>32308000</v>
      </c>
      <c r="AD991" s="2" t="s">
        <v>0</v>
      </c>
      <c r="AE991" s="2">
        <v>38762354.539999999</v>
      </c>
      <c r="AF991" s="2">
        <v>38762354.539999999</v>
      </c>
      <c r="AG991">
        <v>0.83344859999999998</v>
      </c>
      <c r="AH991" s="18"/>
      <c r="AI991" t="s">
        <v>88</v>
      </c>
      <c r="AJ991" t="s">
        <v>89</v>
      </c>
      <c r="AN991" s="18"/>
      <c r="AQ991" s="18"/>
      <c r="AR991" s="18"/>
      <c r="AS991" s="2"/>
      <c r="AT991" t="s">
        <v>90</v>
      </c>
      <c r="AU991" t="s">
        <v>91</v>
      </c>
      <c r="AV991" t="s">
        <v>90</v>
      </c>
      <c r="AW991" s="18">
        <v>0.82918000000000003</v>
      </c>
      <c r="AX991" s="13">
        <v>1</v>
      </c>
      <c r="AY991" s="11"/>
    </row>
    <row r="992" spans="1:51" hidden="1" x14ac:dyDescent="0.35">
      <c r="A992" s="14" t="str">
        <f>MatriceN[[#This Row],[ifrs_qualification]]&amp;"_"&amp;MatriceN[[#This Row],[underlying_nature]]</f>
        <v>ND_TRANSLAT</v>
      </c>
      <c r="B992" s="17" t="s">
        <v>146</v>
      </c>
      <c r="C992" s="17">
        <v>5617544</v>
      </c>
      <c r="D992" s="17" t="s">
        <v>79</v>
      </c>
      <c r="E992" s="17" t="s">
        <v>80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0"/>
      <c r="L992" s="10"/>
      <c r="M992">
        <v>9300</v>
      </c>
      <c r="N992" t="s">
        <v>1</v>
      </c>
      <c r="O992" t="s">
        <v>81</v>
      </c>
      <c r="P992" t="s">
        <v>82</v>
      </c>
      <c r="Q992">
        <v>5617544</v>
      </c>
      <c r="R992" t="s">
        <v>147</v>
      </c>
      <c r="S992" t="s">
        <v>84</v>
      </c>
      <c r="T992" t="s">
        <v>85</v>
      </c>
      <c r="U992" t="s">
        <v>102</v>
      </c>
      <c r="W992" t="s">
        <v>103</v>
      </c>
      <c r="X992" s="7">
        <v>45593</v>
      </c>
      <c r="Y992" s="7">
        <v>45595</v>
      </c>
      <c r="Z992" s="7">
        <v>45611</v>
      </c>
      <c r="AA992" t="s">
        <v>0</v>
      </c>
      <c r="AB992" s="2">
        <v>31514834.059999999</v>
      </c>
      <c r="AC992" s="2">
        <v>31514834.059999999</v>
      </c>
      <c r="AD992" s="2" t="s">
        <v>24</v>
      </c>
      <c r="AE992" s="2">
        <v>26322450</v>
      </c>
      <c r="AF992" s="2">
        <v>26322450</v>
      </c>
      <c r="AG992">
        <v>0.83460000000000001</v>
      </c>
      <c r="AH992" s="18"/>
      <c r="AI992" t="s">
        <v>88</v>
      </c>
      <c r="AJ992" t="s">
        <v>89</v>
      </c>
      <c r="AN992" s="18"/>
      <c r="AQ992" s="18"/>
      <c r="AR992" s="18"/>
      <c r="AS992" s="2"/>
      <c r="AT992" t="s">
        <v>90</v>
      </c>
      <c r="AU992" t="s">
        <v>91</v>
      </c>
      <c r="AV992" t="s">
        <v>151</v>
      </c>
      <c r="AW992" s="18">
        <v>0.82918000000000003</v>
      </c>
      <c r="AX992" s="13">
        <v>1</v>
      </c>
      <c r="AY992" s="11"/>
    </row>
    <row r="993" spans="1:51" hidden="1" x14ac:dyDescent="0.35">
      <c r="A993" s="14" t="str">
        <f>MatriceN[[#This Row],[ifrs_qualification]]&amp;"_"&amp;MatriceN[[#This Row],[underlying_nature]]</f>
        <v>ND_TRANSLAT</v>
      </c>
      <c r="B993" s="17" t="s">
        <v>146</v>
      </c>
      <c r="C993" s="17">
        <v>5617549</v>
      </c>
      <c r="D993" s="17" t="s">
        <v>79</v>
      </c>
      <c r="E993" s="17" t="s">
        <v>80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0"/>
      <c r="L993" s="10"/>
      <c r="M993">
        <v>9300</v>
      </c>
      <c r="N993" t="s">
        <v>1</v>
      </c>
      <c r="O993" t="s">
        <v>81</v>
      </c>
      <c r="P993" t="s">
        <v>82</v>
      </c>
      <c r="Q993">
        <v>5617549</v>
      </c>
      <c r="R993" t="s">
        <v>147</v>
      </c>
      <c r="S993" t="s">
        <v>84</v>
      </c>
      <c r="T993" t="s">
        <v>85</v>
      </c>
      <c r="U993" t="s">
        <v>102</v>
      </c>
      <c r="W993" t="s">
        <v>103</v>
      </c>
      <c r="X993" s="7">
        <v>45593</v>
      </c>
      <c r="Y993" s="7">
        <v>45595</v>
      </c>
      <c r="Z993" s="7">
        <v>45623</v>
      </c>
      <c r="AA993" t="s">
        <v>0</v>
      </c>
      <c r="AB993" s="2">
        <v>35625620.770000003</v>
      </c>
      <c r="AC993" s="2">
        <v>35625620.770000003</v>
      </c>
      <c r="AD993" s="2" t="s">
        <v>24</v>
      </c>
      <c r="AE993" s="2">
        <v>29770550</v>
      </c>
      <c r="AF993" s="2">
        <v>29770550</v>
      </c>
      <c r="AG993">
        <v>0.83460000000000001</v>
      </c>
      <c r="AH993" s="18"/>
      <c r="AI993" t="s">
        <v>88</v>
      </c>
      <c r="AJ993" t="s">
        <v>89</v>
      </c>
      <c r="AN993" s="18"/>
      <c r="AQ993" s="18"/>
      <c r="AR993" s="18"/>
      <c r="AS993" s="2"/>
      <c r="AT993" t="s">
        <v>90</v>
      </c>
      <c r="AU993" t="s">
        <v>91</v>
      </c>
      <c r="AV993" t="s">
        <v>151</v>
      </c>
      <c r="AW993" s="18">
        <v>0.82918000000000003</v>
      </c>
      <c r="AX993" s="13">
        <v>1</v>
      </c>
      <c r="AY993" s="11"/>
    </row>
    <row r="994" spans="1:51" hidden="1" x14ac:dyDescent="0.35">
      <c r="A994" s="14" t="str">
        <f>MatriceN[[#This Row],[ifrs_qualification]]&amp;"_"&amp;MatriceN[[#This Row],[underlying_nature]]</f>
        <v>ND_FINANCING</v>
      </c>
      <c r="B994" s="17" t="s">
        <v>113</v>
      </c>
      <c r="C994" s="17">
        <v>5619302</v>
      </c>
      <c r="D994" s="17" t="s">
        <v>79</v>
      </c>
      <c r="E994" s="17" t="s">
        <v>114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0"/>
      <c r="L994" s="10"/>
      <c r="M994">
        <v>9300</v>
      </c>
      <c r="N994" t="s">
        <v>1</v>
      </c>
      <c r="O994" t="s">
        <v>81</v>
      </c>
      <c r="P994" t="s">
        <v>82</v>
      </c>
      <c r="Q994">
        <v>5619302</v>
      </c>
      <c r="R994" t="s">
        <v>115</v>
      </c>
      <c r="S994" t="s">
        <v>93</v>
      </c>
      <c r="T994" t="s">
        <v>116</v>
      </c>
      <c r="U994" t="s">
        <v>117</v>
      </c>
      <c r="V994" t="s">
        <v>118</v>
      </c>
      <c r="W994">
        <v>8101</v>
      </c>
      <c r="X994" s="7">
        <v>45594</v>
      </c>
      <c r="Y994" s="7">
        <v>45594</v>
      </c>
      <c r="Z994" s="7">
        <v>45595</v>
      </c>
      <c r="AA994" t="s">
        <v>24</v>
      </c>
      <c r="AB994" s="2">
        <v>28908000</v>
      </c>
      <c r="AC994" s="2">
        <v>28908000</v>
      </c>
      <c r="AD994" s="2" t="s">
        <v>0</v>
      </c>
      <c r="AE994" s="2">
        <v>34684007.549999997</v>
      </c>
      <c r="AF994" s="2">
        <v>34684007.549999997</v>
      </c>
      <c r="AG994">
        <v>0.83342570000000005</v>
      </c>
      <c r="AH994" s="18"/>
      <c r="AI994" t="s">
        <v>88</v>
      </c>
      <c r="AJ994" t="s">
        <v>89</v>
      </c>
      <c r="AN994" s="18"/>
      <c r="AQ994" s="18"/>
      <c r="AR994" s="18"/>
      <c r="AS994" s="2"/>
      <c r="AT994" t="s">
        <v>90</v>
      </c>
      <c r="AU994" t="s">
        <v>91</v>
      </c>
      <c r="AV994" t="s">
        <v>90</v>
      </c>
      <c r="AW994" s="18">
        <v>0.82918000000000003</v>
      </c>
      <c r="AX994" s="13">
        <v>1</v>
      </c>
      <c r="AY994" s="11"/>
    </row>
    <row r="995" spans="1:51" hidden="1" x14ac:dyDescent="0.35">
      <c r="A995" s="14" t="str">
        <f>MatriceN[[#This Row],[ifrs_qualification]]&amp;"_"&amp;MatriceN[[#This Row],[underlying_nature]]</f>
        <v>ND_FINANCING</v>
      </c>
      <c r="B995" s="17" t="s">
        <v>113</v>
      </c>
      <c r="C995" s="17">
        <v>5620758</v>
      </c>
      <c r="D995" s="17" t="s">
        <v>79</v>
      </c>
      <c r="E995" s="17" t="s">
        <v>114</v>
      </c>
      <c r="F995" s="17">
        <v>0</v>
      </c>
      <c r="G995" s="17">
        <v>99242.25</v>
      </c>
      <c r="H995" s="17">
        <v>0</v>
      </c>
      <c r="I995" s="17">
        <v>0</v>
      </c>
      <c r="J995" s="17">
        <v>0</v>
      </c>
      <c r="K995" s="10"/>
      <c r="L995" s="10"/>
      <c r="M995">
        <v>9300</v>
      </c>
      <c r="N995" t="s">
        <v>1</v>
      </c>
      <c r="O995" t="s">
        <v>81</v>
      </c>
      <c r="P995" t="s">
        <v>82</v>
      </c>
      <c r="Q995">
        <v>5620758</v>
      </c>
      <c r="R995" t="s">
        <v>115</v>
      </c>
      <c r="S995" t="s">
        <v>93</v>
      </c>
      <c r="T995" t="s">
        <v>116</v>
      </c>
      <c r="U995" t="s">
        <v>117</v>
      </c>
      <c r="V995" t="s">
        <v>118</v>
      </c>
      <c r="W995">
        <v>8101</v>
      </c>
      <c r="X995" s="7">
        <v>45595</v>
      </c>
      <c r="Y995" s="7">
        <v>45595</v>
      </c>
      <c r="Z995" s="7">
        <v>45596</v>
      </c>
      <c r="AA995" t="s">
        <v>24</v>
      </c>
      <c r="AB995" s="2">
        <v>35908000</v>
      </c>
      <c r="AC995" s="2">
        <v>35908000</v>
      </c>
      <c r="AD995" s="2" t="s">
        <v>0</v>
      </c>
      <c r="AE995" s="2">
        <v>43139365.57</v>
      </c>
      <c r="AF995" s="2">
        <v>43139365.57</v>
      </c>
      <c r="AG995">
        <v>0.83233089999999998</v>
      </c>
      <c r="AH995" s="18"/>
      <c r="AI995" t="s">
        <v>88</v>
      </c>
      <c r="AJ995" t="s">
        <v>89</v>
      </c>
      <c r="AN995" s="18"/>
      <c r="AQ995" s="18"/>
      <c r="AR995" s="18"/>
      <c r="AS995" s="2"/>
      <c r="AT995" t="s">
        <v>90</v>
      </c>
      <c r="AU995" t="s">
        <v>91</v>
      </c>
      <c r="AV995" t="s">
        <v>90</v>
      </c>
      <c r="AW995" s="18">
        <v>0.82918000000000003</v>
      </c>
      <c r="AX995" s="13">
        <v>1</v>
      </c>
      <c r="AY995" s="11"/>
    </row>
    <row r="996" spans="1:51" hidden="1" x14ac:dyDescent="0.35">
      <c r="A996" s="14" t="str">
        <f>MatriceN[[#This Row],[ifrs_qualification]]&amp;"_"&amp;MatriceN[[#This Row],[underlying_nature]]</f>
        <v>ND_FINANCING</v>
      </c>
      <c r="B996" s="17" t="s">
        <v>113</v>
      </c>
      <c r="C996" s="17">
        <v>5621029</v>
      </c>
      <c r="D996" s="17" t="s">
        <v>79</v>
      </c>
      <c r="E996" s="17" t="s">
        <v>167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0"/>
      <c r="L996" s="10"/>
      <c r="M996">
        <v>9300</v>
      </c>
      <c r="N996" t="s">
        <v>1</v>
      </c>
      <c r="O996" t="s">
        <v>81</v>
      </c>
      <c r="P996" t="s">
        <v>82</v>
      </c>
      <c r="Q996">
        <v>5621029</v>
      </c>
      <c r="R996" t="s">
        <v>115</v>
      </c>
      <c r="S996" t="s">
        <v>95</v>
      </c>
      <c r="T996" t="s">
        <v>85</v>
      </c>
      <c r="U996" t="s">
        <v>168</v>
      </c>
      <c r="W996" t="s">
        <v>3</v>
      </c>
      <c r="X996" s="7">
        <v>45595</v>
      </c>
      <c r="Y996" s="7">
        <v>45596</v>
      </c>
      <c r="Z996" s="7">
        <v>45631</v>
      </c>
      <c r="AA996" t="s">
        <v>0</v>
      </c>
      <c r="AB996" s="2">
        <v>73776692.519999996</v>
      </c>
      <c r="AC996" s="2">
        <v>73776692.519999996</v>
      </c>
      <c r="AD996" s="2" t="s">
        <v>18</v>
      </c>
      <c r="AE996" s="2">
        <v>80000000</v>
      </c>
      <c r="AF996" s="2">
        <v>80000000</v>
      </c>
      <c r="AG996">
        <v>1.0827701999999999</v>
      </c>
      <c r="AH996" s="18"/>
      <c r="AI996" t="s">
        <v>88</v>
      </c>
      <c r="AJ996" t="s">
        <v>89</v>
      </c>
      <c r="AN996" s="18"/>
      <c r="AQ996" s="18"/>
      <c r="AR996" s="18"/>
      <c r="AS996" s="2"/>
      <c r="AT996" t="s">
        <v>90</v>
      </c>
      <c r="AU996" t="s">
        <v>91</v>
      </c>
      <c r="AV996" t="s">
        <v>90</v>
      </c>
      <c r="AW996" s="18">
        <v>1.0388999999999999</v>
      </c>
      <c r="AX996" s="13">
        <v>1</v>
      </c>
      <c r="AY996" s="11"/>
    </row>
    <row r="997" spans="1:51" hidden="1" x14ac:dyDescent="0.35">
      <c r="A997" s="14" t="str">
        <f>MatriceN[[#This Row],[ifrs_qualification]]&amp;"_"&amp;MatriceN[[#This Row],[underlying_nature]]</f>
        <v>ND_FINANCING</v>
      </c>
      <c r="B997" s="17" t="s">
        <v>113</v>
      </c>
      <c r="C997" s="17">
        <v>5622316</v>
      </c>
      <c r="D997" s="17" t="s">
        <v>79</v>
      </c>
      <c r="E997" s="17" t="s">
        <v>114</v>
      </c>
      <c r="F997" s="17">
        <v>0</v>
      </c>
      <c r="G997" s="17">
        <v>2794.46</v>
      </c>
      <c r="H997" s="17">
        <v>0</v>
      </c>
      <c r="I997" s="17">
        <v>0</v>
      </c>
      <c r="J997" s="17">
        <v>0</v>
      </c>
      <c r="K997" s="10"/>
      <c r="L997" s="10"/>
      <c r="M997">
        <v>9300</v>
      </c>
      <c r="N997" t="s">
        <v>1</v>
      </c>
      <c r="O997" t="s">
        <v>81</v>
      </c>
      <c r="P997" t="s">
        <v>82</v>
      </c>
      <c r="Q997">
        <v>5622316</v>
      </c>
      <c r="R997" t="s">
        <v>115</v>
      </c>
      <c r="S997" t="s">
        <v>93</v>
      </c>
      <c r="T997" t="s">
        <v>116</v>
      </c>
      <c r="U997" t="s">
        <v>117</v>
      </c>
      <c r="V997" t="s">
        <v>118</v>
      </c>
      <c r="W997">
        <v>8101</v>
      </c>
      <c r="X997" s="7">
        <v>45596</v>
      </c>
      <c r="Y997" s="7">
        <v>45596</v>
      </c>
      <c r="Z997" s="7">
        <v>45600</v>
      </c>
      <c r="AA997" t="s">
        <v>24</v>
      </c>
      <c r="AB997" s="2">
        <v>38208000</v>
      </c>
      <c r="AC997" s="2">
        <v>38208000</v>
      </c>
      <c r="AD997" s="2" t="s">
        <v>0</v>
      </c>
      <c r="AE997" s="2">
        <v>45619520.68</v>
      </c>
      <c r="AF997" s="2">
        <v>45619520.68</v>
      </c>
      <c r="AG997">
        <v>0.83747870000000002</v>
      </c>
      <c r="AH997" s="18"/>
      <c r="AI997" t="s">
        <v>88</v>
      </c>
      <c r="AJ997" t="s">
        <v>89</v>
      </c>
      <c r="AN997" s="18"/>
      <c r="AQ997" s="18"/>
      <c r="AR997" s="18"/>
      <c r="AS997" s="2"/>
      <c r="AT997" t="s">
        <v>90</v>
      </c>
      <c r="AU997" t="s">
        <v>91</v>
      </c>
      <c r="AV997" t="s">
        <v>90</v>
      </c>
      <c r="AW997" s="18">
        <v>0.82918000000000003</v>
      </c>
      <c r="AX997" s="13">
        <v>1</v>
      </c>
      <c r="AY997" s="11"/>
    </row>
    <row r="998" spans="1:51" hidden="1" x14ac:dyDescent="0.35">
      <c r="A998" s="14" t="str">
        <f>MatriceN[[#This Row],[ifrs_qualification]]&amp;"_"&amp;MatriceN[[#This Row],[underlying_nature]]</f>
        <v>ND_FINANCING</v>
      </c>
      <c r="B998" s="17" t="s">
        <v>113</v>
      </c>
      <c r="C998" s="17">
        <v>5625141</v>
      </c>
      <c r="D998" s="17" t="s">
        <v>79</v>
      </c>
      <c r="E998" s="17" t="s">
        <v>114</v>
      </c>
      <c r="F998" s="17">
        <v>0</v>
      </c>
      <c r="G998" s="17">
        <v>89003.959999999992</v>
      </c>
      <c r="H998" s="17">
        <v>0</v>
      </c>
      <c r="I998" s="17">
        <v>0</v>
      </c>
      <c r="J998" s="17">
        <v>0</v>
      </c>
      <c r="K998" s="10"/>
      <c r="L998" s="10"/>
      <c r="M998">
        <v>9300</v>
      </c>
      <c r="N998" t="s">
        <v>1</v>
      </c>
      <c r="O998" t="s">
        <v>81</v>
      </c>
      <c r="P998" t="s">
        <v>82</v>
      </c>
      <c r="Q998">
        <v>5625141</v>
      </c>
      <c r="R998" t="s">
        <v>115</v>
      </c>
      <c r="S998" t="s">
        <v>93</v>
      </c>
      <c r="T998" t="s">
        <v>116</v>
      </c>
      <c r="U998" t="s">
        <v>117</v>
      </c>
      <c r="V998" t="s">
        <v>118</v>
      </c>
      <c r="W998">
        <v>8101</v>
      </c>
      <c r="X998" s="7">
        <v>45600</v>
      </c>
      <c r="Y998" s="7">
        <v>45600</v>
      </c>
      <c r="Z998" s="7">
        <v>45601</v>
      </c>
      <c r="AA998" t="s">
        <v>24</v>
      </c>
      <c r="AB998" s="2">
        <v>43908000</v>
      </c>
      <c r="AC998" s="2">
        <v>43908000</v>
      </c>
      <c r="AD998" s="2" t="s">
        <v>0</v>
      </c>
      <c r="AE998" s="2">
        <v>52272081.969999999</v>
      </c>
      <c r="AF998" s="2">
        <v>52272081.969999999</v>
      </c>
      <c r="AG998">
        <v>0.83994919999999995</v>
      </c>
      <c r="AH998" s="18"/>
      <c r="AI998" t="s">
        <v>88</v>
      </c>
      <c r="AJ998" t="s">
        <v>89</v>
      </c>
      <c r="AN998" s="18"/>
      <c r="AQ998" s="18"/>
      <c r="AR998" s="18"/>
      <c r="AS998" s="2"/>
      <c r="AT998" t="s">
        <v>90</v>
      </c>
      <c r="AU998" t="s">
        <v>91</v>
      </c>
      <c r="AV998" t="s">
        <v>90</v>
      </c>
      <c r="AW998" s="18">
        <v>0.82918000000000003</v>
      </c>
      <c r="AX998" s="13">
        <v>1</v>
      </c>
      <c r="AY998" s="11"/>
    </row>
    <row r="999" spans="1:51" hidden="1" x14ac:dyDescent="0.35">
      <c r="A999" s="14" t="str">
        <f>MatriceN[[#This Row],[ifrs_qualification]]&amp;"_"&amp;MatriceN[[#This Row],[underlying_nature]]</f>
        <v>ND_FINANCING</v>
      </c>
      <c r="B999" s="17" t="s">
        <v>113</v>
      </c>
      <c r="C999" s="17">
        <v>5627173</v>
      </c>
      <c r="D999" s="17" t="s">
        <v>79</v>
      </c>
      <c r="E999" s="17" t="s">
        <v>114</v>
      </c>
      <c r="F999" s="17">
        <v>0</v>
      </c>
      <c r="G999" s="17">
        <v>550967.46000000008</v>
      </c>
      <c r="H999" s="17">
        <v>0</v>
      </c>
      <c r="I999" s="17">
        <v>0</v>
      </c>
      <c r="J999" s="17">
        <v>0</v>
      </c>
      <c r="K999" s="10"/>
      <c r="L999" s="10"/>
      <c r="M999">
        <v>9300</v>
      </c>
      <c r="N999" t="s">
        <v>1</v>
      </c>
      <c r="O999" t="s">
        <v>81</v>
      </c>
      <c r="P999" t="s">
        <v>82</v>
      </c>
      <c r="Q999">
        <v>5627173</v>
      </c>
      <c r="R999" t="s">
        <v>115</v>
      </c>
      <c r="S999" t="s">
        <v>93</v>
      </c>
      <c r="T999" t="s">
        <v>116</v>
      </c>
      <c r="U999" t="s">
        <v>117</v>
      </c>
      <c r="V999" t="s">
        <v>118</v>
      </c>
      <c r="W999">
        <v>8101</v>
      </c>
      <c r="X999" s="7">
        <v>45601</v>
      </c>
      <c r="Y999" s="7">
        <v>45601</v>
      </c>
      <c r="Z999" s="7">
        <v>45602</v>
      </c>
      <c r="AA999" t="s">
        <v>24</v>
      </c>
      <c r="AB999" s="2">
        <v>55208000</v>
      </c>
      <c r="AC999" s="2">
        <v>55208000</v>
      </c>
      <c r="AD999" s="2" t="s">
        <v>0</v>
      </c>
      <c r="AE999" s="2">
        <v>65809189.109999999</v>
      </c>
      <c r="AF999" s="2">
        <v>65809189.109999999</v>
      </c>
      <c r="AG999">
        <v>0.83887009999999995</v>
      </c>
      <c r="AH999" s="18"/>
      <c r="AI999" t="s">
        <v>88</v>
      </c>
      <c r="AJ999" t="s">
        <v>89</v>
      </c>
      <c r="AN999" s="18"/>
      <c r="AQ999" s="18"/>
      <c r="AR999" s="18"/>
      <c r="AS999" s="2"/>
      <c r="AT999" t="s">
        <v>90</v>
      </c>
      <c r="AU999" t="s">
        <v>91</v>
      </c>
      <c r="AV999" t="s">
        <v>90</v>
      </c>
      <c r="AW999" s="18">
        <v>0.82918000000000003</v>
      </c>
      <c r="AX999" s="13">
        <v>1</v>
      </c>
      <c r="AY999" s="11"/>
    </row>
    <row r="1000" spans="1:51" hidden="1" x14ac:dyDescent="0.35">
      <c r="A1000" s="14" t="str">
        <f>MatriceN[[#This Row],[ifrs_qualification]]&amp;"_"&amp;MatriceN[[#This Row],[underlying_nature]]</f>
        <v>ND_FINANCING</v>
      </c>
      <c r="B1000" s="17" t="s">
        <v>113</v>
      </c>
      <c r="C1000" s="17">
        <v>5630046</v>
      </c>
      <c r="D1000" s="17" t="s">
        <v>79</v>
      </c>
      <c r="E1000" s="17" t="s">
        <v>114</v>
      </c>
      <c r="F1000" s="17">
        <v>0</v>
      </c>
      <c r="G1000" s="17">
        <v>130419.08</v>
      </c>
      <c r="H1000" s="17">
        <v>0</v>
      </c>
      <c r="I1000" s="17">
        <v>0</v>
      </c>
      <c r="J1000" s="17">
        <v>0</v>
      </c>
      <c r="K1000" s="10"/>
      <c r="L1000" s="10"/>
      <c r="M1000">
        <v>9300</v>
      </c>
      <c r="N1000" t="s">
        <v>1</v>
      </c>
      <c r="O1000" t="s">
        <v>81</v>
      </c>
      <c r="P1000" t="s">
        <v>82</v>
      </c>
      <c r="Q1000">
        <v>5630046</v>
      </c>
      <c r="R1000" t="s">
        <v>115</v>
      </c>
      <c r="S1000" t="s">
        <v>93</v>
      </c>
      <c r="T1000" t="s">
        <v>116</v>
      </c>
      <c r="U1000" t="s">
        <v>117</v>
      </c>
      <c r="V1000" t="s">
        <v>118</v>
      </c>
      <c r="W1000">
        <v>8101</v>
      </c>
      <c r="X1000" s="7">
        <v>45602</v>
      </c>
      <c r="Y1000" s="7">
        <v>45602</v>
      </c>
      <c r="Z1000" s="7">
        <v>45603</v>
      </c>
      <c r="AA1000" t="s">
        <v>24</v>
      </c>
      <c r="AB1000" s="2">
        <v>51808000</v>
      </c>
      <c r="AC1000" s="2">
        <v>51808000</v>
      </c>
      <c r="AD1000" s="2" t="s">
        <v>0</v>
      </c>
      <c r="AE1000" s="2">
        <v>62147072.93</v>
      </c>
      <c r="AF1000" s="2">
        <v>62147072.93</v>
      </c>
      <c r="AG1000">
        <v>0.83359559999999999</v>
      </c>
      <c r="AH1000" s="18"/>
      <c r="AI1000" t="s">
        <v>88</v>
      </c>
      <c r="AJ1000" t="s">
        <v>89</v>
      </c>
      <c r="AN1000" s="18"/>
      <c r="AQ1000" s="18"/>
      <c r="AR1000" s="18"/>
      <c r="AS1000" s="2"/>
      <c r="AT1000" t="s">
        <v>90</v>
      </c>
      <c r="AU1000" t="s">
        <v>91</v>
      </c>
      <c r="AV1000" t="s">
        <v>90</v>
      </c>
      <c r="AW1000" s="18">
        <v>0.82918000000000003</v>
      </c>
      <c r="AX1000" s="13">
        <v>1</v>
      </c>
      <c r="AY1000" s="11"/>
    </row>
    <row r="1001" spans="1:51" hidden="1" x14ac:dyDescent="0.35">
      <c r="A1001" s="14" t="str">
        <f>MatriceN[[#This Row],[ifrs_qualification]]&amp;"_"&amp;MatriceN[[#This Row],[underlying_nature]]</f>
        <v>ND_OTHER</v>
      </c>
      <c r="B1001" s="17" t="s">
        <v>78</v>
      </c>
      <c r="C1001" s="17">
        <v>5630178</v>
      </c>
      <c r="D1001" s="17" t="s">
        <v>79</v>
      </c>
      <c r="E1001" s="17" t="s">
        <v>80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0"/>
      <c r="L1001" s="10"/>
      <c r="M1001">
        <v>9300</v>
      </c>
      <c r="N1001" t="s">
        <v>1</v>
      </c>
      <c r="O1001" t="s">
        <v>81</v>
      </c>
      <c r="P1001" t="s">
        <v>82</v>
      </c>
      <c r="Q1001">
        <v>5630178</v>
      </c>
      <c r="R1001" t="s">
        <v>136</v>
      </c>
      <c r="S1001" t="s">
        <v>93</v>
      </c>
      <c r="T1001" t="s">
        <v>85</v>
      </c>
      <c r="U1001" t="s">
        <v>96</v>
      </c>
      <c r="W1001" t="s">
        <v>2</v>
      </c>
      <c r="X1001" s="7">
        <v>45602</v>
      </c>
      <c r="Y1001" s="7">
        <v>45608</v>
      </c>
      <c r="Z1001" s="7">
        <v>45636</v>
      </c>
      <c r="AA1001" t="s">
        <v>194</v>
      </c>
      <c r="AB1001" s="2">
        <v>767123</v>
      </c>
      <c r="AC1001" s="2">
        <v>767123</v>
      </c>
      <c r="AD1001" s="2" t="s">
        <v>0</v>
      </c>
      <c r="AE1001" s="2">
        <v>4646.37</v>
      </c>
      <c r="AF1001" s="2">
        <v>4646.37</v>
      </c>
      <c r="AG1001">
        <v>165.50711000000001</v>
      </c>
      <c r="AH1001" s="18"/>
      <c r="AI1001" t="s">
        <v>88</v>
      </c>
      <c r="AJ1001" t="s">
        <v>89</v>
      </c>
      <c r="AN1001" s="18"/>
      <c r="AQ1001" s="18"/>
      <c r="AR1001" s="18"/>
      <c r="AS1001" s="2"/>
      <c r="AT1001" t="s">
        <v>90</v>
      </c>
      <c r="AU1001" t="s">
        <v>91</v>
      </c>
      <c r="AV1001" t="s">
        <v>92</v>
      </c>
      <c r="AW1001" s="18">
        <v>163.06</v>
      </c>
      <c r="AX1001" s="13">
        <v>1</v>
      </c>
      <c r="AY1001" s="11"/>
    </row>
    <row r="1002" spans="1:51" x14ac:dyDescent="0.35">
      <c r="A1002" s="14" t="str">
        <f>MatriceN[[#This Row],[ifrs_qualification]]&amp;"_"&amp;MatriceN[[#This Row],[underlying_nature]]</f>
        <v>ND_OTHER</v>
      </c>
      <c r="B1002" s="17" t="s">
        <v>78</v>
      </c>
      <c r="C1002" s="17">
        <v>5630207</v>
      </c>
      <c r="D1002" s="17" t="s">
        <v>79</v>
      </c>
      <c r="E1002" s="17" t="s">
        <v>80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0"/>
      <c r="L1002" s="10"/>
      <c r="M1002">
        <v>9300</v>
      </c>
      <c r="N1002" t="s">
        <v>1</v>
      </c>
      <c r="O1002" t="s">
        <v>81</v>
      </c>
      <c r="P1002" t="s">
        <v>82</v>
      </c>
      <c r="Q1002">
        <v>5630207</v>
      </c>
      <c r="R1002" t="s">
        <v>136</v>
      </c>
      <c r="S1002" t="s">
        <v>137</v>
      </c>
      <c r="T1002" t="s">
        <v>85</v>
      </c>
      <c r="U1002" t="s">
        <v>141</v>
      </c>
      <c r="W1002" t="s">
        <v>142</v>
      </c>
      <c r="X1002" s="7">
        <v>45602</v>
      </c>
      <c r="Y1002" s="7">
        <v>45604</v>
      </c>
      <c r="Z1002" s="7">
        <v>45636</v>
      </c>
      <c r="AA1002" t="s">
        <v>194</v>
      </c>
      <c r="AB1002" s="2">
        <v>859178</v>
      </c>
      <c r="AC1002" s="2">
        <v>859178</v>
      </c>
      <c r="AD1002" s="2" t="s">
        <v>0</v>
      </c>
      <c r="AE1002" s="2">
        <v>5203.7299999999996</v>
      </c>
      <c r="AF1002" s="2">
        <v>5203.7299999999996</v>
      </c>
      <c r="AG1002">
        <v>165.56899999999999</v>
      </c>
      <c r="AH1002" s="18"/>
      <c r="AI1002" t="s">
        <v>88</v>
      </c>
      <c r="AJ1002" t="s">
        <v>89</v>
      </c>
      <c r="AN1002" s="18"/>
      <c r="AQ1002" s="18"/>
      <c r="AR1002" s="18"/>
      <c r="AS1002" s="2"/>
      <c r="AT1002" t="s">
        <v>90</v>
      </c>
      <c r="AU1002" t="s">
        <v>91</v>
      </c>
      <c r="AV1002" t="s">
        <v>92</v>
      </c>
      <c r="AW1002" s="18">
        <v>163.06</v>
      </c>
      <c r="AX1002" s="13">
        <v>0</v>
      </c>
      <c r="AY1002" s="11"/>
    </row>
    <row r="1003" spans="1:51" hidden="1" x14ac:dyDescent="0.35">
      <c r="A1003" s="14" t="str">
        <f>MatriceN[[#This Row],[ifrs_qualification]]&amp;"_"&amp;MatriceN[[#This Row],[underlying_nature]]</f>
        <v>ND_FINANCING</v>
      </c>
      <c r="B1003" s="17" t="s">
        <v>113</v>
      </c>
      <c r="C1003" s="17">
        <v>5631527</v>
      </c>
      <c r="D1003" s="17" t="s">
        <v>79</v>
      </c>
      <c r="E1003" s="17" t="s">
        <v>114</v>
      </c>
      <c r="F1003" s="17">
        <v>0</v>
      </c>
      <c r="G1003" s="17">
        <v>107349.89</v>
      </c>
      <c r="H1003" s="17">
        <v>0</v>
      </c>
      <c r="I1003" s="17">
        <v>0</v>
      </c>
      <c r="J1003" s="17">
        <v>0</v>
      </c>
      <c r="K1003" s="10"/>
      <c r="L1003" s="10"/>
      <c r="M1003">
        <v>9300</v>
      </c>
      <c r="N1003" t="s">
        <v>1</v>
      </c>
      <c r="O1003" t="s">
        <v>81</v>
      </c>
      <c r="P1003" t="s">
        <v>82</v>
      </c>
      <c r="Q1003">
        <v>5631527</v>
      </c>
      <c r="R1003" t="s">
        <v>115</v>
      </c>
      <c r="S1003" t="s">
        <v>93</v>
      </c>
      <c r="T1003" t="s">
        <v>116</v>
      </c>
      <c r="U1003" t="s">
        <v>117</v>
      </c>
      <c r="V1003" t="s">
        <v>118</v>
      </c>
      <c r="W1003">
        <v>8101</v>
      </c>
      <c r="X1003" s="7">
        <v>45603</v>
      </c>
      <c r="Y1003" s="7">
        <v>45603</v>
      </c>
      <c r="Z1003" s="7">
        <v>45604</v>
      </c>
      <c r="AA1003" t="s">
        <v>24</v>
      </c>
      <c r="AB1003" s="2">
        <v>51808000</v>
      </c>
      <c r="AC1003" s="2">
        <v>51808000</v>
      </c>
      <c r="AD1003" s="2" t="s">
        <v>0</v>
      </c>
      <c r="AE1003" s="2">
        <v>62168199.969999999</v>
      </c>
      <c r="AF1003" s="2">
        <v>62168199.969999999</v>
      </c>
      <c r="AG1003">
        <v>0.83331639999999996</v>
      </c>
      <c r="AH1003" s="18"/>
      <c r="AI1003" t="s">
        <v>88</v>
      </c>
      <c r="AJ1003" t="s">
        <v>89</v>
      </c>
      <c r="AN1003" s="18"/>
      <c r="AQ1003" s="18"/>
      <c r="AR1003" s="18"/>
      <c r="AS1003" s="2"/>
      <c r="AT1003" t="s">
        <v>90</v>
      </c>
      <c r="AU1003" t="s">
        <v>91</v>
      </c>
      <c r="AV1003" t="s">
        <v>90</v>
      </c>
      <c r="AW1003" s="18">
        <v>0.82918000000000003</v>
      </c>
      <c r="AX1003" s="13">
        <v>1</v>
      </c>
      <c r="AY1003" s="11"/>
    </row>
    <row r="1004" spans="1:51" hidden="1" x14ac:dyDescent="0.35">
      <c r="A1004" s="14" t="str">
        <f>MatriceN[[#This Row],[ifrs_qualification]]&amp;"_"&amp;MatriceN[[#This Row],[underlying_nature]]</f>
        <v>ND_TRANSLAT</v>
      </c>
      <c r="B1004" s="17" t="s">
        <v>146</v>
      </c>
      <c r="C1004" s="17">
        <v>5631572</v>
      </c>
      <c r="D1004" s="17" t="s">
        <v>79</v>
      </c>
      <c r="E1004" s="17" t="s">
        <v>80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0"/>
      <c r="L1004" s="10"/>
      <c r="M1004">
        <v>9300</v>
      </c>
      <c r="N1004" t="s">
        <v>1</v>
      </c>
      <c r="O1004" t="s">
        <v>81</v>
      </c>
      <c r="P1004" t="s">
        <v>82</v>
      </c>
      <c r="Q1004">
        <v>5631572</v>
      </c>
      <c r="R1004" t="s">
        <v>147</v>
      </c>
      <c r="S1004" t="s">
        <v>84</v>
      </c>
      <c r="T1004" t="s">
        <v>85</v>
      </c>
      <c r="U1004" t="s">
        <v>97</v>
      </c>
      <c r="W1004" t="s">
        <v>98</v>
      </c>
      <c r="X1004" s="7">
        <v>45603</v>
      </c>
      <c r="Y1004" s="7">
        <v>45608</v>
      </c>
      <c r="Z1004" s="7">
        <v>45635</v>
      </c>
      <c r="AA1004" t="s">
        <v>0</v>
      </c>
      <c r="AB1004" s="2">
        <v>18221288.640000001</v>
      </c>
      <c r="AC1004" s="2">
        <v>18221288.640000001</v>
      </c>
      <c r="AD1004" s="2" t="s">
        <v>18</v>
      </c>
      <c r="AE1004" s="2">
        <v>19625525</v>
      </c>
      <c r="AF1004" s="2">
        <v>19625525</v>
      </c>
      <c r="AG1004">
        <v>1.07592</v>
      </c>
      <c r="AH1004" s="18"/>
      <c r="AI1004" t="s">
        <v>88</v>
      </c>
      <c r="AJ1004" t="s">
        <v>89</v>
      </c>
      <c r="AN1004" s="18"/>
      <c r="AQ1004" s="18"/>
      <c r="AR1004" s="18"/>
      <c r="AS1004" s="2"/>
      <c r="AT1004" t="s">
        <v>90</v>
      </c>
      <c r="AU1004" t="s">
        <v>91</v>
      </c>
      <c r="AV1004" t="s">
        <v>151</v>
      </c>
      <c r="AW1004" s="18">
        <v>1.0388999999999999</v>
      </c>
      <c r="AX1004" s="13">
        <v>1</v>
      </c>
      <c r="AY1004" s="11"/>
    </row>
    <row r="1005" spans="1:51" hidden="1" x14ac:dyDescent="0.35">
      <c r="A1005" s="14" t="str">
        <f>MatriceN[[#This Row],[ifrs_qualification]]&amp;"_"&amp;MatriceN[[#This Row],[underlying_nature]]</f>
        <v>ND_FINANCING</v>
      </c>
      <c r="B1005" s="17" t="s">
        <v>113</v>
      </c>
      <c r="C1005" s="17">
        <v>5632819</v>
      </c>
      <c r="D1005" s="17" t="s">
        <v>79</v>
      </c>
      <c r="E1005" s="17" t="s">
        <v>114</v>
      </c>
      <c r="F1005" s="17">
        <v>0</v>
      </c>
      <c r="G1005" s="17">
        <v>278716.65000000002</v>
      </c>
      <c r="H1005" s="17">
        <v>0</v>
      </c>
      <c r="I1005" s="17">
        <v>0</v>
      </c>
      <c r="J1005" s="17">
        <v>0</v>
      </c>
      <c r="K1005" s="10"/>
      <c r="L1005" s="10"/>
      <c r="M1005">
        <v>9300</v>
      </c>
      <c r="N1005" t="s">
        <v>1</v>
      </c>
      <c r="O1005" t="s">
        <v>81</v>
      </c>
      <c r="P1005" t="s">
        <v>82</v>
      </c>
      <c r="Q1005">
        <v>5632819</v>
      </c>
      <c r="R1005" t="s">
        <v>115</v>
      </c>
      <c r="S1005" t="s">
        <v>93</v>
      </c>
      <c r="T1005" t="s">
        <v>116</v>
      </c>
      <c r="U1005" t="s">
        <v>117</v>
      </c>
      <c r="V1005" t="s">
        <v>118</v>
      </c>
      <c r="W1005">
        <v>8101</v>
      </c>
      <c r="X1005" s="7">
        <v>45604</v>
      </c>
      <c r="Y1005" s="7">
        <v>45604</v>
      </c>
      <c r="Z1005" s="7">
        <v>45608</v>
      </c>
      <c r="AA1005" t="s">
        <v>24</v>
      </c>
      <c r="AB1005" s="2">
        <v>54408000</v>
      </c>
      <c r="AC1005" s="2">
        <v>54408000</v>
      </c>
      <c r="AD1005" s="2" t="s">
        <v>0</v>
      </c>
      <c r="AE1005" s="2">
        <v>65421751.939999998</v>
      </c>
      <c r="AF1005" s="2">
        <v>65421751.939999998</v>
      </c>
      <c r="AG1005">
        <v>0.83151050000000004</v>
      </c>
      <c r="AH1005" s="18"/>
      <c r="AI1005" t="s">
        <v>88</v>
      </c>
      <c r="AJ1005" t="s">
        <v>89</v>
      </c>
      <c r="AN1005" s="18"/>
      <c r="AQ1005" s="18"/>
      <c r="AR1005" s="18"/>
      <c r="AS1005" s="2"/>
      <c r="AT1005" t="s">
        <v>90</v>
      </c>
      <c r="AU1005" t="s">
        <v>91</v>
      </c>
      <c r="AV1005" t="s">
        <v>90</v>
      </c>
      <c r="AW1005" s="18">
        <v>0.82918000000000003</v>
      </c>
      <c r="AX1005" s="13">
        <v>1</v>
      </c>
      <c r="AY1005" s="11"/>
    </row>
    <row r="1006" spans="1:51" hidden="1" x14ac:dyDescent="0.35">
      <c r="A1006" s="14" t="str">
        <f>MatriceN[[#This Row],[ifrs_qualification]]&amp;"_"&amp;MatriceN[[#This Row],[underlying_nature]]</f>
        <v>ND_FINANCING</v>
      </c>
      <c r="B1006" s="17" t="s">
        <v>113</v>
      </c>
      <c r="C1006" s="17">
        <v>5635361</v>
      </c>
      <c r="D1006" s="17" t="s">
        <v>79</v>
      </c>
      <c r="E1006" s="17" t="s">
        <v>114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0"/>
      <c r="L1006" s="10"/>
      <c r="M1006">
        <v>9300</v>
      </c>
      <c r="N1006" t="s">
        <v>1</v>
      </c>
      <c r="O1006" t="s">
        <v>81</v>
      </c>
      <c r="P1006" t="s">
        <v>82</v>
      </c>
      <c r="Q1006">
        <v>5635361</v>
      </c>
      <c r="R1006" t="s">
        <v>115</v>
      </c>
      <c r="S1006" t="s">
        <v>93</v>
      </c>
      <c r="T1006" t="s">
        <v>116</v>
      </c>
      <c r="U1006" t="s">
        <v>117</v>
      </c>
      <c r="V1006" t="s">
        <v>118</v>
      </c>
      <c r="W1006">
        <v>8101</v>
      </c>
      <c r="X1006" s="7">
        <v>45608</v>
      </c>
      <c r="Y1006" s="7">
        <v>45608</v>
      </c>
      <c r="Z1006" s="7">
        <v>45609</v>
      </c>
      <c r="AA1006" t="s">
        <v>24</v>
      </c>
      <c r="AB1006" s="2">
        <v>53008000</v>
      </c>
      <c r="AC1006" s="2">
        <v>53008000</v>
      </c>
      <c r="AD1006" s="2" t="s">
        <v>0</v>
      </c>
      <c r="AE1006" s="2">
        <v>63880791.850000001</v>
      </c>
      <c r="AF1006" s="2">
        <v>63880791.850000001</v>
      </c>
      <c r="AG1006">
        <v>0.82976110000000003</v>
      </c>
      <c r="AH1006" s="18"/>
      <c r="AI1006" t="s">
        <v>88</v>
      </c>
      <c r="AJ1006" t="s">
        <v>89</v>
      </c>
      <c r="AN1006" s="18"/>
      <c r="AQ1006" s="18"/>
      <c r="AR1006" s="18"/>
      <c r="AS1006" s="2"/>
      <c r="AT1006" t="s">
        <v>90</v>
      </c>
      <c r="AU1006" t="s">
        <v>91</v>
      </c>
      <c r="AV1006" t="s">
        <v>90</v>
      </c>
      <c r="AW1006" s="18">
        <v>0.82918000000000003</v>
      </c>
      <c r="AX1006" s="13">
        <v>1</v>
      </c>
      <c r="AY1006" s="11"/>
    </row>
    <row r="1007" spans="1:51" hidden="1" x14ac:dyDescent="0.35">
      <c r="A1007" s="14" t="str">
        <f>MatriceN[[#This Row],[ifrs_qualification]]&amp;"_"&amp;MatriceN[[#This Row],[underlying_nature]]</f>
        <v>ND_FINANCING</v>
      </c>
      <c r="B1007" s="17" t="s">
        <v>113</v>
      </c>
      <c r="C1007" s="17">
        <v>5636757</v>
      </c>
      <c r="D1007" s="17" t="s">
        <v>79</v>
      </c>
      <c r="E1007" s="17" t="s">
        <v>114</v>
      </c>
      <c r="F1007" s="17">
        <v>0</v>
      </c>
      <c r="G1007" s="17">
        <v>194869.48</v>
      </c>
      <c r="H1007" s="17">
        <v>0</v>
      </c>
      <c r="I1007" s="17">
        <v>0</v>
      </c>
      <c r="J1007" s="17">
        <v>0</v>
      </c>
      <c r="K1007" s="10"/>
      <c r="L1007" s="10"/>
      <c r="M1007">
        <v>9300</v>
      </c>
      <c r="N1007" t="s">
        <v>1</v>
      </c>
      <c r="O1007" t="s">
        <v>81</v>
      </c>
      <c r="P1007" t="s">
        <v>82</v>
      </c>
      <c r="Q1007">
        <v>5636757</v>
      </c>
      <c r="R1007" t="s">
        <v>115</v>
      </c>
      <c r="S1007" t="s">
        <v>93</v>
      </c>
      <c r="T1007" t="s">
        <v>116</v>
      </c>
      <c r="U1007" t="s">
        <v>117</v>
      </c>
      <c r="V1007" t="s">
        <v>118</v>
      </c>
      <c r="W1007">
        <v>8101</v>
      </c>
      <c r="X1007" s="7">
        <v>45609</v>
      </c>
      <c r="Y1007" s="7">
        <v>45609</v>
      </c>
      <c r="Z1007" s="7">
        <v>45610</v>
      </c>
      <c r="AA1007" t="s">
        <v>24</v>
      </c>
      <c r="AB1007" s="2">
        <v>53008000</v>
      </c>
      <c r="AC1007" s="2">
        <v>53008000</v>
      </c>
      <c r="AD1007" s="2" t="s">
        <v>0</v>
      </c>
      <c r="AE1007" s="2">
        <v>63632281.090000004</v>
      </c>
      <c r="AF1007" s="2">
        <v>63632281.090000004</v>
      </c>
      <c r="AG1007">
        <v>0.8330031</v>
      </c>
      <c r="AH1007" s="18"/>
      <c r="AI1007" t="s">
        <v>88</v>
      </c>
      <c r="AJ1007" t="s">
        <v>89</v>
      </c>
      <c r="AN1007" s="18"/>
      <c r="AQ1007" s="18"/>
      <c r="AR1007" s="18"/>
      <c r="AS1007" s="2"/>
      <c r="AT1007" t="s">
        <v>90</v>
      </c>
      <c r="AU1007" t="s">
        <v>91</v>
      </c>
      <c r="AV1007" t="s">
        <v>90</v>
      </c>
      <c r="AW1007" s="18">
        <v>0.82918000000000003</v>
      </c>
      <c r="AX1007" s="13">
        <v>1</v>
      </c>
      <c r="AY1007" s="11"/>
    </row>
    <row r="1008" spans="1:51" hidden="1" x14ac:dyDescent="0.35">
      <c r="A1008" s="14" t="str">
        <f>MatriceN[[#This Row],[ifrs_qualification]]&amp;"_"&amp;MatriceN[[#This Row],[underlying_nature]]</f>
        <v>ND_FINANCING</v>
      </c>
      <c r="B1008" s="17" t="s">
        <v>113</v>
      </c>
      <c r="C1008" s="17">
        <v>5637953</v>
      </c>
      <c r="D1008" s="17" t="s">
        <v>79</v>
      </c>
      <c r="E1008" s="17" t="s">
        <v>114</v>
      </c>
      <c r="F1008" s="17">
        <v>0</v>
      </c>
      <c r="G1008" s="17">
        <v>25082.639999999999</v>
      </c>
      <c r="H1008" s="17">
        <v>0</v>
      </c>
      <c r="I1008" s="17">
        <v>0</v>
      </c>
      <c r="J1008" s="17">
        <v>0</v>
      </c>
      <c r="K1008" s="10"/>
      <c r="L1008" s="10"/>
      <c r="M1008">
        <v>9300</v>
      </c>
      <c r="N1008" t="s">
        <v>1</v>
      </c>
      <c r="O1008" t="s">
        <v>81</v>
      </c>
      <c r="P1008" t="s">
        <v>82</v>
      </c>
      <c r="Q1008">
        <v>5637953</v>
      </c>
      <c r="R1008" t="s">
        <v>115</v>
      </c>
      <c r="S1008" t="s">
        <v>93</v>
      </c>
      <c r="T1008" t="s">
        <v>116</v>
      </c>
      <c r="U1008" t="s">
        <v>117</v>
      </c>
      <c r="V1008" t="s">
        <v>118</v>
      </c>
      <c r="W1008">
        <v>8101</v>
      </c>
      <c r="X1008" s="7">
        <v>45610</v>
      </c>
      <c r="Y1008" s="7">
        <v>45610</v>
      </c>
      <c r="Z1008" s="7">
        <v>45611</v>
      </c>
      <c r="AA1008" t="s">
        <v>24</v>
      </c>
      <c r="AB1008" s="2">
        <v>48908000</v>
      </c>
      <c r="AC1008" s="2">
        <v>48908000</v>
      </c>
      <c r="AD1008" s="2" t="s">
        <v>0</v>
      </c>
      <c r="AE1008" s="2">
        <v>58836075.939999998</v>
      </c>
      <c r="AF1008" s="2">
        <v>58836075.939999998</v>
      </c>
      <c r="AG1008">
        <v>0.83122549999999995</v>
      </c>
      <c r="AH1008" s="18"/>
      <c r="AI1008" t="s">
        <v>88</v>
      </c>
      <c r="AJ1008" t="s">
        <v>89</v>
      </c>
      <c r="AN1008" s="18"/>
      <c r="AQ1008" s="18"/>
      <c r="AR1008" s="18"/>
      <c r="AS1008" s="2"/>
      <c r="AT1008" t="s">
        <v>90</v>
      </c>
      <c r="AU1008" t="s">
        <v>91</v>
      </c>
      <c r="AV1008" t="s">
        <v>90</v>
      </c>
      <c r="AW1008" s="18">
        <v>0.82918000000000003</v>
      </c>
      <c r="AX1008" s="13">
        <v>1</v>
      </c>
      <c r="AY1008" s="11"/>
    </row>
    <row r="1009" spans="1:51" hidden="1" x14ac:dyDescent="0.35">
      <c r="A1009" s="14" t="str">
        <f>MatriceN[[#This Row],[ifrs_qualification]]&amp;"_"&amp;MatriceN[[#This Row],[underlying_nature]]</f>
        <v>ND_FINANCING</v>
      </c>
      <c r="B1009" s="17" t="s">
        <v>113</v>
      </c>
      <c r="C1009" s="17">
        <v>5640695</v>
      </c>
      <c r="D1009" s="17" t="s">
        <v>79</v>
      </c>
      <c r="E1009" s="17" t="s">
        <v>114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0"/>
      <c r="L1009" s="10"/>
      <c r="M1009">
        <v>9300</v>
      </c>
      <c r="N1009" t="s">
        <v>1</v>
      </c>
      <c r="O1009" t="s">
        <v>81</v>
      </c>
      <c r="P1009" t="s">
        <v>82</v>
      </c>
      <c r="Q1009">
        <v>5640695</v>
      </c>
      <c r="R1009" t="s">
        <v>115</v>
      </c>
      <c r="S1009" t="s">
        <v>93</v>
      </c>
      <c r="T1009" t="s">
        <v>116</v>
      </c>
      <c r="U1009" t="s">
        <v>117</v>
      </c>
      <c r="V1009" t="s">
        <v>118</v>
      </c>
      <c r="W1009">
        <v>8101</v>
      </c>
      <c r="X1009" s="7">
        <v>45614</v>
      </c>
      <c r="Y1009" s="7">
        <v>45614</v>
      </c>
      <c r="Z1009" s="7">
        <v>45615</v>
      </c>
      <c r="AA1009" t="s">
        <v>24</v>
      </c>
      <c r="AB1009" s="2">
        <v>43008000</v>
      </c>
      <c r="AC1009" s="2">
        <v>43008000</v>
      </c>
      <c r="AD1009" s="2" t="s">
        <v>0</v>
      </c>
      <c r="AE1009" s="2">
        <v>51450755.049999997</v>
      </c>
      <c r="AF1009" s="2">
        <v>51450755.049999997</v>
      </c>
      <c r="AG1009">
        <v>0.8358719</v>
      </c>
      <c r="AH1009" s="18"/>
      <c r="AI1009" t="s">
        <v>88</v>
      </c>
      <c r="AJ1009" t="s">
        <v>89</v>
      </c>
      <c r="AN1009" s="18"/>
      <c r="AQ1009" s="18"/>
      <c r="AR1009" s="18"/>
      <c r="AS1009" s="2"/>
      <c r="AT1009" t="s">
        <v>90</v>
      </c>
      <c r="AU1009" t="s">
        <v>91</v>
      </c>
      <c r="AV1009" t="s">
        <v>90</v>
      </c>
      <c r="AW1009" s="18">
        <v>0.82918000000000003</v>
      </c>
      <c r="AX1009" s="13">
        <v>1</v>
      </c>
      <c r="AY1009" s="11"/>
    </row>
    <row r="1010" spans="1:51" hidden="1" x14ac:dyDescent="0.35">
      <c r="A1010" s="14" t="str">
        <f>MatriceN[[#This Row],[ifrs_qualification]]&amp;"_"&amp;MatriceN[[#This Row],[underlying_nature]]</f>
        <v>ND_FINANCING</v>
      </c>
      <c r="B1010" s="17" t="s">
        <v>113</v>
      </c>
      <c r="C1010" s="17">
        <v>5642049</v>
      </c>
      <c r="D1010" s="17" t="s">
        <v>79</v>
      </c>
      <c r="E1010" s="17" t="s">
        <v>114</v>
      </c>
      <c r="F1010" s="17">
        <v>0</v>
      </c>
      <c r="G1010" s="17">
        <v>159112.18</v>
      </c>
      <c r="H1010" s="17">
        <v>0</v>
      </c>
      <c r="I1010" s="17">
        <v>0</v>
      </c>
      <c r="J1010" s="17">
        <v>0</v>
      </c>
      <c r="K1010" s="10"/>
      <c r="L1010" s="10"/>
      <c r="M1010">
        <v>9300</v>
      </c>
      <c r="N1010" t="s">
        <v>1</v>
      </c>
      <c r="O1010" t="s">
        <v>81</v>
      </c>
      <c r="P1010" t="s">
        <v>82</v>
      </c>
      <c r="Q1010">
        <v>5642049</v>
      </c>
      <c r="R1010" t="s">
        <v>115</v>
      </c>
      <c r="S1010" t="s">
        <v>93</v>
      </c>
      <c r="T1010" t="s">
        <v>116</v>
      </c>
      <c r="U1010" t="s">
        <v>117</v>
      </c>
      <c r="V1010" t="s">
        <v>118</v>
      </c>
      <c r="W1010">
        <v>8101</v>
      </c>
      <c r="X1010" s="7">
        <v>45615</v>
      </c>
      <c r="Y1010" s="7">
        <v>45615</v>
      </c>
      <c r="Z1010" s="7">
        <v>45616</v>
      </c>
      <c r="AA1010" t="s">
        <v>24</v>
      </c>
      <c r="AB1010" s="2">
        <v>43008000</v>
      </c>
      <c r="AC1010" s="2">
        <v>43008000</v>
      </c>
      <c r="AD1010" s="2" t="s">
        <v>0</v>
      </c>
      <c r="AE1010" s="2">
        <v>51524111.189999998</v>
      </c>
      <c r="AF1010" s="2">
        <v>51524111.189999998</v>
      </c>
      <c r="AG1010">
        <v>0.83468229999999999</v>
      </c>
      <c r="AH1010" s="18"/>
      <c r="AI1010" t="s">
        <v>88</v>
      </c>
      <c r="AJ1010" t="s">
        <v>89</v>
      </c>
      <c r="AN1010" s="18"/>
      <c r="AQ1010" s="18"/>
      <c r="AR1010" s="18"/>
      <c r="AS1010" s="2"/>
      <c r="AT1010" t="s">
        <v>90</v>
      </c>
      <c r="AU1010" t="s">
        <v>91</v>
      </c>
      <c r="AV1010" t="s">
        <v>90</v>
      </c>
      <c r="AW1010" s="18">
        <v>0.82918000000000003</v>
      </c>
      <c r="AX1010" s="13">
        <v>1</v>
      </c>
      <c r="AY1010" s="11"/>
    </row>
    <row r="1011" spans="1:51" hidden="1" x14ac:dyDescent="0.35">
      <c r="A1011" s="14" t="str">
        <f>MatriceN[[#This Row],[ifrs_qualification]]&amp;"_"&amp;MatriceN[[#This Row],[underlying_nature]]</f>
        <v>ND_FINANCING</v>
      </c>
      <c r="B1011" s="17" t="s">
        <v>113</v>
      </c>
      <c r="C1011" s="17">
        <v>5643444</v>
      </c>
      <c r="D1011" s="17" t="s">
        <v>79</v>
      </c>
      <c r="E1011" s="17" t="s">
        <v>114</v>
      </c>
      <c r="F1011" s="17">
        <v>0</v>
      </c>
      <c r="G1011" s="17">
        <v>67972.78</v>
      </c>
      <c r="H1011" s="17">
        <v>0</v>
      </c>
      <c r="I1011" s="17">
        <v>0</v>
      </c>
      <c r="J1011" s="17">
        <v>0</v>
      </c>
      <c r="K1011" s="10"/>
      <c r="L1011" s="10"/>
      <c r="M1011">
        <v>9300</v>
      </c>
      <c r="N1011" t="s">
        <v>1</v>
      </c>
      <c r="O1011" t="s">
        <v>81</v>
      </c>
      <c r="P1011" t="s">
        <v>82</v>
      </c>
      <c r="Q1011">
        <v>5643444</v>
      </c>
      <c r="R1011" t="s">
        <v>115</v>
      </c>
      <c r="S1011" t="s">
        <v>93</v>
      </c>
      <c r="T1011" t="s">
        <v>116</v>
      </c>
      <c r="U1011" t="s">
        <v>117</v>
      </c>
      <c r="V1011" t="s">
        <v>118</v>
      </c>
      <c r="W1011">
        <v>8101</v>
      </c>
      <c r="X1011" s="7">
        <v>45616</v>
      </c>
      <c r="Y1011" s="7">
        <v>45616</v>
      </c>
      <c r="Z1011" s="7">
        <v>45617</v>
      </c>
      <c r="AA1011" t="s">
        <v>24</v>
      </c>
      <c r="AB1011" s="2">
        <v>44108000</v>
      </c>
      <c r="AC1011" s="2">
        <v>44108000</v>
      </c>
      <c r="AD1011" s="2" t="s">
        <v>0</v>
      </c>
      <c r="AE1011" s="2">
        <v>52942143.049999997</v>
      </c>
      <c r="AF1011" s="2">
        <v>52942143.049999997</v>
      </c>
      <c r="AG1011">
        <v>0.83310229999999996</v>
      </c>
      <c r="AH1011" s="18"/>
      <c r="AI1011" t="s">
        <v>88</v>
      </c>
      <c r="AJ1011" t="s">
        <v>89</v>
      </c>
      <c r="AN1011" s="18"/>
      <c r="AQ1011" s="18"/>
      <c r="AR1011" s="18"/>
      <c r="AS1011" s="2"/>
      <c r="AT1011" t="s">
        <v>90</v>
      </c>
      <c r="AU1011" t="s">
        <v>91</v>
      </c>
      <c r="AV1011" t="s">
        <v>90</v>
      </c>
      <c r="AW1011" s="18">
        <v>0.82918000000000003</v>
      </c>
      <c r="AX1011" s="13">
        <v>1</v>
      </c>
      <c r="AY1011" s="11"/>
    </row>
    <row r="1012" spans="1:51" hidden="1" x14ac:dyDescent="0.35">
      <c r="A1012" s="14" t="str">
        <f>MatriceN[[#This Row],[ifrs_qualification]]&amp;"_"&amp;MatriceN[[#This Row],[underlying_nature]]</f>
        <v>ND_OTHER</v>
      </c>
      <c r="B1012" s="17" t="s">
        <v>113</v>
      </c>
      <c r="C1012" s="17">
        <v>5643697</v>
      </c>
      <c r="D1012" s="17" t="s">
        <v>79</v>
      </c>
      <c r="E1012" s="17" t="s">
        <v>127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0"/>
      <c r="L1012" s="10"/>
      <c r="M1012">
        <v>9300</v>
      </c>
      <c r="N1012" t="s">
        <v>1</v>
      </c>
      <c r="O1012" t="s">
        <v>81</v>
      </c>
      <c r="P1012" t="s">
        <v>82</v>
      </c>
      <c r="Q1012">
        <v>5643697</v>
      </c>
      <c r="R1012" t="s">
        <v>136</v>
      </c>
      <c r="S1012" t="s">
        <v>84</v>
      </c>
      <c r="T1012" t="s">
        <v>85</v>
      </c>
      <c r="U1012" t="s">
        <v>148</v>
      </c>
      <c r="W1012" t="s">
        <v>149</v>
      </c>
      <c r="X1012" s="7">
        <v>45616</v>
      </c>
      <c r="Y1012" s="7">
        <v>45618</v>
      </c>
      <c r="Z1012" s="7">
        <v>45635</v>
      </c>
      <c r="AA1012" t="s">
        <v>0</v>
      </c>
      <c r="AB1012" s="2">
        <v>4646472.43</v>
      </c>
      <c r="AC1012" s="2">
        <v>4646472.43</v>
      </c>
      <c r="AD1012" s="2" t="s">
        <v>18</v>
      </c>
      <c r="AE1012" s="2">
        <v>4908755.58</v>
      </c>
      <c r="AF1012" s="2">
        <v>4908755.58</v>
      </c>
      <c r="AG1012">
        <v>1.0557399999999999</v>
      </c>
      <c r="AH1012" s="18"/>
      <c r="AI1012" t="s">
        <v>88</v>
      </c>
      <c r="AJ1012" t="s">
        <v>89</v>
      </c>
      <c r="AN1012" s="18"/>
      <c r="AQ1012" s="18"/>
      <c r="AR1012" s="18"/>
      <c r="AS1012" s="2"/>
      <c r="AT1012" t="s">
        <v>90</v>
      </c>
      <c r="AU1012" t="s">
        <v>91</v>
      </c>
      <c r="AV1012" t="s">
        <v>90</v>
      </c>
      <c r="AW1012" s="18">
        <v>1.0388999999999999</v>
      </c>
      <c r="AX1012" s="13">
        <v>0</v>
      </c>
      <c r="AY1012" s="11"/>
    </row>
    <row r="1013" spans="1:51" hidden="1" x14ac:dyDescent="0.35">
      <c r="A1013" s="14" t="str">
        <f>MatriceN[[#This Row],[ifrs_qualification]]&amp;"_"&amp;MatriceN[[#This Row],[underlying_nature]]</f>
        <v>ND_OTHER</v>
      </c>
      <c r="B1013" s="17" t="s">
        <v>113</v>
      </c>
      <c r="C1013" s="17">
        <v>5643704</v>
      </c>
      <c r="D1013" s="17" t="s">
        <v>79</v>
      </c>
      <c r="E1013" s="17" t="s">
        <v>127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0"/>
      <c r="L1013" s="10"/>
      <c r="M1013">
        <v>9300</v>
      </c>
      <c r="N1013" t="s">
        <v>1</v>
      </c>
      <c r="O1013" t="s">
        <v>81</v>
      </c>
      <c r="P1013" t="s">
        <v>82</v>
      </c>
      <c r="Q1013">
        <v>5643704</v>
      </c>
      <c r="R1013" t="s">
        <v>136</v>
      </c>
      <c r="S1013" t="s">
        <v>137</v>
      </c>
      <c r="T1013" t="s">
        <v>116</v>
      </c>
      <c r="U1013" t="s">
        <v>282</v>
      </c>
      <c r="V1013" t="s">
        <v>283</v>
      </c>
      <c r="W1013" t="s">
        <v>26</v>
      </c>
      <c r="X1013" s="7">
        <v>45616</v>
      </c>
      <c r="Y1013" s="7">
        <v>45618</v>
      </c>
      <c r="Z1013" s="7">
        <v>45635</v>
      </c>
      <c r="AA1013" t="s">
        <v>18</v>
      </c>
      <c r="AB1013" s="2">
        <v>4908755.58</v>
      </c>
      <c r="AC1013" s="2">
        <v>4908755.58</v>
      </c>
      <c r="AD1013" s="2" t="s">
        <v>0</v>
      </c>
      <c r="AE1013" s="2">
        <v>4646472.43</v>
      </c>
      <c r="AF1013" s="2">
        <v>4646472.43</v>
      </c>
      <c r="AG1013">
        <v>1.0557399999999999</v>
      </c>
      <c r="AH1013" s="18"/>
      <c r="AI1013" t="s">
        <v>88</v>
      </c>
      <c r="AJ1013" t="s">
        <v>89</v>
      </c>
      <c r="AN1013" s="18"/>
      <c r="AQ1013" s="18"/>
      <c r="AR1013" s="18"/>
      <c r="AS1013" s="2"/>
      <c r="AT1013" t="s">
        <v>90</v>
      </c>
      <c r="AU1013" t="s">
        <v>91</v>
      </c>
      <c r="AV1013" t="s">
        <v>90</v>
      </c>
      <c r="AW1013" s="18">
        <v>1.0388999999999999</v>
      </c>
      <c r="AX1013" s="13">
        <v>0</v>
      </c>
      <c r="AY1013" s="11"/>
    </row>
    <row r="1014" spans="1:51" hidden="1" x14ac:dyDescent="0.35">
      <c r="A1014" s="14" t="str">
        <f>MatriceN[[#This Row],[ifrs_qualification]]&amp;"_"&amp;MatriceN[[#This Row],[underlying_nature]]</f>
        <v>ND_FINANCING</v>
      </c>
      <c r="B1014" s="17" t="s">
        <v>113</v>
      </c>
      <c r="C1014" s="17">
        <v>5643707</v>
      </c>
      <c r="D1014" s="17" t="s">
        <v>79</v>
      </c>
      <c r="E1014" s="17" t="s">
        <v>167</v>
      </c>
      <c r="F1014" s="17">
        <v>0</v>
      </c>
      <c r="G1014" s="17">
        <v>14496.1</v>
      </c>
      <c r="H1014" s="17">
        <v>0</v>
      </c>
      <c r="I1014" s="17">
        <v>0</v>
      </c>
      <c r="J1014" s="17">
        <v>0</v>
      </c>
      <c r="K1014" s="10"/>
      <c r="L1014" s="10"/>
      <c r="M1014">
        <v>9300</v>
      </c>
      <c r="N1014" t="s">
        <v>1</v>
      </c>
      <c r="O1014" t="s">
        <v>81</v>
      </c>
      <c r="P1014" t="s">
        <v>82</v>
      </c>
      <c r="Q1014">
        <v>5643707</v>
      </c>
      <c r="R1014" t="s">
        <v>115</v>
      </c>
      <c r="S1014" t="s">
        <v>95</v>
      </c>
      <c r="T1014" t="s">
        <v>85</v>
      </c>
      <c r="U1014" t="s">
        <v>109</v>
      </c>
      <c r="W1014" t="s">
        <v>110</v>
      </c>
      <c r="X1014" s="7">
        <v>45616</v>
      </c>
      <c r="Y1014" s="7">
        <v>45617</v>
      </c>
      <c r="Z1014" s="7">
        <v>45646</v>
      </c>
      <c r="AA1014" t="s">
        <v>0</v>
      </c>
      <c r="AB1014" s="2">
        <v>5293839.3099999996</v>
      </c>
      <c r="AC1014" s="2">
        <v>5293839.3099999996</v>
      </c>
      <c r="AD1014" s="2" t="s">
        <v>18</v>
      </c>
      <c r="AE1014" s="2">
        <v>5594000</v>
      </c>
      <c r="AF1014" s="2">
        <v>5594000</v>
      </c>
      <c r="AG1014">
        <v>1.0554790000000001</v>
      </c>
      <c r="AH1014" s="18"/>
      <c r="AI1014" t="s">
        <v>88</v>
      </c>
      <c r="AJ1014" t="s">
        <v>89</v>
      </c>
      <c r="AN1014" s="18"/>
      <c r="AQ1014" s="18"/>
      <c r="AR1014" s="18"/>
      <c r="AS1014" s="2"/>
      <c r="AT1014" t="s">
        <v>90</v>
      </c>
      <c r="AU1014" t="s">
        <v>91</v>
      </c>
      <c r="AV1014" t="s">
        <v>90</v>
      </c>
      <c r="AW1014" s="18">
        <v>1.0388999999999999</v>
      </c>
      <c r="AX1014" s="13">
        <v>1</v>
      </c>
      <c r="AY1014" s="11"/>
    </row>
    <row r="1015" spans="1:51" hidden="1" x14ac:dyDescent="0.35">
      <c r="A1015" s="14" t="str">
        <f>MatriceN[[#This Row],[ifrs_qualification]]&amp;"_"&amp;MatriceN[[#This Row],[underlying_nature]]</f>
        <v>ND_FINANCING</v>
      </c>
      <c r="B1015" s="17" t="s">
        <v>113</v>
      </c>
      <c r="C1015" s="17">
        <v>5644874</v>
      </c>
      <c r="D1015" s="17" t="s">
        <v>79</v>
      </c>
      <c r="E1015" s="17" t="s">
        <v>114</v>
      </c>
      <c r="F1015" s="17">
        <v>0</v>
      </c>
      <c r="G1015" s="17">
        <v>48490.04</v>
      </c>
      <c r="H1015" s="17">
        <v>0</v>
      </c>
      <c r="I1015" s="17">
        <v>0</v>
      </c>
      <c r="J1015" s="17">
        <v>0</v>
      </c>
      <c r="K1015" s="10"/>
      <c r="L1015" s="10"/>
      <c r="M1015">
        <v>9300</v>
      </c>
      <c r="N1015" t="s">
        <v>1</v>
      </c>
      <c r="O1015" t="s">
        <v>81</v>
      </c>
      <c r="P1015" t="s">
        <v>82</v>
      </c>
      <c r="Q1015">
        <v>5644874</v>
      </c>
      <c r="R1015" t="s">
        <v>115</v>
      </c>
      <c r="S1015" t="s">
        <v>93</v>
      </c>
      <c r="T1015" t="s">
        <v>116</v>
      </c>
      <c r="U1015" t="s">
        <v>117</v>
      </c>
      <c r="V1015" t="s">
        <v>118</v>
      </c>
      <c r="W1015">
        <v>8101</v>
      </c>
      <c r="X1015" s="7">
        <v>45617</v>
      </c>
      <c r="Y1015" s="7">
        <v>45617</v>
      </c>
      <c r="Z1015" s="7">
        <v>45618</v>
      </c>
      <c r="AA1015" t="s">
        <v>24</v>
      </c>
      <c r="AB1015" s="2">
        <v>49408000</v>
      </c>
      <c r="AC1015" s="2">
        <v>49408000</v>
      </c>
      <c r="AD1015" s="2" t="s">
        <v>0</v>
      </c>
      <c r="AE1015" s="2">
        <v>59332663.649999999</v>
      </c>
      <c r="AF1015" s="2">
        <v>59332663.649999999</v>
      </c>
      <c r="AG1015">
        <v>0.83269470000000001</v>
      </c>
      <c r="AH1015" s="18"/>
      <c r="AI1015" t="s">
        <v>88</v>
      </c>
      <c r="AJ1015" t="s">
        <v>89</v>
      </c>
      <c r="AN1015" s="18"/>
      <c r="AQ1015" s="18"/>
      <c r="AR1015" s="18"/>
      <c r="AS1015" s="2"/>
      <c r="AT1015" t="s">
        <v>90</v>
      </c>
      <c r="AU1015" t="s">
        <v>91</v>
      </c>
      <c r="AV1015" t="s">
        <v>90</v>
      </c>
      <c r="AW1015" s="18">
        <v>0.82918000000000003</v>
      </c>
      <c r="AX1015" s="13">
        <v>1</v>
      </c>
      <c r="AY1015" s="11"/>
    </row>
    <row r="1016" spans="1:51" hidden="1" x14ac:dyDescent="0.35">
      <c r="A1016" s="14" t="str">
        <f>MatriceN[[#This Row],[ifrs_qualification]]&amp;"_"&amp;MatriceN[[#This Row],[underlying_nature]]</f>
        <v>ND_FINANCING</v>
      </c>
      <c r="B1016" s="17" t="s">
        <v>113</v>
      </c>
      <c r="C1016" s="17">
        <v>5646094</v>
      </c>
      <c r="D1016" s="17" t="s">
        <v>79</v>
      </c>
      <c r="E1016" s="17" t="s">
        <v>114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0"/>
      <c r="L1016" s="10"/>
      <c r="M1016">
        <v>9300</v>
      </c>
      <c r="N1016" t="s">
        <v>1</v>
      </c>
      <c r="O1016" t="s">
        <v>81</v>
      </c>
      <c r="P1016" t="s">
        <v>82</v>
      </c>
      <c r="Q1016">
        <v>5646094</v>
      </c>
      <c r="R1016" t="s">
        <v>115</v>
      </c>
      <c r="S1016" t="s">
        <v>93</v>
      </c>
      <c r="T1016" t="s">
        <v>116</v>
      </c>
      <c r="U1016" t="s">
        <v>117</v>
      </c>
      <c r="V1016" t="s">
        <v>118</v>
      </c>
      <c r="W1016">
        <v>8101</v>
      </c>
      <c r="X1016" s="7">
        <v>45618</v>
      </c>
      <c r="Y1016" s="7">
        <v>45618</v>
      </c>
      <c r="Z1016" s="7">
        <v>45621</v>
      </c>
      <c r="AA1016" t="s">
        <v>24</v>
      </c>
      <c r="AB1016" s="2">
        <v>14568000</v>
      </c>
      <c r="AC1016" s="2">
        <v>14568000</v>
      </c>
      <c r="AD1016" s="2" t="s">
        <v>0</v>
      </c>
      <c r="AE1016" s="2">
        <v>17488055.890000001</v>
      </c>
      <c r="AF1016" s="2">
        <v>17488055.890000001</v>
      </c>
      <c r="AG1016">
        <v>0.832924</v>
      </c>
      <c r="AH1016" s="18"/>
      <c r="AI1016" t="s">
        <v>88</v>
      </c>
      <c r="AJ1016" t="s">
        <v>89</v>
      </c>
      <c r="AN1016" s="18"/>
      <c r="AQ1016" s="18"/>
      <c r="AR1016" s="18"/>
      <c r="AS1016" s="2"/>
      <c r="AT1016" t="s">
        <v>90</v>
      </c>
      <c r="AU1016" t="s">
        <v>91</v>
      </c>
      <c r="AV1016" t="s">
        <v>90</v>
      </c>
      <c r="AW1016" s="18">
        <v>0.82918000000000003</v>
      </c>
      <c r="AX1016" s="13">
        <v>1</v>
      </c>
      <c r="AY1016" s="11"/>
    </row>
    <row r="1017" spans="1:51" hidden="1" x14ac:dyDescent="0.35">
      <c r="A1017" s="14" t="str">
        <f>MatriceN[[#This Row],[ifrs_qualification]]&amp;"_"&amp;MatriceN[[#This Row],[underlying_nature]]</f>
        <v>ND_FINANCING</v>
      </c>
      <c r="B1017" s="17" t="s">
        <v>113</v>
      </c>
      <c r="C1017" s="17">
        <v>5647513</v>
      </c>
      <c r="D1017" s="17" t="s">
        <v>79</v>
      </c>
      <c r="E1017" s="17" t="s">
        <v>114</v>
      </c>
      <c r="F1017" s="17">
        <v>0</v>
      </c>
      <c r="G1017" s="17">
        <v>10180.01</v>
      </c>
      <c r="H1017" s="17">
        <v>0</v>
      </c>
      <c r="I1017" s="17">
        <v>0</v>
      </c>
      <c r="J1017" s="17">
        <v>0</v>
      </c>
      <c r="K1017" s="10"/>
      <c r="L1017" s="10"/>
      <c r="M1017">
        <v>9300</v>
      </c>
      <c r="N1017" t="s">
        <v>1</v>
      </c>
      <c r="O1017" t="s">
        <v>81</v>
      </c>
      <c r="P1017" t="s">
        <v>82</v>
      </c>
      <c r="Q1017">
        <v>5647513</v>
      </c>
      <c r="R1017" t="s">
        <v>115</v>
      </c>
      <c r="S1017" t="s">
        <v>93</v>
      </c>
      <c r="T1017" t="s">
        <v>116</v>
      </c>
      <c r="U1017" t="s">
        <v>117</v>
      </c>
      <c r="V1017" t="s">
        <v>118</v>
      </c>
      <c r="W1017">
        <v>8101</v>
      </c>
      <c r="X1017" s="7">
        <v>45621</v>
      </c>
      <c r="Y1017" s="7">
        <v>45621</v>
      </c>
      <c r="Z1017" s="7">
        <v>45622</v>
      </c>
      <c r="AA1017" t="s">
        <v>24</v>
      </c>
      <c r="AB1017" s="2">
        <v>8876252.2799999993</v>
      </c>
      <c r="AC1017" s="2">
        <v>8876252.2799999993</v>
      </c>
      <c r="AD1017" s="2" t="s">
        <v>0</v>
      </c>
      <c r="AE1017" s="2">
        <v>10644445.890000001</v>
      </c>
      <c r="AF1017" s="2">
        <v>10644445.890000001</v>
      </c>
      <c r="AG1017">
        <v>0.83385180000000003</v>
      </c>
      <c r="AH1017" s="18"/>
      <c r="AI1017" t="s">
        <v>88</v>
      </c>
      <c r="AJ1017" t="s">
        <v>89</v>
      </c>
      <c r="AN1017" s="18"/>
      <c r="AQ1017" s="18"/>
      <c r="AR1017" s="18"/>
      <c r="AS1017" s="2"/>
      <c r="AT1017" t="s">
        <v>90</v>
      </c>
      <c r="AU1017" t="s">
        <v>91</v>
      </c>
      <c r="AV1017" t="s">
        <v>90</v>
      </c>
      <c r="AW1017" s="18">
        <v>0.82918000000000003</v>
      </c>
      <c r="AX1017" s="13">
        <v>1</v>
      </c>
      <c r="AY1017" s="11"/>
    </row>
    <row r="1018" spans="1:51" hidden="1" x14ac:dyDescent="0.35">
      <c r="A1018" s="14" t="str">
        <f>MatriceN[[#This Row],[ifrs_qualification]]&amp;"_"&amp;MatriceN[[#This Row],[underlying_nature]]</f>
        <v>ND_FINANCING</v>
      </c>
      <c r="B1018" s="17" t="s">
        <v>113</v>
      </c>
      <c r="C1018" s="17">
        <v>5649466</v>
      </c>
      <c r="D1018" s="17" t="s">
        <v>79</v>
      </c>
      <c r="E1018" s="17" t="s">
        <v>114</v>
      </c>
      <c r="F1018" s="17">
        <v>0</v>
      </c>
      <c r="G1018" s="17">
        <v>29353.24</v>
      </c>
      <c r="H1018" s="17">
        <v>0</v>
      </c>
      <c r="I1018" s="17">
        <v>0</v>
      </c>
      <c r="J1018" s="17">
        <v>0</v>
      </c>
      <c r="K1018" s="10"/>
      <c r="L1018" s="10"/>
      <c r="M1018">
        <v>9300</v>
      </c>
      <c r="N1018" t="s">
        <v>1</v>
      </c>
      <c r="O1018" t="s">
        <v>81</v>
      </c>
      <c r="P1018" t="s">
        <v>82</v>
      </c>
      <c r="Q1018">
        <v>5649466</v>
      </c>
      <c r="R1018" t="s">
        <v>115</v>
      </c>
      <c r="S1018" t="s">
        <v>93</v>
      </c>
      <c r="T1018" t="s">
        <v>116</v>
      </c>
      <c r="U1018" t="s">
        <v>117</v>
      </c>
      <c r="V1018" t="s">
        <v>118</v>
      </c>
      <c r="W1018">
        <v>8101</v>
      </c>
      <c r="X1018" s="7">
        <v>45622</v>
      </c>
      <c r="Y1018" s="7">
        <v>45622</v>
      </c>
      <c r="Z1018" s="7">
        <v>45623</v>
      </c>
      <c r="AA1018" t="s">
        <v>24</v>
      </c>
      <c r="AB1018" s="2">
        <v>16376252.279999999</v>
      </c>
      <c r="AC1018" s="2">
        <v>16376252.279999999</v>
      </c>
      <c r="AD1018" s="2" t="s">
        <v>0</v>
      </c>
      <c r="AE1018" s="2">
        <v>19605647.48</v>
      </c>
      <c r="AF1018" s="2">
        <v>19605647.48</v>
      </c>
      <c r="AG1018">
        <v>0.83524860000000001</v>
      </c>
      <c r="AH1018" s="18"/>
      <c r="AI1018" t="s">
        <v>88</v>
      </c>
      <c r="AJ1018" t="s">
        <v>89</v>
      </c>
      <c r="AN1018" s="18"/>
      <c r="AQ1018" s="18"/>
      <c r="AR1018" s="18"/>
      <c r="AS1018" s="2"/>
      <c r="AT1018" t="s">
        <v>90</v>
      </c>
      <c r="AU1018" t="s">
        <v>91</v>
      </c>
      <c r="AV1018" t="s">
        <v>90</v>
      </c>
      <c r="AW1018" s="18">
        <v>0.82918000000000003</v>
      </c>
      <c r="AX1018" s="13">
        <v>1</v>
      </c>
      <c r="AY1018" s="11"/>
    </row>
    <row r="1019" spans="1:51" hidden="1" x14ac:dyDescent="0.35">
      <c r="A1019" s="14" t="str">
        <f>MatriceN[[#This Row],[ifrs_qualification]]&amp;"_"&amp;MatriceN[[#This Row],[underlying_nature]]</f>
        <v>ND_FINANCING</v>
      </c>
      <c r="B1019" s="17" t="s">
        <v>113</v>
      </c>
      <c r="C1019" s="17">
        <v>5650997</v>
      </c>
      <c r="D1019" s="17" t="s">
        <v>79</v>
      </c>
      <c r="E1019" s="17" t="s">
        <v>114</v>
      </c>
      <c r="F1019" s="17">
        <v>0</v>
      </c>
      <c r="G1019" s="17">
        <v>55479.5</v>
      </c>
      <c r="H1019" s="17">
        <v>0</v>
      </c>
      <c r="I1019" s="17">
        <v>0</v>
      </c>
      <c r="J1019" s="17">
        <v>0</v>
      </c>
      <c r="K1019" s="10"/>
      <c r="L1019" s="10"/>
      <c r="M1019">
        <v>9300</v>
      </c>
      <c r="N1019" t="s">
        <v>1</v>
      </c>
      <c r="O1019" t="s">
        <v>81</v>
      </c>
      <c r="P1019" t="s">
        <v>82</v>
      </c>
      <c r="Q1019">
        <v>5650997</v>
      </c>
      <c r="R1019" t="s">
        <v>115</v>
      </c>
      <c r="S1019" t="s">
        <v>93</v>
      </c>
      <c r="T1019" t="s">
        <v>116</v>
      </c>
      <c r="U1019" t="s">
        <v>117</v>
      </c>
      <c r="V1019" t="s">
        <v>118</v>
      </c>
      <c r="W1019">
        <v>8101</v>
      </c>
      <c r="X1019" s="7">
        <v>45623</v>
      </c>
      <c r="Y1019" s="7">
        <v>45623</v>
      </c>
      <c r="Z1019" s="7">
        <v>45624</v>
      </c>
      <c r="AA1019" t="s">
        <v>24</v>
      </c>
      <c r="AB1019" s="2">
        <v>15277000</v>
      </c>
      <c r="AC1019" s="2">
        <v>15277000</v>
      </c>
      <c r="AD1019" s="2" t="s">
        <v>0</v>
      </c>
      <c r="AE1019" s="2">
        <v>18298218.93</v>
      </c>
      <c r="AF1019" s="2">
        <v>18298218.93</v>
      </c>
      <c r="AG1019">
        <v>0.83482330000000005</v>
      </c>
      <c r="AH1019" s="18"/>
      <c r="AI1019" t="s">
        <v>88</v>
      </c>
      <c r="AJ1019" t="s">
        <v>89</v>
      </c>
      <c r="AN1019" s="18"/>
      <c r="AQ1019" s="18"/>
      <c r="AR1019" s="18"/>
      <c r="AS1019" s="2"/>
      <c r="AT1019" t="s">
        <v>90</v>
      </c>
      <c r="AU1019" t="s">
        <v>91</v>
      </c>
      <c r="AV1019" t="s">
        <v>90</v>
      </c>
      <c r="AW1019" s="18">
        <v>0.82918000000000003</v>
      </c>
      <c r="AX1019" s="13">
        <v>1</v>
      </c>
      <c r="AY1019" s="11"/>
    </row>
    <row r="1020" spans="1:51" hidden="1" x14ac:dyDescent="0.35">
      <c r="A1020" s="14" t="str">
        <f>MatriceN[[#This Row],[ifrs_qualification]]&amp;"_"&amp;MatriceN[[#This Row],[underlying_nature]]</f>
        <v>ND_FINANCING</v>
      </c>
      <c r="B1020" s="17" t="s">
        <v>113</v>
      </c>
      <c r="C1020" s="17">
        <v>5652709</v>
      </c>
      <c r="D1020" s="17" t="s">
        <v>79</v>
      </c>
      <c r="E1020" s="17" t="s">
        <v>114</v>
      </c>
      <c r="F1020" s="17">
        <v>0</v>
      </c>
      <c r="G1020" s="17">
        <v>22276.11</v>
      </c>
      <c r="H1020" s="17">
        <v>0</v>
      </c>
      <c r="I1020" s="17">
        <v>0</v>
      </c>
      <c r="J1020" s="17">
        <v>0</v>
      </c>
      <c r="K1020" s="10"/>
      <c r="L1020" s="10"/>
      <c r="M1020">
        <v>9300</v>
      </c>
      <c r="N1020" t="s">
        <v>1</v>
      </c>
      <c r="O1020" t="s">
        <v>81</v>
      </c>
      <c r="P1020" t="s">
        <v>82</v>
      </c>
      <c r="Q1020">
        <v>5652709</v>
      </c>
      <c r="R1020" t="s">
        <v>115</v>
      </c>
      <c r="S1020" t="s">
        <v>93</v>
      </c>
      <c r="T1020" t="s">
        <v>116</v>
      </c>
      <c r="U1020" t="s">
        <v>117</v>
      </c>
      <c r="V1020" t="s">
        <v>118</v>
      </c>
      <c r="W1020">
        <v>8101</v>
      </c>
      <c r="X1020" s="7">
        <v>45624</v>
      </c>
      <c r="Y1020" s="7">
        <v>45624</v>
      </c>
      <c r="Z1020" s="7">
        <v>45625</v>
      </c>
      <c r="AA1020" t="s">
        <v>24</v>
      </c>
      <c r="AB1020" s="2">
        <v>19977000</v>
      </c>
      <c r="AC1020" s="2">
        <v>19977000</v>
      </c>
      <c r="AD1020" s="2" t="s">
        <v>0</v>
      </c>
      <c r="AE1020" s="2">
        <v>23986107.579999998</v>
      </c>
      <c r="AF1020" s="2">
        <v>23986107.579999998</v>
      </c>
      <c r="AG1020">
        <v>0.83282270000000003</v>
      </c>
      <c r="AH1020" s="18"/>
      <c r="AI1020" t="s">
        <v>88</v>
      </c>
      <c r="AJ1020" t="s">
        <v>89</v>
      </c>
      <c r="AN1020" s="18"/>
      <c r="AQ1020" s="18"/>
      <c r="AR1020" s="18"/>
      <c r="AS1020" s="2"/>
      <c r="AT1020" t="s">
        <v>90</v>
      </c>
      <c r="AU1020" t="s">
        <v>91</v>
      </c>
      <c r="AV1020" t="s">
        <v>90</v>
      </c>
      <c r="AW1020" s="18">
        <v>0.82918000000000003</v>
      </c>
      <c r="AX1020" s="13">
        <v>1</v>
      </c>
      <c r="AY1020" s="11"/>
    </row>
    <row r="1021" spans="1:51" hidden="1" x14ac:dyDescent="0.35">
      <c r="A1021" s="14" t="str">
        <f>MatriceN[[#This Row],[ifrs_qualification]]&amp;"_"&amp;MatriceN[[#This Row],[underlying_nature]]</f>
        <v>ND_FINANCING</v>
      </c>
      <c r="B1021" s="17" t="s">
        <v>113</v>
      </c>
      <c r="C1021" s="17">
        <v>5654106</v>
      </c>
      <c r="D1021" s="17" t="s">
        <v>79</v>
      </c>
      <c r="E1021" s="17" t="s">
        <v>114</v>
      </c>
      <c r="F1021" s="17">
        <v>0</v>
      </c>
      <c r="G1021" s="17">
        <v>9216.17</v>
      </c>
      <c r="H1021" s="17">
        <v>0</v>
      </c>
      <c r="I1021" s="17">
        <v>0</v>
      </c>
      <c r="J1021" s="17">
        <v>0</v>
      </c>
      <c r="K1021" s="10"/>
      <c r="L1021" s="10"/>
      <c r="M1021">
        <v>9300</v>
      </c>
      <c r="N1021" t="s">
        <v>1</v>
      </c>
      <c r="O1021" t="s">
        <v>81</v>
      </c>
      <c r="P1021" t="s">
        <v>82</v>
      </c>
      <c r="Q1021">
        <v>5654106</v>
      </c>
      <c r="R1021" t="s">
        <v>115</v>
      </c>
      <c r="S1021" t="s">
        <v>93</v>
      </c>
      <c r="T1021" t="s">
        <v>116</v>
      </c>
      <c r="U1021" t="s">
        <v>117</v>
      </c>
      <c r="V1021" t="s">
        <v>118</v>
      </c>
      <c r="W1021">
        <v>8101</v>
      </c>
      <c r="X1021" s="7">
        <v>45625</v>
      </c>
      <c r="Y1021" s="7">
        <v>45625</v>
      </c>
      <c r="Z1021" s="7">
        <v>45628</v>
      </c>
      <c r="AA1021" t="s">
        <v>24</v>
      </c>
      <c r="AB1021" s="2">
        <v>23177000</v>
      </c>
      <c r="AC1021" s="2">
        <v>23177000</v>
      </c>
      <c r="AD1021" s="2" t="s">
        <v>0</v>
      </c>
      <c r="AE1021" s="2">
        <v>27861093.390000001</v>
      </c>
      <c r="AF1021" s="2">
        <v>27861093.390000001</v>
      </c>
      <c r="AG1021">
        <v>0.83177480000000004</v>
      </c>
      <c r="AH1021" s="18"/>
      <c r="AI1021" t="s">
        <v>88</v>
      </c>
      <c r="AJ1021" t="s">
        <v>89</v>
      </c>
      <c r="AN1021" s="18"/>
      <c r="AQ1021" s="18"/>
      <c r="AR1021" s="18"/>
      <c r="AS1021" s="2"/>
      <c r="AT1021" t="s">
        <v>90</v>
      </c>
      <c r="AU1021" t="s">
        <v>91</v>
      </c>
      <c r="AV1021" t="s">
        <v>90</v>
      </c>
      <c r="AW1021" s="18">
        <v>0.82918000000000003</v>
      </c>
      <c r="AX1021" s="13">
        <v>1</v>
      </c>
      <c r="AY1021" s="11"/>
    </row>
    <row r="1022" spans="1:51" hidden="1" x14ac:dyDescent="0.35">
      <c r="A1022" s="14" t="str">
        <f>MatriceN[[#This Row],[ifrs_qualification]]&amp;"_"&amp;MatriceN[[#This Row],[underlying_nature]]</f>
        <v>ND_FINANCING</v>
      </c>
      <c r="B1022" s="17" t="s">
        <v>113</v>
      </c>
      <c r="C1022" s="17">
        <v>5656075</v>
      </c>
      <c r="D1022" s="17" t="s">
        <v>79</v>
      </c>
      <c r="E1022" s="17" t="s">
        <v>114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0"/>
      <c r="L1022" s="10"/>
      <c r="M1022">
        <v>9300</v>
      </c>
      <c r="N1022" t="s">
        <v>1</v>
      </c>
      <c r="O1022" t="s">
        <v>81</v>
      </c>
      <c r="P1022" t="s">
        <v>82</v>
      </c>
      <c r="Q1022">
        <v>5656075</v>
      </c>
      <c r="R1022" t="s">
        <v>115</v>
      </c>
      <c r="S1022" t="s">
        <v>93</v>
      </c>
      <c r="T1022" t="s">
        <v>116</v>
      </c>
      <c r="U1022" t="s">
        <v>117</v>
      </c>
      <c r="V1022" t="s">
        <v>118</v>
      </c>
      <c r="W1022">
        <v>8101</v>
      </c>
      <c r="X1022" s="7">
        <v>45628</v>
      </c>
      <c r="Y1022" s="7">
        <v>45628</v>
      </c>
      <c r="Z1022" s="7">
        <v>45629</v>
      </c>
      <c r="AA1022" t="s">
        <v>24</v>
      </c>
      <c r="AB1022" s="2">
        <v>24877000</v>
      </c>
      <c r="AC1022" s="2">
        <v>24877000</v>
      </c>
      <c r="AD1022" s="2" t="s">
        <v>0</v>
      </c>
      <c r="AE1022" s="2">
        <v>30045890.73</v>
      </c>
      <c r="AF1022" s="2">
        <v>30045890.73</v>
      </c>
      <c r="AG1022">
        <v>0.82789332999999998</v>
      </c>
      <c r="AH1022" s="18"/>
      <c r="AI1022" t="s">
        <v>88</v>
      </c>
      <c r="AJ1022" t="s">
        <v>89</v>
      </c>
      <c r="AN1022" s="18"/>
      <c r="AQ1022" s="18"/>
      <c r="AR1022" s="18"/>
      <c r="AS1022" s="2"/>
      <c r="AT1022" t="s">
        <v>90</v>
      </c>
      <c r="AU1022" t="s">
        <v>91</v>
      </c>
      <c r="AV1022" t="s">
        <v>90</v>
      </c>
      <c r="AW1022" s="18">
        <v>0.82918000000000003</v>
      </c>
      <c r="AX1022" s="13">
        <v>1</v>
      </c>
      <c r="AY1022" s="11"/>
    </row>
    <row r="1023" spans="1:51" hidden="1" x14ac:dyDescent="0.35">
      <c r="A1023" s="14" t="str">
        <f>MatriceN[[#This Row],[ifrs_qualification]]&amp;"_"&amp;MatriceN[[#This Row],[underlying_nature]]</f>
        <v>ND_FINANCING</v>
      </c>
      <c r="B1023" s="17" t="s">
        <v>113</v>
      </c>
      <c r="C1023" s="17">
        <v>5658260</v>
      </c>
      <c r="D1023" s="17" t="s">
        <v>79</v>
      </c>
      <c r="E1023" s="17" t="s">
        <v>114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0"/>
      <c r="L1023" s="10"/>
      <c r="M1023">
        <v>9300</v>
      </c>
      <c r="N1023" t="s">
        <v>1</v>
      </c>
      <c r="O1023" t="s">
        <v>81</v>
      </c>
      <c r="P1023" t="s">
        <v>82</v>
      </c>
      <c r="Q1023">
        <v>5658260</v>
      </c>
      <c r="R1023" t="s">
        <v>115</v>
      </c>
      <c r="S1023" t="s">
        <v>93</v>
      </c>
      <c r="T1023" t="s">
        <v>116</v>
      </c>
      <c r="U1023" t="s">
        <v>117</v>
      </c>
      <c r="V1023" t="s">
        <v>118</v>
      </c>
      <c r="W1023">
        <v>8101</v>
      </c>
      <c r="X1023" s="7">
        <v>45629</v>
      </c>
      <c r="Y1023" s="7">
        <v>45629</v>
      </c>
      <c r="Z1023" s="7">
        <v>45630</v>
      </c>
      <c r="AA1023" t="s">
        <v>24</v>
      </c>
      <c r="AB1023" s="2">
        <v>23577000</v>
      </c>
      <c r="AC1023" s="2">
        <v>23577000</v>
      </c>
      <c r="AD1023" s="2" t="s">
        <v>0</v>
      </c>
      <c r="AE1023" s="2">
        <v>28421882.140000001</v>
      </c>
      <c r="AF1023" s="2">
        <v>28421882.140000001</v>
      </c>
      <c r="AG1023">
        <v>0.82950360000000001</v>
      </c>
      <c r="AH1023" s="18"/>
      <c r="AI1023" t="s">
        <v>88</v>
      </c>
      <c r="AJ1023" t="s">
        <v>89</v>
      </c>
      <c r="AN1023" s="18"/>
      <c r="AQ1023" s="18"/>
      <c r="AR1023" s="18"/>
      <c r="AS1023" s="2"/>
      <c r="AT1023" t="s">
        <v>90</v>
      </c>
      <c r="AU1023" t="s">
        <v>91</v>
      </c>
      <c r="AV1023" t="s">
        <v>90</v>
      </c>
      <c r="AW1023" s="18">
        <v>0.82918000000000003</v>
      </c>
      <c r="AX1023" s="13">
        <v>1</v>
      </c>
      <c r="AY1023" s="11"/>
    </row>
    <row r="1024" spans="1:51" hidden="1" x14ac:dyDescent="0.35">
      <c r="A1024" s="14" t="str">
        <f>MatriceN[[#This Row],[ifrs_qualification]]&amp;"_"&amp;MatriceN[[#This Row],[underlying_nature]]</f>
        <v>ND_FINANCING</v>
      </c>
      <c r="B1024" s="17" t="s">
        <v>113</v>
      </c>
      <c r="C1024" s="17">
        <v>5661158</v>
      </c>
      <c r="D1024" s="17" t="s">
        <v>79</v>
      </c>
      <c r="E1024" s="17" t="s">
        <v>114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0"/>
      <c r="L1024" s="10"/>
      <c r="M1024">
        <v>9300</v>
      </c>
      <c r="N1024" t="s">
        <v>1</v>
      </c>
      <c r="O1024" t="s">
        <v>81</v>
      </c>
      <c r="P1024" t="s">
        <v>82</v>
      </c>
      <c r="Q1024">
        <v>5661158</v>
      </c>
      <c r="R1024" t="s">
        <v>115</v>
      </c>
      <c r="S1024" t="s">
        <v>93</v>
      </c>
      <c r="T1024" t="s">
        <v>116</v>
      </c>
      <c r="U1024" t="s">
        <v>117</v>
      </c>
      <c r="V1024" t="s">
        <v>118</v>
      </c>
      <c r="W1024">
        <v>8101</v>
      </c>
      <c r="X1024" s="7">
        <v>45630</v>
      </c>
      <c r="Y1024" s="7">
        <v>45630</v>
      </c>
      <c r="Z1024" s="7">
        <v>45631</v>
      </c>
      <c r="AA1024" t="s">
        <v>24</v>
      </c>
      <c r="AB1024" s="2">
        <v>23577000</v>
      </c>
      <c r="AC1024" s="2">
        <v>23577000</v>
      </c>
      <c r="AD1024" s="2" t="s">
        <v>0</v>
      </c>
      <c r="AE1024" s="2">
        <v>28463585.699999999</v>
      </c>
      <c r="AF1024" s="2">
        <v>28463585.699999999</v>
      </c>
      <c r="AG1024">
        <v>0.82828789999999997</v>
      </c>
      <c r="AH1024" s="18"/>
      <c r="AI1024" t="s">
        <v>88</v>
      </c>
      <c r="AJ1024" t="s">
        <v>89</v>
      </c>
      <c r="AN1024" s="18"/>
      <c r="AQ1024" s="18"/>
      <c r="AR1024" s="18"/>
      <c r="AS1024" s="2"/>
      <c r="AT1024" t="s">
        <v>90</v>
      </c>
      <c r="AU1024" t="s">
        <v>91</v>
      </c>
      <c r="AV1024" t="s">
        <v>90</v>
      </c>
      <c r="AW1024" s="18">
        <v>0.82918000000000003</v>
      </c>
      <c r="AX1024" s="13">
        <v>1</v>
      </c>
      <c r="AY1024" s="11"/>
    </row>
    <row r="1025" spans="1:51" hidden="1" x14ac:dyDescent="0.35">
      <c r="A1025" s="14" t="str">
        <f>MatriceN[[#This Row],[ifrs_qualification]]&amp;"_"&amp;MatriceN[[#This Row],[underlying_nature]]</f>
        <v>ND_FINANCING</v>
      </c>
      <c r="B1025" s="17" t="s">
        <v>113</v>
      </c>
      <c r="C1025" s="17">
        <v>5662578</v>
      </c>
      <c r="D1025" s="17" t="s">
        <v>79</v>
      </c>
      <c r="E1025" s="17" t="s">
        <v>114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0"/>
      <c r="L1025" s="10"/>
      <c r="M1025">
        <v>9300</v>
      </c>
      <c r="N1025" t="s">
        <v>1</v>
      </c>
      <c r="O1025" t="s">
        <v>81</v>
      </c>
      <c r="P1025" t="s">
        <v>82</v>
      </c>
      <c r="Q1025">
        <v>5662578</v>
      </c>
      <c r="R1025" t="s">
        <v>115</v>
      </c>
      <c r="S1025" t="s">
        <v>93</v>
      </c>
      <c r="T1025" t="s">
        <v>116</v>
      </c>
      <c r="U1025" t="s">
        <v>117</v>
      </c>
      <c r="V1025" t="s">
        <v>118</v>
      </c>
      <c r="W1025">
        <v>8101</v>
      </c>
      <c r="X1025" s="7">
        <v>45631</v>
      </c>
      <c r="Y1025" s="7">
        <v>45631</v>
      </c>
      <c r="Z1025" s="7">
        <v>45632</v>
      </c>
      <c r="AA1025" t="s">
        <v>24</v>
      </c>
      <c r="AB1025" s="2">
        <v>26376252.280000001</v>
      </c>
      <c r="AC1025" s="2">
        <v>26376252.280000001</v>
      </c>
      <c r="AD1025" s="2" t="s">
        <v>0</v>
      </c>
      <c r="AE1025" s="2">
        <v>31886200.48</v>
      </c>
      <c r="AF1025" s="2">
        <v>31886200.48</v>
      </c>
      <c r="AG1025">
        <v>0.82716610000000002</v>
      </c>
      <c r="AH1025" s="18"/>
      <c r="AI1025" t="s">
        <v>88</v>
      </c>
      <c r="AJ1025" t="s">
        <v>89</v>
      </c>
      <c r="AN1025" s="18"/>
      <c r="AQ1025" s="18"/>
      <c r="AR1025" s="18"/>
      <c r="AS1025" s="2"/>
      <c r="AT1025" t="s">
        <v>90</v>
      </c>
      <c r="AU1025" t="s">
        <v>91</v>
      </c>
      <c r="AV1025" t="s">
        <v>90</v>
      </c>
      <c r="AW1025" s="18">
        <v>0.82918000000000003</v>
      </c>
      <c r="AX1025" s="13">
        <v>1</v>
      </c>
      <c r="AY1025" s="11"/>
    </row>
    <row r="1026" spans="1:51" hidden="1" x14ac:dyDescent="0.35">
      <c r="A1026" s="14" t="str">
        <f>MatriceN[[#This Row],[ifrs_qualification]]&amp;"_"&amp;MatriceN[[#This Row],[underlying_nature]]</f>
        <v>ND_FINANCING</v>
      </c>
      <c r="B1026" s="17" t="s">
        <v>113</v>
      </c>
      <c r="C1026" s="17">
        <v>5664151</v>
      </c>
      <c r="D1026" s="17" t="s">
        <v>79</v>
      </c>
      <c r="E1026" s="17" t="s">
        <v>114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0"/>
      <c r="L1026" s="10"/>
      <c r="M1026">
        <v>9300</v>
      </c>
      <c r="N1026" t="s">
        <v>1</v>
      </c>
      <c r="O1026" t="s">
        <v>81</v>
      </c>
      <c r="P1026" t="s">
        <v>82</v>
      </c>
      <c r="Q1026">
        <v>5664151</v>
      </c>
      <c r="R1026" t="s">
        <v>115</v>
      </c>
      <c r="S1026" t="s">
        <v>93</v>
      </c>
      <c r="T1026" t="s">
        <v>116</v>
      </c>
      <c r="U1026" t="s">
        <v>117</v>
      </c>
      <c r="V1026" t="s">
        <v>118</v>
      </c>
      <c r="W1026">
        <v>8101</v>
      </c>
      <c r="X1026" s="7">
        <v>45632</v>
      </c>
      <c r="Y1026" s="7">
        <v>45632</v>
      </c>
      <c r="Z1026" s="7">
        <v>45635</v>
      </c>
      <c r="AA1026" t="s">
        <v>24</v>
      </c>
      <c r="AB1026" s="2">
        <v>32677000</v>
      </c>
      <c r="AC1026" s="2">
        <v>32677000</v>
      </c>
      <c r="AD1026" s="2" t="s">
        <v>0</v>
      </c>
      <c r="AE1026" s="2">
        <v>39408994.130000003</v>
      </c>
      <c r="AF1026" s="2">
        <v>39408994.130000003</v>
      </c>
      <c r="AG1026">
        <v>0.82907629999999999</v>
      </c>
      <c r="AH1026" s="18"/>
      <c r="AI1026" t="s">
        <v>88</v>
      </c>
      <c r="AJ1026" t="s">
        <v>89</v>
      </c>
      <c r="AN1026" s="18"/>
      <c r="AQ1026" s="18"/>
      <c r="AR1026" s="18"/>
      <c r="AS1026" s="2"/>
      <c r="AT1026" t="s">
        <v>90</v>
      </c>
      <c r="AU1026" t="s">
        <v>91</v>
      </c>
      <c r="AV1026" t="s">
        <v>90</v>
      </c>
      <c r="AW1026" s="18">
        <v>0.82918000000000003</v>
      </c>
      <c r="AX1026" s="13">
        <v>1</v>
      </c>
      <c r="AY1026" s="11"/>
    </row>
    <row r="1027" spans="1:51" hidden="1" x14ac:dyDescent="0.35">
      <c r="A1027" s="14" t="str">
        <f>MatriceN[[#This Row],[ifrs_qualification]]&amp;"_"&amp;MatriceN[[#This Row],[underlying_nature]]</f>
        <v>ND_FINANCING</v>
      </c>
      <c r="B1027" s="17" t="s">
        <v>113</v>
      </c>
      <c r="C1027" s="17">
        <v>5665656</v>
      </c>
      <c r="D1027" s="17" t="s">
        <v>79</v>
      </c>
      <c r="E1027" s="17" t="s">
        <v>114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0"/>
      <c r="L1027" s="10"/>
      <c r="M1027">
        <v>9300</v>
      </c>
      <c r="N1027" t="s">
        <v>1</v>
      </c>
      <c r="O1027" t="s">
        <v>81</v>
      </c>
      <c r="P1027" t="s">
        <v>82</v>
      </c>
      <c r="Q1027">
        <v>5665656</v>
      </c>
      <c r="R1027" t="s">
        <v>115</v>
      </c>
      <c r="S1027" t="s">
        <v>93</v>
      </c>
      <c r="T1027" t="s">
        <v>116</v>
      </c>
      <c r="U1027" t="s">
        <v>117</v>
      </c>
      <c r="V1027" t="s">
        <v>118</v>
      </c>
      <c r="W1027">
        <v>8101</v>
      </c>
      <c r="X1027" s="7">
        <v>45635</v>
      </c>
      <c r="Y1027" s="7">
        <v>45635</v>
      </c>
      <c r="Z1027" s="7">
        <v>45636</v>
      </c>
      <c r="AA1027" t="s">
        <v>24</v>
      </c>
      <c r="AB1027" s="2">
        <v>36277000</v>
      </c>
      <c r="AC1027" s="2">
        <v>36277000</v>
      </c>
      <c r="AD1027" s="2" t="s">
        <v>0</v>
      </c>
      <c r="AE1027" s="2">
        <v>43835238.369999997</v>
      </c>
      <c r="AF1027" s="2">
        <v>43835238.369999997</v>
      </c>
      <c r="AG1027">
        <v>0.82754289999999997</v>
      </c>
      <c r="AH1027" s="18"/>
      <c r="AI1027" t="s">
        <v>88</v>
      </c>
      <c r="AJ1027" t="s">
        <v>89</v>
      </c>
      <c r="AN1027" s="18"/>
      <c r="AQ1027" s="18"/>
      <c r="AR1027" s="18"/>
      <c r="AS1027" s="2"/>
      <c r="AT1027" t="s">
        <v>90</v>
      </c>
      <c r="AU1027" t="s">
        <v>91</v>
      </c>
      <c r="AV1027" t="s">
        <v>90</v>
      </c>
      <c r="AW1027" s="18">
        <v>0.82918000000000003</v>
      </c>
      <c r="AX1027" s="13">
        <v>1</v>
      </c>
      <c r="AY1027" s="11"/>
    </row>
    <row r="1028" spans="1:51" hidden="1" x14ac:dyDescent="0.35">
      <c r="A1028" s="14" t="str">
        <f>MatriceN[[#This Row],[ifrs_qualification]]&amp;"_"&amp;MatriceN[[#This Row],[underlying_nature]]</f>
        <v>ND_FINANCING</v>
      </c>
      <c r="B1028" s="17" t="s">
        <v>113</v>
      </c>
      <c r="C1028" s="17">
        <v>5667173</v>
      </c>
      <c r="D1028" s="17" t="s">
        <v>79</v>
      </c>
      <c r="E1028" s="17" t="s">
        <v>114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0"/>
      <c r="L1028" s="10"/>
      <c r="M1028">
        <v>9300</v>
      </c>
      <c r="N1028" t="s">
        <v>1</v>
      </c>
      <c r="O1028" t="s">
        <v>81</v>
      </c>
      <c r="P1028" t="s">
        <v>82</v>
      </c>
      <c r="Q1028">
        <v>5667173</v>
      </c>
      <c r="R1028" t="s">
        <v>115</v>
      </c>
      <c r="S1028" t="s">
        <v>93</v>
      </c>
      <c r="T1028" t="s">
        <v>116</v>
      </c>
      <c r="U1028" t="s">
        <v>117</v>
      </c>
      <c r="V1028" t="s">
        <v>118</v>
      </c>
      <c r="W1028">
        <v>8101</v>
      </c>
      <c r="X1028" s="7">
        <v>45636</v>
      </c>
      <c r="Y1028" s="7">
        <v>45636</v>
      </c>
      <c r="Z1028" s="7">
        <v>45637</v>
      </c>
      <c r="AA1028" t="s">
        <v>24</v>
      </c>
      <c r="AB1028" s="2">
        <v>37877000</v>
      </c>
      <c r="AC1028" s="2">
        <v>37877000</v>
      </c>
      <c r="AD1028" s="2" t="s">
        <v>0</v>
      </c>
      <c r="AE1028" s="2">
        <v>45749777.210000001</v>
      </c>
      <c r="AF1028" s="2">
        <v>45749777.210000001</v>
      </c>
      <c r="AG1028">
        <v>0.82788360000000005</v>
      </c>
      <c r="AH1028" s="18"/>
      <c r="AI1028" t="s">
        <v>88</v>
      </c>
      <c r="AJ1028" t="s">
        <v>89</v>
      </c>
      <c r="AN1028" s="18"/>
      <c r="AQ1028" s="18"/>
      <c r="AR1028" s="18"/>
      <c r="AS1028" s="2"/>
      <c r="AT1028" t="s">
        <v>90</v>
      </c>
      <c r="AU1028" t="s">
        <v>91</v>
      </c>
      <c r="AV1028" t="s">
        <v>90</v>
      </c>
      <c r="AW1028" s="18">
        <v>0.82918000000000003</v>
      </c>
      <c r="AX1028" s="13">
        <v>1</v>
      </c>
      <c r="AY1028" s="11"/>
    </row>
    <row r="1029" spans="1:51" hidden="1" x14ac:dyDescent="0.35">
      <c r="A1029" s="14" t="str">
        <f>MatriceN[[#This Row],[ifrs_qualification]]&amp;"_"&amp;MatriceN[[#This Row],[underlying_nature]]</f>
        <v>ND_FINANCING</v>
      </c>
      <c r="B1029" s="17" t="s">
        <v>113</v>
      </c>
      <c r="C1029" s="17">
        <v>5668503</v>
      </c>
      <c r="D1029" s="17" t="s">
        <v>79</v>
      </c>
      <c r="E1029" s="17" t="s">
        <v>114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0"/>
      <c r="L1029" s="10"/>
      <c r="M1029">
        <v>9300</v>
      </c>
      <c r="N1029" t="s">
        <v>1</v>
      </c>
      <c r="O1029" t="s">
        <v>81</v>
      </c>
      <c r="P1029" t="s">
        <v>82</v>
      </c>
      <c r="Q1029">
        <v>5668503</v>
      </c>
      <c r="R1029" t="s">
        <v>115</v>
      </c>
      <c r="S1029" t="s">
        <v>93</v>
      </c>
      <c r="T1029" t="s">
        <v>116</v>
      </c>
      <c r="U1029" t="s">
        <v>117</v>
      </c>
      <c r="V1029" t="s">
        <v>118</v>
      </c>
      <c r="W1029">
        <v>8101</v>
      </c>
      <c r="X1029" s="7">
        <v>45637</v>
      </c>
      <c r="Y1029" s="7">
        <v>45637</v>
      </c>
      <c r="Z1029" s="7">
        <v>45638</v>
      </c>
      <c r="AA1029" t="s">
        <v>24</v>
      </c>
      <c r="AB1029" s="2">
        <v>45977000</v>
      </c>
      <c r="AC1029" s="2">
        <v>45977000</v>
      </c>
      <c r="AD1029" s="2" t="s">
        <v>0</v>
      </c>
      <c r="AE1029" s="2">
        <v>55812448.229999997</v>
      </c>
      <c r="AF1029" s="2">
        <v>55812448.229999997</v>
      </c>
      <c r="AG1029">
        <v>0.82374369999999997</v>
      </c>
      <c r="AH1029" s="18"/>
      <c r="AI1029" t="s">
        <v>88</v>
      </c>
      <c r="AJ1029" t="s">
        <v>89</v>
      </c>
      <c r="AN1029" s="18"/>
      <c r="AQ1029" s="18"/>
      <c r="AR1029" s="18"/>
      <c r="AS1029" s="2"/>
      <c r="AT1029" t="s">
        <v>90</v>
      </c>
      <c r="AU1029" t="s">
        <v>91</v>
      </c>
      <c r="AV1029" t="s">
        <v>90</v>
      </c>
      <c r="AW1029" s="18">
        <v>0.82918000000000003</v>
      </c>
      <c r="AX1029" s="13">
        <v>1</v>
      </c>
      <c r="AY1029" s="11"/>
    </row>
    <row r="1030" spans="1:51" hidden="1" x14ac:dyDescent="0.35">
      <c r="A1030" s="14" t="str">
        <f>MatriceN[[#This Row],[ifrs_qualification]]&amp;"_"&amp;MatriceN[[#This Row],[underlying_nature]]</f>
        <v>ND_FINANCING</v>
      </c>
      <c r="B1030" s="17" t="s">
        <v>113</v>
      </c>
      <c r="C1030" s="17">
        <v>5669976</v>
      </c>
      <c r="D1030" s="17" t="s">
        <v>79</v>
      </c>
      <c r="E1030" s="17" t="s">
        <v>114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0"/>
      <c r="L1030" s="10"/>
      <c r="M1030">
        <v>9300</v>
      </c>
      <c r="N1030" t="s">
        <v>1</v>
      </c>
      <c r="O1030" t="s">
        <v>81</v>
      </c>
      <c r="P1030" t="s">
        <v>82</v>
      </c>
      <c r="Q1030">
        <v>5669976</v>
      </c>
      <c r="R1030" t="s">
        <v>115</v>
      </c>
      <c r="S1030" t="s">
        <v>93</v>
      </c>
      <c r="T1030" t="s">
        <v>116</v>
      </c>
      <c r="U1030" t="s">
        <v>117</v>
      </c>
      <c r="V1030" t="s">
        <v>118</v>
      </c>
      <c r="W1030">
        <v>8101</v>
      </c>
      <c r="X1030" s="7">
        <v>45638</v>
      </c>
      <c r="Y1030" s="7">
        <v>45638</v>
      </c>
      <c r="Z1030" s="7">
        <v>45639</v>
      </c>
      <c r="AA1030" t="s">
        <v>24</v>
      </c>
      <c r="AB1030" s="2">
        <v>45977000</v>
      </c>
      <c r="AC1030" s="2">
        <v>45977000</v>
      </c>
      <c r="AD1030" s="2" t="s">
        <v>0</v>
      </c>
      <c r="AE1030" s="2">
        <v>55804102.439999998</v>
      </c>
      <c r="AF1030" s="2">
        <v>55804102.439999998</v>
      </c>
      <c r="AG1030">
        <v>0.8238664</v>
      </c>
      <c r="AH1030" s="18"/>
      <c r="AI1030" t="s">
        <v>88</v>
      </c>
      <c r="AJ1030" t="s">
        <v>89</v>
      </c>
      <c r="AN1030" s="18"/>
      <c r="AQ1030" s="18"/>
      <c r="AR1030" s="18"/>
      <c r="AS1030" s="2"/>
      <c r="AT1030" t="s">
        <v>90</v>
      </c>
      <c r="AU1030" t="s">
        <v>91</v>
      </c>
      <c r="AV1030" t="s">
        <v>90</v>
      </c>
      <c r="AW1030" s="18">
        <v>0.82918000000000003</v>
      </c>
      <c r="AX1030" s="13">
        <v>1</v>
      </c>
      <c r="AY1030" s="11"/>
    </row>
    <row r="1031" spans="1:51" hidden="1" x14ac:dyDescent="0.35">
      <c r="A1031" s="14" t="str">
        <f>MatriceN[[#This Row],[ifrs_qualification]]&amp;"_"&amp;MatriceN[[#This Row],[underlying_nature]]</f>
        <v>ND_FINANCING</v>
      </c>
      <c r="B1031" s="17" t="s">
        <v>113</v>
      </c>
      <c r="C1031" s="17">
        <v>5671579</v>
      </c>
      <c r="D1031" s="17" t="s">
        <v>79</v>
      </c>
      <c r="E1031" s="17" t="s">
        <v>114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0"/>
      <c r="L1031" s="10"/>
      <c r="M1031">
        <v>9300</v>
      </c>
      <c r="N1031" t="s">
        <v>1</v>
      </c>
      <c r="O1031" t="s">
        <v>81</v>
      </c>
      <c r="P1031" t="s">
        <v>82</v>
      </c>
      <c r="Q1031">
        <v>5671579</v>
      </c>
      <c r="R1031" t="s">
        <v>115</v>
      </c>
      <c r="S1031" t="s">
        <v>93</v>
      </c>
      <c r="T1031" t="s">
        <v>116</v>
      </c>
      <c r="U1031" t="s">
        <v>117</v>
      </c>
      <c r="V1031" t="s">
        <v>118</v>
      </c>
      <c r="W1031">
        <v>8101</v>
      </c>
      <c r="X1031" s="7">
        <v>45639</v>
      </c>
      <c r="Y1031" s="7">
        <v>45639</v>
      </c>
      <c r="Z1031" s="7">
        <v>45642</v>
      </c>
      <c r="AA1031" t="s">
        <v>24</v>
      </c>
      <c r="AB1031" s="2">
        <v>48677000</v>
      </c>
      <c r="AC1031" s="2">
        <v>48677000</v>
      </c>
      <c r="AD1031" s="2" t="s">
        <v>0</v>
      </c>
      <c r="AE1031" s="2">
        <v>58762658.350000001</v>
      </c>
      <c r="AF1031" s="2">
        <v>58762658.350000001</v>
      </c>
      <c r="AG1031">
        <v>0.82826500000000003</v>
      </c>
      <c r="AH1031" s="18"/>
      <c r="AI1031" t="s">
        <v>88</v>
      </c>
      <c r="AJ1031" t="s">
        <v>89</v>
      </c>
      <c r="AN1031" s="18"/>
      <c r="AQ1031" s="18"/>
      <c r="AR1031" s="18"/>
      <c r="AS1031" s="2"/>
      <c r="AT1031" t="s">
        <v>90</v>
      </c>
      <c r="AU1031" t="s">
        <v>91</v>
      </c>
      <c r="AV1031" t="s">
        <v>90</v>
      </c>
      <c r="AW1031" s="18">
        <v>0.82918000000000003</v>
      </c>
      <c r="AX1031" s="13">
        <v>1</v>
      </c>
      <c r="AY1031" s="11"/>
    </row>
    <row r="1032" spans="1:51" hidden="1" x14ac:dyDescent="0.35">
      <c r="A1032" s="14" t="str">
        <f>MatriceN[[#This Row],[ifrs_qualification]]&amp;"_"&amp;MatriceN[[#This Row],[underlying_nature]]</f>
        <v>ND_FINANCING</v>
      </c>
      <c r="B1032" s="17" t="s">
        <v>113</v>
      </c>
      <c r="C1032" s="17">
        <v>5673254</v>
      </c>
      <c r="D1032" s="17" t="s">
        <v>79</v>
      </c>
      <c r="E1032" s="17" t="s">
        <v>114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0"/>
      <c r="L1032" s="10"/>
      <c r="M1032">
        <v>9300</v>
      </c>
      <c r="N1032" t="s">
        <v>1</v>
      </c>
      <c r="O1032" t="s">
        <v>81</v>
      </c>
      <c r="P1032" t="s">
        <v>82</v>
      </c>
      <c r="Q1032">
        <v>5673254</v>
      </c>
      <c r="R1032" t="s">
        <v>115</v>
      </c>
      <c r="S1032" t="s">
        <v>93</v>
      </c>
      <c r="T1032" t="s">
        <v>116</v>
      </c>
      <c r="U1032" t="s">
        <v>117</v>
      </c>
      <c r="V1032" t="s">
        <v>118</v>
      </c>
      <c r="W1032">
        <v>8101</v>
      </c>
      <c r="X1032" s="7">
        <v>45642</v>
      </c>
      <c r="Y1032" s="7">
        <v>45642</v>
      </c>
      <c r="Z1032" s="7">
        <v>45643</v>
      </c>
      <c r="AA1032" t="s">
        <v>24</v>
      </c>
      <c r="AB1032" s="2">
        <v>48677000</v>
      </c>
      <c r="AC1032" s="2">
        <v>48677000</v>
      </c>
      <c r="AD1032" s="2" t="s">
        <v>0</v>
      </c>
      <c r="AE1032" s="2">
        <v>58611954.950000003</v>
      </c>
      <c r="AF1032" s="2">
        <v>58611954.950000003</v>
      </c>
      <c r="AG1032">
        <v>0.83046180000000003</v>
      </c>
      <c r="AH1032" s="18"/>
      <c r="AI1032" t="s">
        <v>88</v>
      </c>
      <c r="AJ1032" t="s">
        <v>89</v>
      </c>
      <c r="AN1032" s="18"/>
      <c r="AQ1032" s="18"/>
      <c r="AR1032" s="18"/>
      <c r="AS1032" s="2"/>
      <c r="AT1032" t="s">
        <v>90</v>
      </c>
      <c r="AU1032" t="s">
        <v>91</v>
      </c>
      <c r="AV1032" t="s">
        <v>90</v>
      </c>
      <c r="AW1032" s="18">
        <v>0.82918000000000003</v>
      </c>
      <c r="AX1032" s="13">
        <v>1</v>
      </c>
      <c r="AY1032" s="11"/>
    </row>
    <row r="1033" spans="1:51" hidden="1" x14ac:dyDescent="0.35">
      <c r="A1033" s="14" t="str">
        <f>MatriceN[[#This Row],[ifrs_qualification]]&amp;"_"&amp;MatriceN[[#This Row],[underlying_nature]]</f>
        <v>ND_OTHER</v>
      </c>
      <c r="B1033" s="17" t="s">
        <v>113</v>
      </c>
      <c r="C1033" s="17">
        <v>5675008</v>
      </c>
      <c r="D1033" s="17" t="s">
        <v>79</v>
      </c>
      <c r="E1033" s="17" t="s">
        <v>127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0"/>
      <c r="L1033" s="10"/>
      <c r="M1033">
        <v>9300</v>
      </c>
      <c r="N1033" t="s">
        <v>1</v>
      </c>
      <c r="O1033" t="s">
        <v>81</v>
      </c>
      <c r="P1033" t="s">
        <v>82</v>
      </c>
      <c r="Q1033">
        <v>5675008</v>
      </c>
      <c r="R1033" t="s">
        <v>136</v>
      </c>
      <c r="S1033" t="s">
        <v>156</v>
      </c>
      <c r="T1033" t="s">
        <v>85</v>
      </c>
      <c r="U1033" t="s">
        <v>86</v>
      </c>
      <c r="W1033" t="s">
        <v>87</v>
      </c>
      <c r="X1033" s="7">
        <v>45643</v>
      </c>
      <c r="Y1033" s="7">
        <v>45645</v>
      </c>
      <c r="Z1033" s="7">
        <v>45646</v>
      </c>
      <c r="AA1033" t="s">
        <v>18</v>
      </c>
      <c r="AB1033" s="2">
        <v>26155065.129999999</v>
      </c>
      <c r="AC1033" s="2">
        <v>26155065.129999999</v>
      </c>
      <c r="AD1033" s="2" t="s">
        <v>155</v>
      </c>
      <c r="AE1033" s="2">
        <v>60627440980</v>
      </c>
      <c r="AF1033" s="2">
        <v>60627440980</v>
      </c>
      <c r="AG1033">
        <v>2318</v>
      </c>
      <c r="AH1033" s="18"/>
      <c r="AI1033" t="s">
        <v>88</v>
      </c>
      <c r="AJ1033" t="s">
        <v>89</v>
      </c>
      <c r="AN1033" s="18"/>
      <c r="AQ1033" s="18"/>
      <c r="AR1033" s="18"/>
      <c r="AS1033" s="2"/>
      <c r="AT1033" t="s">
        <v>90</v>
      </c>
      <c r="AU1033" t="s">
        <v>91</v>
      </c>
      <c r="AV1033" t="s">
        <v>90</v>
      </c>
      <c r="AW1033" s="18">
        <v>2500.491</v>
      </c>
      <c r="AX1033" s="13">
        <v>1</v>
      </c>
      <c r="AY1033" s="11"/>
    </row>
    <row r="1034" spans="1:51" hidden="1" x14ac:dyDescent="0.35">
      <c r="A1034" s="14" t="str">
        <f>MatriceN[[#This Row],[ifrs_qualification]]&amp;"_"&amp;MatriceN[[#This Row],[underlying_nature]]</f>
        <v>ND_OTHER</v>
      </c>
      <c r="B1034" s="17" t="s">
        <v>113</v>
      </c>
      <c r="C1034" s="17">
        <v>5675010</v>
      </c>
      <c r="D1034" s="17" t="s">
        <v>79</v>
      </c>
      <c r="E1034" s="17" t="s">
        <v>127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0"/>
      <c r="L1034" s="10"/>
      <c r="M1034">
        <v>9300</v>
      </c>
      <c r="N1034" t="s">
        <v>1</v>
      </c>
      <c r="O1034" t="s">
        <v>81</v>
      </c>
      <c r="P1034" t="s">
        <v>82</v>
      </c>
      <c r="Q1034">
        <v>5675010</v>
      </c>
      <c r="R1034" t="s">
        <v>136</v>
      </c>
      <c r="S1034" t="s">
        <v>154</v>
      </c>
      <c r="T1034" t="s">
        <v>116</v>
      </c>
      <c r="U1034" t="s">
        <v>157</v>
      </c>
      <c r="V1034" t="s">
        <v>158</v>
      </c>
      <c r="W1034" t="s">
        <v>22</v>
      </c>
      <c r="X1034" s="7">
        <v>45643</v>
      </c>
      <c r="Y1034" s="7">
        <v>45645</v>
      </c>
      <c r="Z1034" s="7">
        <v>45646</v>
      </c>
      <c r="AA1034" t="s">
        <v>155</v>
      </c>
      <c r="AB1034" s="2">
        <v>60627440980</v>
      </c>
      <c r="AC1034" s="2">
        <v>60627440980</v>
      </c>
      <c r="AD1034" s="2" t="s">
        <v>18</v>
      </c>
      <c r="AE1034" s="2">
        <v>26155065.129999999</v>
      </c>
      <c r="AF1034" s="2">
        <v>26155065.129999999</v>
      </c>
      <c r="AG1034">
        <v>2318</v>
      </c>
      <c r="AH1034" s="18"/>
      <c r="AI1034" t="s">
        <v>88</v>
      </c>
      <c r="AJ1034" t="s">
        <v>89</v>
      </c>
      <c r="AN1034" s="18"/>
      <c r="AQ1034" s="18"/>
      <c r="AR1034" s="18"/>
      <c r="AS1034" s="2"/>
      <c r="AT1034" t="s">
        <v>90</v>
      </c>
      <c r="AU1034" t="s">
        <v>91</v>
      </c>
      <c r="AV1034" t="s">
        <v>90</v>
      </c>
      <c r="AW1034" s="18">
        <v>2500.491</v>
      </c>
      <c r="AX1034" s="13">
        <v>1</v>
      </c>
      <c r="AY1034" s="11"/>
    </row>
    <row r="1035" spans="1:51" hidden="1" x14ac:dyDescent="0.35">
      <c r="A1035" s="14" t="str">
        <f>MatriceN[[#This Row],[ifrs_qualification]]&amp;"_"&amp;MatriceN[[#This Row],[underlying_nature]]</f>
        <v>ND_FINANCING</v>
      </c>
      <c r="B1035" s="17" t="s">
        <v>113</v>
      </c>
      <c r="C1035" s="17">
        <v>5675351</v>
      </c>
      <c r="D1035" s="17" t="s">
        <v>79</v>
      </c>
      <c r="E1035" s="17" t="s">
        <v>114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0"/>
      <c r="L1035" s="10"/>
      <c r="M1035">
        <v>9300</v>
      </c>
      <c r="N1035" t="s">
        <v>1</v>
      </c>
      <c r="O1035" t="s">
        <v>81</v>
      </c>
      <c r="P1035" t="s">
        <v>82</v>
      </c>
      <c r="Q1035">
        <v>5675351</v>
      </c>
      <c r="R1035" t="s">
        <v>115</v>
      </c>
      <c r="S1035" t="s">
        <v>93</v>
      </c>
      <c r="T1035" t="s">
        <v>116</v>
      </c>
      <c r="U1035" t="s">
        <v>117</v>
      </c>
      <c r="V1035" t="s">
        <v>118</v>
      </c>
      <c r="W1035">
        <v>8101</v>
      </c>
      <c r="X1035" s="7">
        <v>45643</v>
      </c>
      <c r="Y1035" s="7">
        <v>45643</v>
      </c>
      <c r="Z1035" s="7">
        <v>45644</v>
      </c>
      <c r="AA1035" t="s">
        <v>24</v>
      </c>
      <c r="AB1035" s="2">
        <v>60576252.280000001</v>
      </c>
      <c r="AC1035" s="2">
        <v>60576252.280000001</v>
      </c>
      <c r="AD1035" s="2" t="s">
        <v>0</v>
      </c>
      <c r="AE1035" s="2">
        <v>73296128.359999999</v>
      </c>
      <c r="AF1035" s="2">
        <v>73296128.359999999</v>
      </c>
      <c r="AG1035">
        <v>0.82642389999999999</v>
      </c>
      <c r="AH1035" s="18"/>
      <c r="AI1035" t="s">
        <v>88</v>
      </c>
      <c r="AJ1035" t="s">
        <v>89</v>
      </c>
      <c r="AN1035" s="18"/>
      <c r="AQ1035" s="18"/>
      <c r="AR1035" s="18"/>
      <c r="AS1035" s="2"/>
      <c r="AT1035" t="s">
        <v>90</v>
      </c>
      <c r="AU1035" t="s">
        <v>91</v>
      </c>
      <c r="AV1035" t="s">
        <v>90</v>
      </c>
      <c r="AW1035" s="18">
        <v>0.82918000000000003</v>
      </c>
      <c r="AX1035" s="13">
        <v>1</v>
      </c>
      <c r="AY1035" s="11"/>
    </row>
    <row r="1036" spans="1:51" hidden="1" x14ac:dyDescent="0.35">
      <c r="A1036" s="14" t="str">
        <f>MatriceN[[#This Row],[ifrs_qualification]]&amp;"_"&amp;MatriceN[[#This Row],[underlying_nature]]</f>
        <v>ND_FINANCING</v>
      </c>
      <c r="B1036" s="17" t="s">
        <v>113</v>
      </c>
      <c r="C1036" s="17">
        <v>5676766</v>
      </c>
      <c r="D1036" s="17" t="s">
        <v>79</v>
      </c>
      <c r="E1036" s="17" t="s">
        <v>114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0"/>
      <c r="L1036" s="10"/>
      <c r="M1036">
        <v>9300</v>
      </c>
      <c r="N1036" t="s">
        <v>1</v>
      </c>
      <c r="O1036" t="s">
        <v>81</v>
      </c>
      <c r="P1036" t="s">
        <v>82</v>
      </c>
      <c r="Q1036">
        <v>5676766</v>
      </c>
      <c r="R1036" t="s">
        <v>115</v>
      </c>
      <c r="S1036" t="s">
        <v>93</v>
      </c>
      <c r="T1036" t="s">
        <v>116</v>
      </c>
      <c r="U1036" t="s">
        <v>117</v>
      </c>
      <c r="V1036" t="s">
        <v>118</v>
      </c>
      <c r="W1036">
        <v>8101</v>
      </c>
      <c r="X1036" s="7">
        <v>45644</v>
      </c>
      <c r="Y1036" s="7">
        <v>45644</v>
      </c>
      <c r="Z1036" s="7">
        <v>45645</v>
      </c>
      <c r="AA1036" t="s">
        <v>24</v>
      </c>
      <c r="AB1036" s="2">
        <v>68677000</v>
      </c>
      <c r="AC1036" s="2">
        <v>68677000</v>
      </c>
      <c r="AD1036" s="2" t="s">
        <v>0</v>
      </c>
      <c r="AE1036" s="2">
        <v>83026513.909999996</v>
      </c>
      <c r="AF1036" s="2">
        <v>83026513.909999996</v>
      </c>
      <c r="AG1036">
        <v>0.82718400000000003</v>
      </c>
      <c r="AH1036" s="18"/>
      <c r="AI1036" t="s">
        <v>88</v>
      </c>
      <c r="AJ1036" t="s">
        <v>89</v>
      </c>
      <c r="AN1036" s="18"/>
      <c r="AQ1036" s="18"/>
      <c r="AR1036" s="18"/>
      <c r="AS1036" s="2"/>
      <c r="AT1036" t="s">
        <v>90</v>
      </c>
      <c r="AU1036" t="s">
        <v>91</v>
      </c>
      <c r="AV1036" t="s">
        <v>90</v>
      </c>
      <c r="AW1036" s="18">
        <v>0.82918000000000003</v>
      </c>
      <c r="AX1036" s="13">
        <v>1</v>
      </c>
      <c r="AY1036" s="11"/>
    </row>
    <row r="1037" spans="1:51" hidden="1" x14ac:dyDescent="0.35">
      <c r="A1037" s="14" t="str">
        <f>MatriceN[[#This Row],[ifrs_qualification]]&amp;"_"&amp;MatriceN[[#This Row],[underlying_nature]]</f>
        <v>ND_OTHER</v>
      </c>
      <c r="B1037" s="17" t="s">
        <v>113</v>
      </c>
      <c r="C1037" s="17">
        <v>5678851</v>
      </c>
      <c r="D1037" s="17" t="s">
        <v>79</v>
      </c>
      <c r="E1037" s="17" t="s">
        <v>127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0"/>
      <c r="L1037" s="10"/>
      <c r="M1037">
        <v>9300</v>
      </c>
      <c r="N1037" t="s">
        <v>1</v>
      </c>
      <c r="O1037" t="s">
        <v>81</v>
      </c>
      <c r="P1037" t="s">
        <v>82</v>
      </c>
      <c r="Q1037">
        <v>5678851</v>
      </c>
      <c r="R1037" t="s">
        <v>136</v>
      </c>
      <c r="S1037" t="s">
        <v>179</v>
      </c>
      <c r="T1037" t="s">
        <v>85</v>
      </c>
      <c r="U1037" t="s">
        <v>86</v>
      </c>
      <c r="W1037" t="s">
        <v>87</v>
      </c>
      <c r="X1037" s="7">
        <v>45645</v>
      </c>
      <c r="Y1037" s="7">
        <v>45644</v>
      </c>
      <c r="Z1037" s="7">
        <v>45646</v>
      </c>
      <c r="AA1037" t="s">
        <v>18</v>
      </c>
      <c r="AB1037" s="2">
        <v>21662792.579999998</v>
      </c>
      <c r="AC1037" s="2">
        <v>21662792.579999998</v>
      </c>
      <c r="AD1037" s="2" t="s">
        <v>155</v>
      </c>
      <c r="AE1037" s="2">
        <v>60627440977</v>
      </c>
      <c r="AF1037" s="2">
        <v>60627440977</v>
      </c>
      <c r="AG1037">
        <v>2354.4499999999998</v>
      </c>
      <c r="AH1037" s="18"/>
      <c r="AI1037" t="s">
        <v>88</v>
      </c>
      <c r="AJ1037" t="s">
        <v>89</v>
      </c>
      <c r="AN1037" s="18"/>
      <c r="AQ1037" s="18"/>
      <c r="AR1037" s="18"/>
      <c r="AS1037" s="2"/>
      <c r="AT1037" t="s">
        <v>90</v>
      </c>
      <c r="AU1037" t="s">
        <v>91</v>
      </c>
      <c r="AV1037" t="s">
        <v>90</v>
      </c>
      <c r="AW1037" s="18">
        <v>2500.491</v>
      </c>
      <c r="AX1037" s="13">
        <v>1</v>
      </c>
      <c r="AY1037" s="11"/>
    </row>
    <row r="1038" spans="1:51" hidden="1" x14ac:dyDescent="0.35">
      <c r="A1038" s="14" t="str">
        <f>MatriceN[[#This Row],[ifrs_qualification]]&amp;"_"&amp;MatriceN[[#This Row],[underlying_nature]]</f>
        <v>ND_OTHER</v>
      </c>
      <c r="B1038" s="17" t="s">
        <v>113</v>
      </c>
      <c r="C1038" s="17">
        <v>5678852</v>
      </c>
      <c r="D1038" s="17" t="s">
        <v>79</v>
      </c>
      <c r="E1038" s="17" t="s">
        <v>127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0"/>
      <c r="L1038" s="10"/>
      <c r="M1038">
        <v>9300</v>
      </c>
      <c r="N1038" t="s">
        <v>1</v>
      </c>
      <c r="O1038" t="s">
        <v>81</v>
      </c>
      <c r="P1038" t="s">
        <v>82</v>
      </c>
      <c r="Q1038">
        <v>5678852</v>
      </c>
      <c r="R1038" t="s">
        <v>136</v>
      </c>
      <c r="S1038" t="s">
        <v>180</v>
      </c>
      <c r="T1038" t="s">
        <v>116</v>
      </c>
      <c r="U1038" t="s">
        <v>157</v>
      </c>
      <c r="V1038" t="s">
        <v>158</v>
      </c>
      <c r="W1038" t="s">
        <v>22</v>
      </c>
      <c r="X1038" s="7">
        <v>45645</v>
      </c>
      <c r="Y1038" s="7">
        <v>45644</v>
      </c>
      <c r="Z1038" s="7">
        <v>45646</v>
      </c>
      <c r="AA1038" t="s">
        <v>155</v>
      </c>
      <c r="AB1038" s="2">
        <v>60627440977</v>
      </c>
      <c r="AC1038" s="2">
        <v>60627440977</v>
      </c>
      <c r="AD1038" s="2" t="s">
        <v>18</v>
      </c>
      <c r="AE1038" s="2">
        <v>21662792.579999998</v>
      </c>
      <c r="AF1038" s="2">
        <v>21662792.579999998</v>
      </c>
      <c r="AG1038">
        <v>2354.4499999999998</v>
      </c>
      <c r="AH1038" s="18"/>
      <c r="AI1038" t="s">
        <v>88</v>
      </c>
      <c r="AJ1038" t="s">
        <v>89</v>
      </c>
      <c r="AN1038" s="18"/>
      <c r="AQ1038" s="18"/>
      <c r="AR1038" s="18"/>
      <c r="AS1038" s="2"/>
      <c r="AT1038" t="s">
        <v>90</v>
      </c>
      <c r="AU1038" t="s">
        <v>91</v>
      </c>
      <c r="AV1038" t="s">
        <v>90</v>
      </c>
      <c r="AW1038" s="18">
        <v>2500.491</v>
      </c>
      <c r="AX1038" s="13">
        <v>1</v>
      </c>
      <c r="AY1038" s="11"/>
    </row>
    <row r="1039" spans="1:51" hidden="1" x14ac:dyDescent="0.35">
      <c r="A1039" s="14" t="str">
        <f>MatriceN[[#This Row],[ifrs_qualification]]&amp;"_"&amp;MatriceN[[#This Row],[underlying_nature]]</f>
        <v>ND_OTHER</v>
      </c>
      <c r="B1039" s="17" t="s">
        <v>113</v>
      </c>
      <c r="C1039" s="17">
        <v>5678854</v>
      </c>
      <c r="D1039" s="17" t="s">
        <v>79</v>
      </c>
      <c r="E1039" s="17" t="s">
        <v>127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0"/>
      <c r="L1039" s="10"/>
      <c r="M1039">
        <v>9300</v>
      </c>
      <c r="N1039" t="s">
        <v>1</v>
      </c>
      <c r="O1039" t="s">
        <v>81</v>
      </c>
      <c r="P1039" t="s">
        <v>82</v>
      </c>
      <c r="Q1039">
        <v>5678854</v>
      </c>
      <c r="R1039" t="s">
        <v>136</v>
      </c>
      <c r="S1039" t="s">
        <v>180</v>
      </c>
      <c r="T1039" t="s">
        <v>85</v>
      </c>
      <c r="U1039" t="s">
        <v>86</v>
      </c>
      <c r="W1039" t="s">
        <v>87</v>
      </c>
      <c r="X1039" s="7">
        <v>45645</v>
      </c>
      <c r="Y1039" s="7">
        <v>45644</v>
      </c>
      <c r="Z1039" s="7">
        <v>45646</v>
      </c>
      <c r="AA1039" t="s">
        <v>155</v>
      </c>
      <c r="AB1039" s="2">
        <v>60627440980</v>
      </c>
      <c r="AC1039" s="2">
        <v>60627440980</v>
      </c>
      <c r="AD1039" s="2" t="s">
        <v>18</v>
      </c>
      <c r="AE1039" s="2">
        <v>26155065.129999999</v>
      </c>
      <c r="AF1039" s="2">
        <v>26155065.129999999</v>
      </c>
      <c r="AG1039">
        <v>2354.4499999999998</v>
      </c>
      <c r="AH1039" s="18"/>
      <c r="AI1039" t="s">
        <v>88</v>
      </c>
      <c r="AJ1039" t="s">
        <v>89</v>
      </c>
      <c r="AN1039" s="18"/>
      <c r="AQ1039" s="18"/>
      <c r="AR1039" s="18"/>
      <c r="AS1039" s="2"/>
      <c r="AT1039" t="s">
        <v>90</v>
      </c>
      <c r="AU1039" t="s">
        <v>91</v>
      </c>
      <c r="AV1039" t="s">
        <v>90</v>
      </c>
      <c r="AW1039" s="18">
        <v>2500.491</v>
      </c>
      <c r="AX1039" s="13">
        <v>1</v>
      </c>
      <c r="AY1039" s="11"/>
    </row>
    <row r="1040" spans="1:51" hidden="1" x14ac:dyDescent="0.35">
      <c r="A1040" s="14" t="str">
        <f>MatriceN[[#This Row],[ifrs_qualification]]&amp;"_"&amp;MatriceN[[#This Row],[underlying_nature]]</f>
        <v>ND_OTHER</v>
      </c>
      <c r="B1040" s="17" t="s">
        <v>113</v>
      </c>
      <c r="C1040" s="17">
        <v>5678855</v>
      </c>
      <c r="D1040" s="17" t="s">
        <v>79</v>
      </c>
      <c r="E1040" s="17" t="s">
        <v>127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0"/>
      <c r="L1040" s="10"/>
      <c r="M1040">
        <v>9300</v>
      </c>
      <c r="N1040" t="s">
        <v>1</v>
      </c>
      <c r="O1040" t="s">
        <v>81</v>
      </c>
      <c r="P1040" t="s">
        <v>82</v>
      </c>
      <c r="Q1040">
        <v>5678855</v>
      </c>
      <c r="R1040" t="s">
        <v>136</v>
      </c>
      <c r="S1040" t="s">
        <v>179</v>
      </c>
      <c r="T1040" t="s">
        <v>116</v>
      </c>
      <c r="U1040" t="s">
        <v>157</v>
      </c>
      <c r="V1040" t="s">
        <v>158</v>
      </c>
      <c r="W1040" t="s">
        <v>22</v>
      </c>
      <c r="X1040" s="7">
        <v>45645</v>
      </c>
      <c r="Y1040" s="7">
        <v>45644</v>
      </c>
      <c r="Z1040" s="7">
        <v>45646</v>
      </c>
      <c r="AA1040" t="s">
        <v>18</v>
      </c>
      <c r="AB1040" s="2">
        <v>26155065.129999999</v>
      </c>
      <c r="AC1040" s="2">
        <v>26155065.129999999</v>
      </c>
      <c r="AD1040" s="2" t="s">
        <v>155</v>
      </c>
      <c r="AE1040" s="2">
        <v>60627440980</v>
      </c>
      <c r="AF1040" s="2">
        <v>60627440980</v>
      </c>
      <c r="AG1040">
        <v>2354.4499999999998</v>
      </c>
      <c r="AH1040" s="18"/>
      <c r="AI1040" t="s">
        <v>88</v>
      </c>
      <c r="AJ1040" t="s">
        <v>89</v>
      </c>
      <c r="AN1040" s="18"/>
      <c r="AQ1040" s="18"/>
      <c r="AR1040" s="18"/>
      <c r="AS1040" s="2"/>
      <c r="AT1040" t="s">
        <v>90</v>
      </c>
      <c r="AU1040" t="s">
        <v>91</v>
      </c>
      <c r="AV1040" t="s">
        <v>90</v>
      </c>
      <c r="AW1040" s="18">
        <v>2500.491</v>
      </c>
      <c r="AX1040" s="13">
        <v>1</v>
      </c>
      <c r="AY1040" s="11"/>
    </row>
    <row r="1041" spans="1:51" hidden="1" x14ac:dyDescent="0.35">
      <c r="A1041" s="14" t="str">
        <f>MatriceN[[#This Row],[ifrs_qualification]]&amp;"_"&amp;MatriceN[[#This Row],[underlying_nature]]</f>
        <v>ND_FINANCING</v>
      </c>
      <c r="B1041" s="17" t="s">
        <v>113</v>
      </c>
      <c r="C1041" s="17">
        <v>5678865</v>
      </c>
      <c r="D1041" s="17" t="s">
        <v>79</v>
      </c>
      <c r="E1041" s="17" t="s">
        <v>114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0"/>
      <c r="L1041" s="10"/>
      <c r="M1041">
        <v>9300</v>
      </c>
      <c r="N1041" t="s">
        <v>1</v>
      </c>
      <c r="O1041" t="s">
        <v>81</v>
      </c>
      <c r="P1041" t="s">
        <v>82</v>
      </c>
      <c r="Q1041">
        <v>5678865</v>
      </c>
      <c r="R1041" t="s">
        <v>115</v>
      </c>
      <c r="S1041" t="s">
        <v>93</v>
      </c>
      <c r="T1041" t="s">
        <v>116</v>
      </c>
      <c r="U1041" t="s">
        <v>117</v>
      </c>
      <c r="V1041" t="s">
        <v>118</v>
      </c>
      <c r="W1041">
        <v>8101</v>
      </c>
      <c r="X1041" s="7">
        <v>45645</v>
      </c>
      <c r="Y1041" s="7">
        <v>45645</v>
      </c>
      <c r="Z1041" s="7">
        <v>45646</v>
      </c>
      <c r="AA1041" t="s">
        <v>24</v>
      </c>
      <c r="AB1041" s="2">
        <v>62277000</v>
      </c>
      <c r="AC1041" s="2">
        <v>62277000</v>
      </c>
      <c r="AD1041" s="2" t="s">
        <v>0</v>
      </c>
      <c r="AE1041" s="2">
        <v>75612780.780000001</v>
      </c>
      <c r="AF1041" s="2">
        <v>75612780.780000001</v>
      </c>
      <c r="AG1041">
        <v>0.82359009999999999</v>
      </c>
      <c r="AH1041" s="18"/>
      <c r="AI1041" t="s">
        <v>88</v>
      </c>
      <c r="AJ1041" t="s">
        <v>89</v>
      </c>
      <c r="AN1041" s="18"/>
      <c r="AQ1041" s="18"/>
      <c r="AR1041" s="18"/>
      <c r="AS1041" s="2"/>
      <c r="AT1041" t="s">
        <v>90</v>
      </c>
      <c r="AU1041" t="s">
        <v>91</v>
      </c>
      <c r="AV1041" t="s">
        <v>90</v>
      </c>
      <c r="AW1041" s="18">
        <v>0.82918000000000003</v>
      </c>
      <c r="AX1041" s="13">
        <v>1</v>
      </c>
      <c r="AY1041" s="11"/>
    </row>
    <row r="1042" spans="1:51" hidden="1" x14ac:dyDescent="0.35">
      <c r="A1042" s="14" t="str">
        <f>MatriceN[[#This Row],[ifrs_qualification]]&amp;"_"&amp;MatriceN[[#This Row],[underlying_nature]]</f>
        <v>ND_FINANCING</v>
      </c>
      <c r="B1042" s="17" t="s">
        <v>113</v>
      </c>
      <c r="C1042" s="17">
        <v>5680945</v>
      </c>
      <c r="D1042" s="17" t="s">
        <v>79</v>
      </c>
      <c r="E1042" s="17" t="s">
        <v>114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0"/>
      <c r="L1042" s="10"/>
      <c r="M1042">
        <v>9300</v>
      </c>
      <c r="N1042" t="s">
        <v>1</v>
      </c>
      <c r="O1042" t="s">
        <v>81</v>
      </c>
      <c r="P1042" t="s">
        <v>82</v>
      </c>
      <c r="Q1042">
        <v>5680945</v>
      </c>
      <c r="R1042" t="s">
        <v>115</v>
      </c>
      <c r="S1042" t="s">
        <v>93</v>
      </c>
      <c r="T1042" t="s">
        <v>116</v>
      </c>
      <c r="U1042" t="s">
        <v>117</v>
      </c>
      <c r="V1042" t="s">
        <v>118</v>
      </c>
      <c r="W1042">
        <v>8101</v>
      </c>
      <c r="X1042" s="7">
        <v>45646</v>
      </c>
      <c r="Y1042" s="7">
        <v>45646</v>
      </c>
      <c r="Z1042" s="7">
        <v>45649</v>
      </c>
      <c r="AA1042" t="s">
        <v>24</v>
      </c>
      <c r="AB1042" s="2">
        <v>66277000</v>
      </c>
      <c r="AC1042" s="2">
        <v>66277000</v>
      </c>
      <c r="AD1042" s="2" t="s">
        <v>0</v>
      </c>
      <c r="AE1042" s="2">
        <v>79824090</v>
      </c>
      <c r="AF1042" s="2">
        <v>79824090</v>
      </c>
      <c r="AG1042">
        <v>0.83015669999999997</v>
      </c>
      <c r="AH1042" s="18"/>
      <c r="AI1042" t="s">
        <v>88</v>
      </c>
      <c r="AJ1042" t="s">
        <v>89</v>
      </c>
      <c r="AN1042" s="18"/>
      <c r="AQ1042" s="18"/>
      <c r="AR1042" s="18"/>
      <c r="AS1042" s="2"/>
      <c r="AT1042" t="s">
        <v>90</v>
      </c>
      <c r="AU1042" t="s">
        <v>91</v>
      </c>
      <c r="AV1042" t="s">
        <v>90</v>
      </c>
      <c r="AW1042" s="18">
        <v>0.82918000000000003</v>
      </c>
      <c r="AX1042" s="13">
        <v>1</v>
      </c>
      <c r="AY1042" s="11"/>
    </row>
    <row r="1043" spans="1:51" hidden="1" x14ac:dyDescent="0.35">
      <c r="A1043" s="14" t="str">
        <f>MatriceN[[#This Row],[ifrs_qualification]]&amp;"_"&amp;MatriceN[[#This Row],[underlying_nature]]</f>
        <v>ND_FINANCING</v>
      </c>
      <c r="B1043" s="17" t="s">
        <v>113</v>
      </c>
      <c r="C1043" s="17">
        <v>5682475</v>
      </c>
      <c r="D1043" s="17" t="s">
        <v>79</v>
      </c>
      <c r="E1043" s="17" t="s">
        <v>114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0"/>
      <c r="L1043" s="10"/>
      <c r="M1043">
        <v>9300</v>
      </c>
      <c r="N1043" t="s">
        <v>1</v>
      </c>
      <c r="O1043" t="s">
        <v>81</v>
      </c>
      <c r="P1043" t="s">
        <v>82</v>
      </c>
      <c r="Q1043">
        <v>5682475</v>
      </c>
      <c r="R1043" t="s">
        <v>115</v>
      </c>
      <c r="S1043" t="s">
        <v>93</v>
      </c>
      <c r="T1043" t="s">
        <v>116</v>
      </c>
      <c r="U1043" t="s">
        <v>117</v>
      </c>
      <c r="V1043" t="s">
        <v>118</v>
      </c>
      <c r="W1043">
        <v>8101</v>
      </c>
      <c r="X1043" s="7">
        <v>45649</v>
      </c>
      <c r="Y1043" s="7">
        <v>45649</v>
      </c>
      <c r="Z1043" s="7">
        <v>45650</v>
      </c>
      <c r="AA1043" t="s">
        <v>24</v>
      </c>
      <c r="AB1043" s="2">
        <v>58677000</v>
      </c>
      <c r="AC1043" s="2">
        <v>58677000</v>
      </c>
      <c r="AD1043" s="2" t="s">
        <v>0</v>
      </c>
      <c r="AE1043" s="2">
        <v>70810456.730000004</v>
      </c>
      <c r="AF1043" s="2">
        <v>70810456.730000004</v>
      </c>
      <c r="AG1043">
        <v>0.82860080000000003</v>
      </c>
      <c r="AH1043" s="18"/>
      <c r="AI1043" t="s">
        <v>88</v>
      </c>
      <c r="AJ1043" t="s">
        <v>89</v>
      </c>
      <c r="AN1043" s="18"/>
      <c r="AQ1043" s="18"/>
      <c r="AR1043" s="18"/>
      <c r="AS1043" s="2"/>
      <c r="AT1043" t="s">
        <v>90</v>
      </c>
      <c r="AU1043" t="s">
        <v>91</v>
      </c>
      <c r="AV1043" t="s">
        <v>90</v>
      </c>
      <c r="AW1043" s="18">
        <v>0.82918000000000003</v>
      </c>
      <c r="AX1043" s="13">
        <v>1</v>
      </c>
      <c r="AY1043" s="11"/>
    </row>
    <row r="1044" spans="1:51" hidden="1" x14ac:dyDescent="0.35">
      <c r="A1044" s="14" t="str">
        <f>MatriceN[[#This Row],[ifrs_qualification]]&amp;"_"&amp;MatriceN[[#This Row],[underlying_nature]]</f>
        <v>ND_FINANCING</v>
      </c>
      <c r="B1044" s="17" t="s">
        <v>113</v>
      </c>
      <c r="C1044" s="17">
        <v>5684584</v>
      </c>
      <c r="D1044" s="17" t="s">
        <v>79</v>
      </c>
      <c r="E1044" s="17" t="s">
        <v>114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0"/>
      <c r="L1044" s="10"/>
      <c r="M1044">
        <v>9300</v>
      </c>
      <c r="N1044" t="s">
        <v>1</v>
      </c>
      <c r="O1044" t="s">
        <v>81</v>
      </c>
      <c r="P1044" t="s">
        <v>82</v>
      </c>
      <c r="Q1044">
        <v>5684584</v>
      </c>
      <c r="R1044" t="s">
        <v>115</v>
      </c>
      <c r="S1044" t="s">
        <v>93</v>
      </c>
      <c r="T1044" t="s">
        <v>116</v>
      </c>
      <c r="U1044" t="s">
        <v>117</v>
      </c>
      <c r="V1044" t="s">
        <v>118</v>
      </c>
      <c r="W1044">
        <v>8101</v>
      </c>
      <c r="X1044" s="7">
        <v>45650</v>
      </c>
      <c r="Y1044" s="7">
        <v>45650</v>
      </c>
      <c r="Z1044" s="7">
        <v>45653</v>
      </c>
      <c r="AA1044" t="s">
        <v>24</v>
      </c>
      <c r="AB1044" s="2">
        <v>24777000</v>
      </c>
      <c r="AC1044" s="2">
        <v>24777000</v>
      </c>
      <c r="AD1044" s="2" t="s">
        <v>0</v>
      </c>
      <c r="AE1044" s="2">
        <v>29882766.5</v>
      </c>
      <c r="AF1044" s="2">
        <v>29882766.5</v>
      </c>
      <c r="AG1044">
        <v>0.82899009999999995</v>
      </c>
      <c r="AH1044" s="18"/>
      <c r="AI1044" t="s">
        <v>88</v>
      </c>
      <c r="AJ1044" t="s">
        <v>89</v>
      </c>
      <c r="AN1044" s="18"/>
      <c r="AQ1044" s="18"/>
      <c r="AR1044" s="18"/>
      <c r="AS1044" s="2"/>
      <c r="AT1044" t="s">
        <v>90</v>
      </c>
      <c r="AU1044" t="s">
        <v>91</v>
      </c>
      <c r="AV1044" t="s">
        <v>90</v>
      </c>
      <c r="AW1044" s="18">
        <v>0.82918000000000003</v>
      </c>
      <c r="AX1044" s="13">
        <v>1</v>
      </c>
      <c r="AY1044" s="11"/>
    </row>
    <row r="1045" spans="1:51" hidden="1" x14ac:dyDescent="0.35">
      <c r="A1045" s="14" t="str">
        <f>MatriceN[[#This Row],[ifrs_qualification]]&amp;"_"&amp;MatriceN[[#This Row],[underlying_nature]]</f>
        <v>ND_FINANCING</v>
      </c>
      <c r="B1045" s="17" t="s">
        <v>113</v>
      </c>
      <c r="C1045" s="17">
        <v>5686791</v>
      </c>
      <c r="D1045" s="17" t="s">
        <v>79</v>
      </c>
      <c r="E1045" s="17" t="s">
        <v>114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0"/>
      <c r="L1045" s="10"/>
      <c r="M1045">
        <v>9300</v>
      </c>
      <c r="N1045" t="s">
        <v>1</v>
      </c>
      <c r="O1045" t="s">
        <v>81</v>
      </c>
      <c r="P1045" t="s">
        <v>82</v>
      </c>
      <c r="Q1045">
        <v>5686791</v>
      </c>
      <c r="R1045" t="s">
        <v>115</v>
      </c>
      <c r="S1045" t="s">
        <v>93</v>
      </c>
      <c r="T1045" t="s">
        <v>116</v>
      </c>
      <c r="U1045" t="s">
        <v>117</v>
      </c>
      <c r="V1045" t="s">
        <v>118</v>
      </c>
      <c r="W1045">
        <v>8101</v>
      </c>
      <c r="X1045" s="7">
        <v>45653</v>
      </c>
      <c r="Y1045" s="7">
        <v>45653</v>
      </c>
      <c r="Z1045" s="7">
        <v>45656</v>
      </c>
      <c r="AA1045" t="s">
        <v>24</v>
      </c>
      <c r="AB1045" s="2">
        <v>21427000</v>
      </c>
      <c r="AC1045" s="2">
        <v>21427000</v>
      </c>
      <c r="AD1045" s="2" t="s">
        <v>0</v>
      </c>
      <c r="AE1045" s="2">
        <v>25784218.329999998</v>
      </c>
      <c r="AF1045" s="2">
        <v>25784218.329999998</v>
      </c>
      <c r="AG1045">
        <v>0.83088260000000003</v>
      </c>
      <c r="AH1045" s="18"/>
      <c r="AI1045" t="s">
        <v>88</v>
      </c>
      <c r="AJ1045" t="s">
        <v>89</v>
      </c>
      <c r="AN1045" s="18"/>
      <c r="AQ1045" s="18"/>
      <c r="AR1045" s="18"/>
      <c r="AS1045" s="2"/>
      <c r="AT1045" t="s">
        <v>90</v>
      </c>
      <c r="AU1045" t="s">
        <v>91</v>
      </c>
      <c r="AV1045" t="s">
        <v>90</v>
      </c>
      <c r="AW1045" s="18">
        <v>0.82918000000000003</v>
      </c>
      <c r="AX1045" s="13">
        <v>1</v>
      </c>
      <c r="AY1045" s="11"/>
    </row>
    <row r="1046" spans="1:51" hidden="1" x14ac:dyDescent="0.35">
      <c r="A1046" s="14" t="str">
        <f>MatriceN[[#This Row],[ifrs_qualification]]&amp;"_"&amp;MatriceN[[#This Row],[underlying_nature]]</f>
        <v>ND_FINANCING</v>
      </c>
      <c r="B1046" s="17" t="s">
        <v>113</v>
      </c>
      <c r="C1046" s="17">
        <v>5688924</v>
      </c>
      <c r="D1046" s="17" t="s">
        <v>79</v>
      </c>
      <c r="E1046" s="17" t="s">
        <v>114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0"/>
      <c r="L1046" s="10"/>
      <c r="M1046">
        <v>9300</v>
      </c>
      <c r="N1046" t="s">
        <v>1</v>
      </c>
      <c r="O1046" t="s">
        <v>81</v>
      </c>
      <c r="P1046" t="s">
        <v>82</v>
      </c>
      <c r="Q1046">
        <v>5688924</v>
      </c>
      <c r="R1046" t="s">
        <v>115</v>
      </c>
      <c r="S1046" t="s">
        <v>93</v>
      </c>
      <c r="T1046" t="s">
        <v>116</v>
      </c>
      <c r="U1046" t="s">
        <v>117</v>
      </c>
      <c r="V1046" t="s">
        <v>118</v>
      </c>
      <c r="W1046">
        <v>8101</v>
      </c>
      <c r="X1046" s="7">
        <v>45656</v>
      </c>
      <c r="Y1046" s="7">
        <v>45656</v>
      </c>
      <c r="Z1046" s="7">
        <v>45657</v>
      </c>
      <c r="AA1046" t="s">
        <v>24</v>
      </c>
      <c r="AB1046" s="2">
        <v>21427000</v>
      </c>
      <c r="AC1046" s="2">
        <v>21427000</v>
      </c>
      <c r="AD1046" s="2" t="s">
        <v>0</v>
      </c>
      <c r="AE1046" s="2">
        <v>25847670.16</v>
      </c>
      <c r="AF1046" s="2">
        <v>25847670.16</v>
      </c>
      <c r="AG1046">
        <v>0.82892619999999995</v>
      </c>
      <c r="AH1046" s="18"/>
      <c r="AI1046" t="s">
        <v>88</v>
      </c>
      <c r="AJ1046" t="s">
        <v>89</v>
      </c>
      <c r="AN1046" s="18"/>
      <c r="AQ1046" s="18"/>
      <c r="AR1046" s="18"/>
      <c r="AS1046" s="2"/>
      <c r="AT1046" t="s">
        <v>90</v>
      </c>
      <c r="AU1046" t="s">
        <v>91</v>
      </c>
      <c r="AV1046" t="s">
        <v>90</v>
      </c>
      <c r="AW1046" s="18">
        <v>0.82918000000000003</v>
      </c>
      <c r="AX1046" s="13">
        <v>1</v>
      </c>
      <c r="AY1046" s="11"/>
    </row>
    <row r="1047" spans="1:51" hidden="1" x14ac:dyDescent="0.35">
      <c r="A1047" s="14" t="str">
        <f>MatriceN[[#This Row],[ifrs_qualification]]&amp;"_"&amp;MatriceN[[#This Row],[underlying_nature]]</f>
        <v>ND_FINANCING</v>
      </c>
      <c r="B1047" s="17" t="s">
        <v>113</v>
      </c>
      <c r="C1047" s="17">
        <v>5690886</v>
      </c>
      <c r="D1047" s="17" t="s">
        <v>79</v>
      </c>
      <c r="E1047" s="17" t="s">
        <v>114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0"/>
      <c r="L1047" s="10"/>
      <c r="M1047">
        <v>9300</v>
      </c>
      <c r="N1047" t="s">
        <v>1</v>
      </c>
      <c r="O1047" t="s">
        <v>81</v>
      </c>
      <c r="P1047" t="s">
        <v>82</v>
      </c>
      <c r="Q1047">
        <v>5690886</v>
      </c>
      <c r="R1047" t="s">
        <v>115</v>
      </c>
      <c r="S1047" t="s">
        <v>93</v>
      </c>
      <c r="T1047" t="s">
        <v>116</v>
      </c>
      <c r="U1047" t="s">
        <v>117</v>
      </c>
      <c r="V1047" t="s">
        <v>118</v>
      </c>
      <c r="W1047">
        <v>8101</v>
      </c>
      <c r="X1047" s="7">
        <v>45657</v>
      </c>
      <c r="Y1047" s="7">
        <v>45657</v>
      </c>
      <c r="Z1047" s="7">
        <v>45659</v>
      </c>
      <c r="AA1047" t="s">
        <v>24</v>
      </c>
      <c r="AB1047" s="2">
        <v>16227000</v>
      </c>
      <c r="AC1047" s="2">
        <v>16227000</v>
      </c>
      <c r="AD1047" s="2" t="s">
        <v>0</v>
      </c>
      <c r="AE1047" s="2">
        <v>19566415.850000001</v>
      </c>
      <c r="AF1047" s="2">
        <v>19566415.850000001</v>
      </c>
      <c r="AG1047">
        <v>0.82917620000000003</v>
      </c>
      <c r="AH1047" s="18"/>
      <c r="AI1047" t="s">
        <v>88</v>
      </c>
      <c r="AJ1047" t="s">
        <v>89</v>
      </c>
      <c r="AN1047" s="18"/>
      <c r="AQ1047" s="18"/>
      <c r="AR1047" s="18"/>
      <c r="AS1047" s="2"/>
      <c r="AT1047" t="s">
        <v>90</v>
      </c>
      <c r="AU1047" t="s">
        <v>91</v>
      </c>
      <c r="AV1047" t="s">
        <v>90</v>
      </c>
      <c r="AW1047" s="18">
        <v>0.82918000000000003</v>
      </c>
      <c r="AX1047" s="13">
        <v>1</v>
      </c>
      <c r="AY1047" s="11">
        <v>56851</v>
      </c>
    </row>
    <row r="1048" spans="1:51" hidden="1" x14ac:dyDescent="0.35">
      <c r="A1048" s="14" t="str">
        <f>MatriceN[[#This Row],[ifrs_qualification]]&amp;"_"&amp;MatriceN[[#This Row],[underlying_nature]]</f>
        <v>FC_TRANSLAT</v>
      </c>
      <c r="B1048" s="17" t="s">
        <v>146</v>
      </c>
      <c r="C1048" s="17">
        <v>4508071</v>
      </c>
      <c r="D1048" s="17" t="s">
        <v>79</v>
      </c>
      <c r="E1048" s="17" t="s">
        <v>80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0"/>
      <c r="L1048" s="10"/>
      <c r="M1048">
        <v>9300</v>
      </c>
      <c r="N1048" t="s">
        <v>1</v>
      </c>
      <c r="O1048" t="s">
        <v>112</v>
      </c>
      <c r="P1048" t="s">
        <v>82</v>
      </c>
      <c r="Q1048">
        <v>4508071</v>
      </c>
      <c r="R1048" t="s">
        <v>147</v>
      </c>
      <c r="S1048" t="s">
        <v>95</v>
      </c>
      <c r="T1048" t="s">
        <v>85</v>
      </c>
      <c r="U1048" t="s">
        <v>99</v>
      </c>
      <c r="W1048" t="s">
        <v>25</v>
      </c>
      <c r="X1048" s="7">
        <v>44595</v>
      </c>
      <c r="Y1048" s="7">
        <v>45642</v>
      </c>
      <c r="Z1048" s="7">
        <v>46013</v>
      </c>
      <c r="AA1048" t="s">
        <v>0</v>
      </c>
      <c r="AB1048" s="2">
        <v>2712180.41</v>
      </c>
      <c r="AC1048" s="2">
        <v>2712180.41</v>
      </c>
      <c r="AD1048" s="2" t="s">
        <v>150</v>
      </c>
      <c r="AE1048" s="2">
        <v>4636090</v>
      </c>
      <c r="AF1048" s="2">
        <v>4636090</v>
      </c>
      <c r="AG1048">
        <v>1.671432</v>
      </c>
      <c r="AH1048" s="18"/>
      <c r="AI1048" t="s">
        <v>88</v>
      </c>
      <c r="AJ1048" t="s">
        <v>89</v>
      </c>
      <c r="AN1048" s="18"/>
      <c r="AQ1048" s="18"/>
      <c r="AR1048" s="18"/>
      <c r="AS1048" s="2"/>
      <c r="AT1048" t="s">
        <v>151</v>
      </c>
      <c r="AU1048" t="s">
        <v>101</v>
      </c>
      <c r="AV1048" t="s">
        <v>151</v>
      </c>
      <c r="AW1048" s="18">
        <v>1.6772</v>
      </c>
      <c r="AX1048" s="13">
        <v>1</v>
      </c>
      <c r="AY1048" s="11" t="s">
        <v>190</v>
      </c>
    </row>
    <row r="1049" spans="1:51" hidden="1" x14ac:dyDescent="0.35">
      <c r="A1049" s="14" t="str">
        <f>MatriceN[[#This Row],[ifrs_qualification]]&amp;"_"&amp;MatriceN[[#This Row],[underlying_nature]]</f>
        <v>FC_TRANSLAT</v>
      </c>
      <c r="B1049" s="17" t="s">
        <v>146</v>
      </c>
      <c r="C1049" s="17">
        <v>4508072</v>
      </c>
      <c r="D1049" s="17" t="s">
        <v>79</v>
      </c>
      <c r="E1049" s="17" t="s">
        <v>80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0"/>
      <c r="L1049" s="10"/>
      <c r="M1049">
        <v>9300</v>
      </c>
      <c r="N1049" t="s">
        <v>1</v>
      </c>
      <c r="O1049" t="s">
        <v>112</v>
      </c>
      <c r="P1049" t="s">
        <v>82</v>
      </c>
      <c r="Q1049">
        <v>4508072</v>
      </c>
      <c r="R1049" t="s">
        <v>147</v>
      </c>
      <c r="S1049" t="s">
        <v>84</v>
      </c>
      <c r="T1049" t="s">
        <v>85</v>
      </c>
      <c r="U1049" t="s">
        <v>270</v>
      </c>
      <c r="W1049" t="s">
        <v>94</v>
      </c>
      <c r="X1049" s="7">
        <v>44595</v>
      </c>
      <c r="Y1049" s="7">
        <v>44599</v>
      </c>
      <c r="Z1049" s="7">
        <v>46013</v>
      </c>
      <c r="AA1049" t="s">
        <v>0</v>
      </c>
      <c r="AB1049" s="2">
        <v>18798016.84</v>
      </c>
      <c r="AC1049" s="2">
        <v>18798016.84</v>
      </c>
      <c r="AD1049" s="2" t="s">
        <v>150</v>
      </c>
      <c r="AE1049" s="2">
        <v>32083910</v>
      </c>
      <c r="AF1049" s="2">
        <v>32083910</v>
      </c>
      <c r="AG1049">
        <v>1.5913600000000001</v>
      </c>
      <c r="AH1049" s="18"/>
      <c r="AI1049" t="s">
        <v>88</v>
      </c>
      <c r="AJ1049" t="s">
        <v>89</v>
      </c>
      <c r="AN1049" s="18"/>
      <c r="AQ1049" s="18"/>
      <c r="AR1049" s="18"/>
      <c r="AS1049" s="2"/>
      <c r="AT1049" t="s">
        <v>151</v>
      </c>
      <c r="AU1049" t="s">
        <v>101</v>
      </c>
      <c r="AV1049" t="s">
        <v>151</v>
      </c>
      <c r="AW1049" s="18">
        <v>1.6772</v>
      </c>
      <c r="AX1049" s="13">
        <v>1</v>
      </c>
      <c r="AY1049" s="11" t="s">
        <v>195</v>
      </c>
    </row>
    <row r="1050" spans="1:51" x14ac:dyDescent="0.35">
      <c r="A1050" s="14" t="str">
        <f>MatriceN[[#This Row],[ifrs_qualification]]&amp;"_"&amp;MatriceN[[#This Row],[underlying_nature]]</f>
        <v>CF_OTHER</v>
      </c>
      <c r="B1050" s="17" t="s">
        <v>78</v>
      </c>
      <c r="C1050" s="17">
        <v>4582513</v>
      </c>
      <c r="D1050" s="17" t="s">
        <v>79</v>
      </c>
      <c r="E1050" s="17" t="s">
        <v>80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0"/>
      <c r="L1050" s="10"/>
      <c r="M1050">
        <v>9300</v>
      </c>
      <c r="N1050" t="s">
        <v>1</v>
      </c>
      <c r="O1050" t="s">
        <v>112</v>
      </c>
      <c r="P1050" t="s">
        <v>82</v>
      </c>
      <c r="Q1050">
        <v>4582513</v>
      </c>
      <c r="R1050" t="s">
        <v>136</v>
      </c>
      <c r="S1050" t="s">
        <v>84</v>
      </c>
      <c r="T1050" t="s">
        <v>85</v>
      </c>
      <c r="U1050" t="s">
        <v>99</v>
      </c>
      <c r="W1050" t="s">
        <v>25</v>
      </c>
      <c r="X1050" s="7">
        <v>44663</v>
      </c>
      <c r="Y1050" s="7">
        <v>44665</v>
      </c>
      <c r="Z1050" s="7">
        <v>46013</v>
      </c>
      <c r="AA1050" t="s">
        <v>0</v>
      </c>
      <c r="AB1050" s="2">
        <v>22118021.760000002</v>
      </c>
      <c r="AC1050" s="2">
        <v>22118021.760000002</v>
      </c>
      <c r="AD1050" s="2" t="s">
        <v>150</v>
      </c>
      <c r="AE1050" s="2">
        <v>35000000</v>
      </c>
      <c r="AF1050" s="2">
        <v>35000000</v>
      </c>
      <c r="AG1050">
        <v>1.4554199999999999</v>
      </c>
      <c r="AH1050" s="18"/>
      <c r="AI1050" t="s">
        <v>88</v>
      </c>
      <c r="AJ1050" t="s">
        <v>89</v>
      </c>
      <c r="AN1050" s="18"/>
      <c r="AQ1050" s="18"/>
      <c r="AR1050" s="18"/>
      <c r="AS1050" s="2"/>
      <c r="AT1050" t="s">
        <v>92</v>
      </c>
      <c r="AU1050" t="s">
        <v>101</v>
      </c>
      <c r="AV1050" t="s">
        <v>92</v>
      </c>
      <c r="AW1050" s="18">
        <v>1.6772</v>
      </c>
      <c r="AX1050" s="13">
        <v>-6000000</v>
      </c>
      <c r="AY1050" s="19">
        <v>48600</v>
      </c>
    </row>
    <row r="1051" spans="1:51" x14ac:dyDescent="0.35">
      <c r="A1051" s="14" t="str">
        <f>MatriceN[[#This Row],[ifrs_qualification]]&amp;"_"&amp;MatriceN[[#This Row],[underlying_nature]]</f>
        <v>CF_OTHER</v>
      </c>
      <c r="B1051" s="17" t="s">
        <v>78</v>
      </c>
      <c r="C1051" s="17">
        <v>4582523</v>
      </c>
      <c r="D1051" s="17" t="s">
        <v>79</v>
      </c>
      <c r="E1051" s="17" t="s">
        <v>80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0"/>
      <c r="L1051" s="10"/>
      <c r="M1051">
        <v>9300</v>
      </c>
      <c r="N1051" t="s">
        <v>1</v>
      </c>
      <c r="O1051" t="s">
        <v>112</v>
      </c>
      <c r="P1051" t="s">
        <v>82</v>
      </c>
      <c r="Q1051">
        <v>4582523</v>
      </c>
      <c r="R1051" t="s">
        <v>136</v>
      </c>
      <c r="S1051" t="s">
        <v>84</v>
      </c>
      <c r="T1051" t="s">
        <v>85</v>
      </c>
      <c r="U1051" t="s">
        <v>111</v>
      </c>
      <c r="W1051" t="s">
        <v>10</v>
      </c>
      <c r="X1051" s="7">
        <v>44663</v>
      </c>
      <c r="Y1051" s="7">
        <v>44665</v>
      </c>
      <c r="Z1051" s="7">
        <v>46013</v>
      </c>
      <c r="AA1051" t="s">
        <v>0</v>
      </c>
      <c r="AB1051" s="2">
        <v>23932837.620000001</v>
      </c>
      <c r="AC1051" s="2">
        <v>23932837.620000001</v>
      </c>
      <c r="AD1051" s="2" t="s">
        <v>150</v>
      </c>
      <c r="AE1051" s="2">
        <v>37800000</v>
      </c>
      <c r="AF1051" s="2">
        <v>37800000</v>
      </c>
      <c r="AG1051">
        <v>1.4547699999999999</v>
      </c>
      <c r="AH1051" s="18"/>
      <c r="AI1051" t="s">
        <v>88</v>
      </c>
      <c r="AJ1051" t="s">
        <v>89</v>
      </c>
      <c r="AN1051" s="18"/>
      <c r="AQ1051" s="18"/>
      <c r="AR1051" s="18"/>
      <c r="AS1051" s="2"/>
      <c r="AT1051" t="s">
        <v>92</v>
      </c>
      <c r="AU1051" t="s">
        <v>101</v>
      </c>
      <c r="AV1051" t="s">
        <v>92</v>
      </c>
      <c r="AW1051" s="18">
        <v>1.6772</v>
      </c>
      <c r="AX1051" s="13">
        <v>-6000000</v>
      </c>
      <c r="AY1051" s="19">
        <v>48600</v>
      </c>
    </row>
    <row r="1052" spans="1:51" hidden="1" x14ac:dyDescent="0.35">
      <c r="A1052" s="14" t="str">
        <f>MatriceN[[#This Row],[ifrs_qualification]]&amp;"_"&amp;MatriceN[[#This Row],[underlying_nature]]</f>
        <v>FC_TRANSLAT</v>
      </c>
      <c r="B1052" s="17" t="s">
        <v>146</v>
      </c>
      <c r="C1052" s="17">
        <v>4779016</v>
      </c>
      <c r="D1052" s="17" t="s">
        <v>79</v>
      </c>
      <c r="E1052" s="17" t="s">
        <v>80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0"/>
      <c r="L1052" s="10"/>
      <c r="M1052">
        <v>9300</v>
      </c>
      <c r="N1052" t="s">
        <v>1</v>
      </c>
      <c r="O1052" t="s">
        <v>112</v>
      </c>
      <c r="P1052" t="s">
        <v>82</v>
      </c>
      <c r="Q1052">
        <v>4779016</v>
      </c>
      <c r="R1052" t="s">
        <v>147</v>
      </c>
      <c r="S1052" t="s">
        <v>137</v>
      </c>
      <c r="T1052" t="s">
        <v>85</v>
      </c>
      <c r="U1052" t="s">
        <v>141</v>
      </c>
      <c r="W1052" t="s">
        <v>142</v>
      </c>
      <c r="X1052" s="7">
        <v>44827</v>
      </c>
      <c r="Y1052" s="7">
        <v>44831</v>
      </c>
      <c r="Z1052" s="7">
        <v>46293</v>
      </c>
      <c r="AA1052" t="s">
        <v>18</v>
      </c>
      <c r="AB1052" s="2">
        <v>100000000</v>
      </c>
      <c r="AC1052" s="2">
        <v>100000000</v>
      </c>
      <c r="AD1052" s="2" t="s">
        <v>0</v>
      </c>
      <c r="AE1052" s="2">
        <v>96043027.280000001</v>
      </c>
      <c r="AF1052" s="2">
        <v>96043027.280000001</v>
      </c>
      <c r="AG1052">
        <v>0.97499999999999998</v>
      </c>
      <c r="AH1052" s="18"/>
      <c r="AI1052" t="s">
        <v>131</v>
      </c>
      <c r="AJ1052" t="s">
        <v>89</v>
      </c>
      <c r="AN1052" s="18"/>
      <c r="AQ1052" s="18"/>
      <c r="AR1052" s="18"/>
      <c r="AS1052" s="2"/>
      <c r="AT1052" t="s">
        <v>151</v>
      </c>
      <c r="AU1052" t="s">
        <v>101</v>
      </c>
      <c r="AV1052" t="s">
        <v>151</v>
      </c>
      <c r="AW1052" s="18">
        <v>1.0388999999999999</v>
      </c>
      <c r="AX1052" s="13">
        <v>1</v>
      </c>
      <c r="AY1052" s="11" t="s">
        <v>190</v>
      </c>
    </row>
    <row r="1053" spans="1:51" hidden="1" x14ac:dyDescent="0.35">
      <c r="A1053" s="14" t="str">
        <f>MatriceN[[#This Row],[ifrs_qualification]]&amp;"_"&amp;MatriceN[[#This Row],[underlying_nature]]</f>
        <v>FC_TRANSLAT</v>
      </c>
      <c r="B1053" s="17" t="s">
        <v>146</v>
      </c>
      <c r="C1053" s="17">
        <v>4779017</v>
      </c>
      <c r="D1053" s="17" t="s">
        <v>79</v>
      </c>
      <c r="E1053" s="17" t="s">
        <v>80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0"/>
      <c r="L1053" s="10"/>
      <c r="M1053">
        <v>9300</v>
      </c>
      <c r="N1053" t="s">
        <v>1</v>
      </c>
      <c r="O1053" t="s">
        <v>112</v>
      </c>
      <c r="P1053" t="s">
        <v>82</v>
      </c>
      <c r="Q1053">
        <v>4779017</v>
      </c>
      <c r="R1053" t="s">
        <v>147</v>
      </c>
      <c r="S1053" t="s">
        <v>137</v>
      </c>
      <c r="T1053" t="s">
        <v>85</v>
      </c>
      <c r="U1053" t="s">
        <v>166</v>
      </c>
      <c r="W1053" t="s">
        <v>5</v>
      </c>
      <c r="X1053" s="7">
        <v>44827</v>
      </c>
      <c r="Y1053" s="7">
        <v>44831</v>
      </c>
      <c r="Z1053" s="7">
        <v>46293</v>
      </c>
      <c r="AA1053" t="s">
        <v>18</v>
      </c>
      <c r="AB1053" s="2">
        <v>100000000</v>
      </c>
      <c r="AC1053" s="2">
        <v>100000000</v>
      </c>
      <c r="AD1053" s="2" t="s">
        <v>0</v>
      </c>
      <c r="AE1053" s="2">
        <v>96107640.560000002</v>
      </c>
      <c r="AF1053" s="2">
        <v>96107640.560000002</v>
      </c>
      <c r="AG1053">
        <v>0.97499999999999998</v>
      </c>
      <c r="AH1053" s="18"/>
      <c r="AI1053" t="s">
        <v>131</v>
      </c>
      <c r="AJ1053" t="s">
        <v>89</v>
      </c>
      <c r="AN1053" s="18"/>
      <c r="AQ1053" s="18"/>
      <c r="AR1053" s="18"/>
      <c r="AS1053" s="2"/>
      <c r="AT1053" t="s">
        <v>151</v>
      </c>
      <c r="AU1053" t="s">
        <v>101</v>
      </c>
      <c r="AV1053" t="s">
        <v>151</v>
      </c>
      <c r="AW1053" s="18">
        <v>1.0388999999999999</v>
      </c>
      <c r="AX1053" s="13">
        <v>1</v>
      </c>
      <c r="AY1053" s="11" t="s">
        <v>190</v>
      </c>
    </row>
    <row r="1054" spans="1:51" hidden="1" x14ac:dyDescent="0.35">
      <c r="A1054" s="14" t="str">
        <f>MatriceN[[#This Row],[ifrs_qualification]]&amp;"_"&amp;MatriceN[[#This Row],[underlying_nature]]</f>
        <v>FC_TRANSLAT</v>
      </c>
      <c r="B1054" s="17" t="s">
        <v>146</v>
      </c>
      <c r="C1054" s="17">
        <v>4779018</v>
      </c>
      <c r="D1054" s="17" t="s">
        <v>79</v>
      </c>
      <c r="E1054" s="17" t="s">
        <v>80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0"/>
      <c r="L1054" s="10"/>
      <c r="M1054">
        <v>9300</v>
      </c>
      <c r="N1054" t="s">
        <v>1</v>
      </c>
      <c r="O1054" t="s">
        <v>112</v>
      </c>
      <c r="P1054" t="s">
        <v>82</v>
      </c>
      <c r="Q1054">
        <v>4779018</v>
      </c>
      <c r="R1054" t="s">
        <v>147</v>
      </c>
      <c r="S1054" t="s">
        <v>137</v>
      </c>
      <c r="T1054" t="s">
        <v>85</v>
      </c>
      <c r="U1054" t="s">
        <v>111</v>
      </c>
      <c r="W1054" t="s">
        <v>10</v>
      </c>
      <c r="X1054" s="7">
        <v>44827</v>
      </c>
      <c r="Y1054" s="7">
        <v>44831</v>
      </c>
      <c r="Z1054" s="7">
        <v>46293</v>
      </c>
      <c r="AA1054" t="s">
        <v>18</v>
      </c>
      <c r="AB1054" s="2">
        <v>150000000</v>
      </c>
      <c r="AC1054" s="2">
        <v>150000000</v>
      </c>
      <c r="AD1054" s="2" t="s">
        <v>0</v>
      </c>
      <c r="AE1054" s="2">
        <v>144078378.63999999</v>
      </c>
      <c r="AF1054" s="2">
        <v>144078378.63999999</v>
      </c>
      <c r="AG1054">
        <v>0.97499999999999998</v>
      </c>
      <c r="AH1054" s="18"/>
      <c r="AI1054" t="s">
        <v>131</v>
      </c>
      <c r="AJ1054" t="s">
        <v>89</v>
      </c>
      <c r="AN1054" s="18"/>
      <c r="AQ1054" s="18"/>
      <c r="AR1054" s="18"/>
      <c r="AS1054" s="2"/>
      <c r="AT1054" t="s">
        <v>151</v>
      </c>
      <c r="AU1054" t="s">
        <v>101</v>
      </c>
      <c r="AV1054" t="s">
        <v>151</v>
      </c>
      <c r="AW1054" s="18">
        <v>1.0388999999999999</v>
      </c>
      <c r="AX1054" s="13">
        <v>1</v>
      </c>
      <c r="AY1054" s="11" t="s">
        <v>190</v>
      </c>
    </row>
    <row r="1055" spans="1:51" hidden="1" x14ac:dyDescent="0.35">
      <c r="A1055" s="14" t="str">
        <f>MatriceN[[#This Row],[ifrs_qualification]]&amp;"_"&amp;MatriceN[[#This Row],[underlying_nature]]</f>
        <v>FC_TRANSLAT</v>
      </c>
      <c r="B1055" s="17" t="s">
        <v>146</v>
      </c>
      <c r="C1055" s="17">
        <v>4779019</v>
      </c>
      <c r="D1055" s="17" t="s">
        <v>79</v>
      </c>
      <c r="E1055" s="17" t="s">
        <v>80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0"/>
      <c r="L1055" s="10"/>
      <c r="M1055">
        <v>9300</v>
      </c>
      <c r="N1055" t="s">
        <v>1</v>
      </c>
      <c r="O1055" t="s">
        <v>112</v>
      </c>
      <c r="P1055" t="s">
        <v>82</v>
      </c>
      <c r="Q1055">
        <v>4779019</v>
      </c>
      <c r="R1055" t="s">
        <v>147</v>
      </c>
      <c r="S1055" t="s">
        <v>137</v>
      </c>
      <c r="T1055" t="s">
        <v>85</v>
      </c>
      <c r="U1055" t="s">
        <v>102</v>
      </c>
      <c r="W1055" t="s">
        <v>103</v>
      </c>
      <c r="X1055" s="7">
        <v>44827</v>
      </c>
      <c r="Y1055" s="7">
        <v>44831</v>
      </c>
      <c r="Z1055" s="7">
        <v>46293</v>
      </c>
      <c r="AA1055" t="s">
        <v>18</v>
      </c>
      <c r="AB1055" s="2">
        <v>150000000</v>
      </c>
      <c r="AC1055" s="2">
        <v>150000000</v>
      </c>
      <c r="AD1055" s="2" t="s">
        <v>0</v>
      </c>
      <c r="AE1055" s="2">
        <v>144071459.44</v>
      </c>
      <c r="AF1055" s="2">
        <v>144071459.44</v>
      </c>
      <c r="AG1055">
        <v>0.97499999999999998</v>
      </c>
      <c r="AH1055" s="18"/>
      <c r="AI1055" t="s">
        <v>131</v>
      </c>
      <c r="AJ1055" t="s">
        <v>89</v>
      </c>
      <c r="AN1055" s="18"/>
      <c r="AQ1055" s="18"/>
      <c r="AR1055" s="18"/>
      <c r="AS1055" s="2"/>
      <c r="AT1055" t="s">
        <v>151</v>
      </c>
      <c r="AU1055" t="s">
        <v>101</v>
      </c>
      <c r="AV1055" t="s">
        <v>151</v>
      </c>
      <c r="AW1055" s="18">
        <v>1.0388999999999999</v>
      </c>
      <c r="AX1055" s="13">
        <v>1</v>
      </c>
      <c r="AY1055" s="11" t="s">
        <v>190</v>
      </c>
    </row>
    <row r="1056" spans="1:51" hidden="1" x14ac:dyDescent="0.35">
      <c r="A1056" s="14" t="str">
        <f>MatriceN[[#This Row],[ifrs_qualification]]&amp;"_"&amp;MatriceN[[#This Row],[underlying_nature]]</f>
        <v>FC_TRANSLAT</v>
      </c>
      <c r="B1056" s="17" t="s">
        <v>146</v>
      </c>
      <c r="C1056" s="17">
        <v>4779020</v>
      </c>
      <c r="D1056" s="17" t="s">
        <v>79</v>
      </c>
      <c r="E1056" s="17" t="s">
        <v>80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0"/>
      <c r="L1056" s="10"/>
      <c r="M1056">
        <v>9300</v>
      </c>
      <c r="N1056" t="s">
        <v>1</v>
      </c>
      <c r="O1056" t="s">
        <v>112</v>
      </c>
      <c r="P1056" t="s">
        <v>82</v>
      </c>
      <c r="Q1056">
        <v>4779020</v>
      </c>
      <c r="R1056" t="s">
        <v>147</v>
      </c>
      <c r="S1056" t="s">
        <v>137</v>
      </c>
      <c r="T1056" t="s">
        <v>85</v>
      </c>
      <c r="U1056" t="s">
        <v>96</v>
      </c>
      <c r="W1056" t="s">
        <v>2</v>
      </c>
      <c r="X1056" s="7">
        <v>44827</v>
      </c>
      <c r="Y1056" s="7">
        <v>44831</v>
      </c>
      <c r="Z1056" s="7">
        <v>46293</v>
      </c>
      <c r="AA1056" t="s">
        <v>18</v>
      </c>
      <c r="AB1056" s="2">
        <v>150000000</v>
      </c>
      <c r="AC1056" s="2">
        <v>150000000</v>
      </c>
      <c r="AD1056" s="2" t="s">
        <v>0</v>
      </c>
      <c r="AE1056" s="2">
        <v>144355692.43000001</v>
      </c>
      <c r="AF1056" s="2">
        <v>144355692.43000001</v>
      </c>
      <c r="AG1056">
        <v>0.97499999999999998</v>
      </c>
      <c r="AH1056" s="18"/>
      <c r="AI1056" t="s">
        <v>131</v>
      </c>
      <c r="AJ1056" t="s">
        <v>89</v>
      </c>
      <c r="AN1056" s="18"/>
      <c r="AQ1056" s="18"/>
      <c r="AR1056" s="18"/>
      <c r="AS1056" s="2"/>
      <c r="AT1056" t="s">
        <v>151</v>
      </c>
      <c r="AU1056" t="s">
        <v>101</v>
      </c>
      <c r="AV1056" t="s">
        <v>151</v>
      </c>
      <c r="AW1056" s="18">
        <v>1.0388999999999999</v>
      </c>
      <c r="AX1056" s="13">
        <v>1</v>
      </c>
      <c r="AY1056" s="11" t="s">
        <v>190</v>
      </c>
    </row>
    <row r="1057" spans="1:51" hidden="1" x14ac:dyDescent="0.35">
      <c r="A1057" s="14" t="str">
        <f>MatriceN[[#This Row],[ifrs_qualification]]&amp;"_"&amp;MatriceN[[#This Row],[underlying_nature]]</f>
        <v>FC_TRANSLAT</v>
      </c>
      <c r="B1057" s="17" t="s">
        <v>146</v>
      </c>
      <c r="C1057" s="17">
        <v>4779022</v>
      </c>
      <c r="D1057" s="17" t="s">
        <v>79</v>
      </c>
      <c r="E1057" s="17" t="s">
        <v>80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0"/>
      <c r="L1057" s="10"/>
      <c r="M1057">
        <v>9300</v>
      </c>
      <c r="N1057" t="s">
        <v>1</v>
      </c>
      <c r="O1057" t="s">
        <v>112</v>
      </c>
      <c r="P1057" t="s">
        <v>82</v>
      </c>
      <c r="Q1057">
        <v>4779022</v>
      </c>
      <c r="R1057" t="s">
        <v>147</v>
      </c>
      <c r="S1057" t="s">
        <v>137</v>
      </c>
      <c r="T1057" t="s">
        <v>85</v>
      </c>
      <c r="U1057" t="s">
        <v>270</v>
      </c>
      <c r="W1057" t="s">
        <v>94</v>
      </c>
      <c r="X1057" s="7">
        <v>44827</v>
      </c>
      <c r="Y1057" s="7">
        <v>44831</v>
      </c>
      <c r="Z1057" s="7">
        <v>46293</v>
      </c>
      <c r="AA1057" t="s">
        <v>18</v>
      </c>
      <c r="AB1057" s="2">
        <v>150000000</v>
      </c>
      <c r="AC1057" s="2">
        <v>150000000</v>
      </c>
      <c r="AD1057" s="2" t="s">
        <v>0</v>
      </c>
      <c r="AE1057" s="2">
        <v>144302920.69</v>
      </c>
      <c r="AF1057" s="2">
        <v>144302920.69</v>
      </c>
      <c r="AG1057">
        <v>0.97499999999999998</v>
      </c>
      <c r="AH1057" s="18"/>
      <c r="AI1057" t="s">
        <v>131</v>
      </c>
      <c r="AJ1057" t="s">
        <v>89</v>
      </c>
      <c r="AN1057" s="18"/>
      <c r="AQ1057" s="18"/>
      <c r="AR1057" s="18"/>
      <c r="AS1057" s="2"/>
      <c r="AT1057" t="s">
        <v>151</v>
      </c>
      <c r="AU1057" t="s">
        <v>101</v>
      </c>
      <c r="AV1057" t="s">
        <v>151</v>
      </c>
      <c r="AW1057" s="18">
        <v>1.0388999999999999</v>
      </c>
      <c r="AX1057" s="13">
        <v>1</v>
      </c>
      <c r="AY1057" s="11" t="s">
        <v>190</v>
      </c>
    </row>
    <row r="1058" spans="1:51" hidden="1" x14ac:dyDescent="0.35">
      <c r="A1058" s="14" t="str">
        <f>MatriceN[[#This Row],[ifrs_qualification]]&amp;"_"&amp;MatriceN[[#This Row],[underlying_nature]]</f>
        <v>FC_TRANSLAT</v>
      </c>
      <c r="B1058" s="17" t="s">
        <v>146</v>
      </c>
      <c r="C1058" s="17">
        <v>4970828</v>
      </c>
      <c r="D1058" s="17" t="s">
        <v>79</v>
      </c>
      <c r="E1058" s="17" t="s">
        <v>80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0"/>
      <c r="L1058" s="10"/>
      <c r="M1058">
        <v>9300</v>
      </c>
      <c r="N1058" t="s">
        <v>1</v>
      </c>
      <c r="O1058" t="s">
        <v>112</v>
      </c>
      <c r="P1058" t="s">
        <v>82</v>
      </c>
      <c r="Q1058">
        <v>4970828</v>
      </c>
      <c r="R1058" t="s">
        <v>147</v>
      </c>
      <c r="S1058" t="s">
        <v>93</v>
      </c>
      <c r="T1058" t="s">
        <v>85</v>
      </c>
      <c r="U1058" t="s">
        <v>96</v>
      </c>
      <c r="W1058" t="s">
        <v>2</v>
      </c>
      <c r="X1058" s="7">
        <v>44998</v>
      </c>
      <c r="Y1058" s="7">
        <v>45022</v>
      </c>
      <c r="Z1058" s="7">
        <v>46483</v>
      </c>
      <c r="AA1058" t="s">
        <v>18</v>
      </c>
      <c r="AB1058" s="2">
        <v>150000000</v>
      </c>
      <c r="AC1058" s="2">
        <v>150000000</v>
      </c>
      <c r="AD1058" s="2" t="s">
        <v>0</v>
      </c>
      <c r="AE1058" s="2">
        <v>134795111.43000001</v>
      </c>
      <c r="AF1058" s="2">
        <v>134795111.43000001</v>
      </c>
      <c r="AG1058">
        <v>1.0725</v>
      </c>
      <c r="AH1058" s="18"/>
      <c r="AI1058" t="s">
        <v>131</v>
      </c>
      <c r="AJ1058" t="s">
        <v>89</v>
      </c>
      <c r="AN1058" s="18"/>
      <c r="AQ1058" s="18"/>
      <c r="AR1058" s="18"/>
      <c r="AS1058" s="2"/>
      <c r="AT1058" t="s">
        <v>151</v>
      </c>
      <c r="AU1058" t="s">
        <v>101</v>
      </c>
      <c r="AV1058" t="s">
        <v>151</v>
      </c>
      <c r="AW1058" s="18">
        <v>1.0388999999999999</v>
      </c>
      <c r="AX1058" s="13">
        <v>1</v>
      </c>
      <c r="AY1058" s="11" t="s">
        <v>195</v>
      </c>
    </row>
    <row r="1059" spans="1:51" hidden="1" x14ac:dyDescent="0.35">
      <c r="A1059" s="14" t="str">
        <f>MatriceN[[#This Row],[ifrs_qualification]]&amp;"_"&amp;MatriceN[[#This Row],[underlying_nature]]</f>
        <v>FC_TRANSLAT</v>
      </c>
      <c r="B1059" s="17" t="s">
        <v>146</v>
      </c>
      <c r="C1059" s="17">
        <v>4970829</v>
      </c>
      <c r="D1059" s="17" t="s">
        <v>79</v>
      </c>
      <c r="E1059" s="17" t="s">
        <v>80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0"/>
      <c r="L1059" s="10"/>
      <c r="M1059">
        <v>9300</v>
      </c>
      <c r="N1059" t="s">
        <v>1</v>
      </c>
      <c r="O1059" t="s">
        <v>112</v>
      </c>
      <c r="P1059" t="s">
        <v>82</v>
      </c>
      <c r="Q1059">
        <v>4970829</v>
      </c>
      <c r="R1059" t="s">
        <v>147</v>
      </c>
      <c r="S1059" t="s">
        <v>93</v>
      </c>
      <c r="T1059" t="s">
        <v>85</v>
      </c>
      <c r="U1059" t="s">
        <v>111</v>
      </c>
      <c r="W1059" t="s">
        <v>10</v>
      </c>
      <c r="X1059" s="7">
        <v>44998</v>
      </c>
      <c r="Y1059" s="7">
        <v>45022</v>
      </c>
      <c r="Z1059" s="7">
        <v>46483</v>
      </c>
      <c r="AA1059" t="s">
        <v>18</v>
      </c>
      <c r="AB1059" s="2">
        <v>150000000</v>
      </c>
      <c r="AC1059" s="2">
        <v>150000000</v>
      </c>
      <c r="AD1059" s="2" t="s">
        <v>0</v>
      </c>
      <c r="AE1059" s="2">
        <v>134637824.25</v>
      </c>
      <c r="AF1059" s="2">
        <v>134637824.25</v>
      </c>
      <c r="AG1059">
        <v>1.073</v>
      </c>
      <c r="AH1059" s="18"/>
      <c r="AI1059" t="s">
        <v>131</v>
      </c>
      <c r="AJ1059" t="s">
        <v>89</v>
      </c>
      <c r="AN1059" s="18"/>
      <c r="AQ1059" s="18"/>
      <c r="AR1059" s="18"/>
      <c r="AS1059" s="2"/>
      <c r="AT1059" t="s">
        <v>151</v>
      </c>
      <c r="AU1059" t="s">
        <v>101</v>
      </c>
      <c r="AV1059" t="s">
        <v>151</v>
      </c>
      <c r="AW1059" s="18">
        <v>1.0388999999999999</v>
      </c>
      <c r="AX1059" s="13">
        <v>1</v>
      </c>
      <c r="AY1059" s="11" t="s">
        <v>195</v>
      </c>
    </row>
    <row r="1060" spans="1:51" hidden="1" x14ac:dyDescent="0.35">
      <c r="A1060" s="14" t="str">
        <f>MatriceN[[#This Row],[ifrs_qualification]]&amp;"_"&amp;MatriceN[[#This Row],[underlying_nature]]</f>
        <v>FC_TRANSLAT</v>
      </c>
      <c r="B1060" s="17" t="s">
        <v>146</v>
      </c>
      <c r="C1060" s="17">
        <v>4971010</v>
      </c>
      <c r="D1060" s="17" t="s">
        <v>79</v>
      </c>
      <c r="E1060" s="17" t="s">
        <v>80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0"/>
      <c r="L1060" s="10"/>
      <c r="M1060">
        <v>9300</v>
      </c>
      <c r="N1060" t="s">
        <v>1</v>
      </c>
      <c r="O1060" t="s">
        <v>112</v>
      </c>
      <c r="P1060" t="s">
        <v>82</v>
      </c>
      <c r="Q1060">
        <v>4971010</v>
      </c>
      <c r="R1060" t="s">
        <v>147</v>
      </c>
      <c r="S1060" t="s">
        <v>93</v>
      </c>
      <c r="T1060" t="s">
        <v>85</v>
      </c>
      <c r="U1060" t="s">
        <v>111</v>
      </c>
      <c r="W1060" t="s">
        <v>10</v>
      </c>
      <c r="X1060" s="7">
        <v>44999</v>
      </c>
      <c r="Y1060" s="7">
        <v>45084</v>
      </c>
      <c r="Z1060" s="7">
        <v>46545</v>
      </c>
      <c r="AA1060" t="s">
        <v>18</v>
      </c>
      <c r="AB1060" s="2">
        <v>100000000</v>
      </c>
      <c r="AC1060" s="2">
        <v>100000000</v>
      </c>
      <c r="AD1060" s="2" t="s">
        <v>0</v>
      </c>
      <c r="AE1060" s="2">
        <v>89182199.230000004</v>
      </c>
      <c r="AF1060" s="2">
        <v>89182199.230000004</v>
      </c>
      <c r="AG1060">
        <v>1.0767</v>
      </c>
      <c r="AH1060" s="18"/>
      <c r="AI1060" t="s">
        <v>131</v>
      </c>
      <c r="AJ1060" t="s">
        <v>89</v>
      </c>
      <c r="AN1060" s="18"/>
      <c r="AQ1060" s="18"/>
      <c r="AR1060" s="18"/>
      <c r="AS1060" s="2"/>
      <c r="AT1060" t="s">
        <v>151</v>
      </c>
      <c r="AU1060" t="s">
        <v>101</v>
      </c>
      <c r="AV1060" t="s">
        <v>151</v>
      </c>
      <c r="AW1060" s="18">
        <v>1.0388999999999999</v>
      </c>
      <c r="AX1060" s="13">
        <v>1</v>
      </c>
      <c r="AY1060" s="11" t="s">
        <v>195</v>
      </c>
    </row>
    <row r="1061" spans="1:51" hidden="1" x14ac:dyDescent="0.35">
      <c r="A1061" s="14" t="str">
        <f>MatriceN[[#This Row],[ifrs_qualification]]&amp;"_"&amp;MatriceN[[#This Row],[underlying_nature]]</f>
        <v>FC_TRANSLAT</v>
      </c>
      <c r="B1061" s="17" t="s">
        <v>146</v>
      </c>
      <c r="C1061" s="17">
        <v>4971074</v>
      </c>
      <c r="D1061" s="17" t="s">
        <v>79</v>
      </c>
      <c r="E1061" s="17" t="s">
        <v>80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0"/>
      <c r="L1061" s="10"/>
      <c r="M1061">
        <v>9300</v>
      </c>
      <c r="N1061" t="s">
        <v>1</v>
      </c>
      <c r="O1061" t="s">
        <v>112</v>
      </c>
      <c r="P1061" t="s">
        <v>82</v>
      </c>
      <c r="Q1061">
        <v>4971074</v>
      </c>
      <c r="R1061" t="s">
        <v>147</v>
      </c>
      <c r="S1061" t="s">
        <v>93</v>
      </c>
      <c r="T1061" t="s">
        <v>85</v>
      </c>
      <c r="U1061" t="s">
        <v>99</v>
      </c>
      <c r="W1061" t="s">
        <v>25</v>
      </c>
      <c r="X1061" s="7">
        <v>44999</v>
      </c>
      <c r="Y1061" s="7">
        <v>45022</v>
      </c>
      <c r="Z1061" s="7">
        <v>46483</v>
      </c>
      <c r="AA1061" t="s">
        <v>18</v>
      </c>
      <c r="AB1061" s="2">
        <v>135000000</v>
      </c>
      <c r="AC1061" s="2">
        <v>135000000</v>
      </c>
      <c r="AD1061" s="2" t="s">
        <v>0</v>
      </c>
      <c r="AE1061" s="2">
        <v>120503436.58</v>
      </c>
      <c r="AF1061" s="2">
        <v>120503436.58</v>
      </c>
      <c r="AG1061">
        <v>1.0740000000000001</v>
      </c>
      <c r="AH1061" s="18"/>
      <c r="AI1061" t="s">
        <v>131</v>
      </c>
      <c r="AJ1061" t="s">
        <v>89</v>
      </c>
      <c r="AN1061" s="18"/>
      <c r="AQ1061" s="18"/>
      <c r="AR1061" s="18"/>
      <c r="AS1061" s="2"/>
      <c r="AT1061" t="s">
        <v>151</v>
      </c>
      <c r="AU1061" t="s">
        <v>101</v>
      </c>
      <c r="AV1061" t="s">
        <v>151</v>
      </c>
      <c r="AW1061" s="18">
        <v>1.0388999999999999</v>
      </c>
      <c r="AX1061" s="13">
        <v>1</v>
      </c>
      <c r="AY1061" s="11" t="s">
        <v>195</v>
      </c>
    </row>
    <row r="1062" spans="1:51" hidden="1" x14ac:dyDescent="0.35">
      <c r="A1062" s="14" t="str">
        <f>MatriceN[[#This Row],[ifrs_qualification]]&amp;"_"&amp;MatriceN[[#This Row],[underlying_nature]]</f>
        <v>FC_TRANSLAT</v>
      </c>
      <c r="B1062" s="17" t="s">
        <v>146</v>
      </c>
      <c r="C1062" s="17">
        <v>4971076</v>
      </c>
      <c r="D1062" s="17" t="s">
        <v>79</v>
      </c>
      <c r="E1062" s="17" t="s">
        <v>80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0"/>
      <c r="L1062" s="10"/>
      <c r="M1062">
        <v>9300</v>
      </c>
      <c r="N1062" t="s">
        <v>1</v>
      </c>
      <c r="O1062" t="s">
        <v>112</v>
      </c>
      <c r="P1062" t="s">
        <v>82</v>
      </c>
      <c r="Q1062">
        <v>4971076</v>
      </c>
      <c r="R1062" t="s">
        <v>147</v>
      </c>
      <c r="S1062" t="s">
        <v>93</v>
      </c>
      <c r="T1062" t="s">
        <v>85</v>
      </c>
      <c r="U1062" t="s">
        <v>166</v>
      </c>
      <c r="W1062" t="s">
        <v>5</v>
      </c>
      <c r="X1062" s="7">
        <v>44999</v>
      </c>
      <c r="Y1062" s="7">
        <v>45022</v>
      </c>
      <c r="Z1062" s="7">
        <v>46483</v>
      </c>
      <c r="AA1062" t="s">
        <v>18</v>
      </c>
      <c r="AB1062" s="2">
        <v>150000000</v>
      </c>
      <c r="AC1062" s="2">
        <v>150000000</v>
      </c>
      <c r="AD1062" s="2" t="s">
        <v>0</v>
      </c>
      <c r="AE1062" s="2">
        <v>134192163.18000001</v>
      </c>
      <c r="AF1062" s="2">
        <v>134192163.18000001</v>
      </c>
      <c r="AG1062">
        <v>1.0738000000000001</v>
      </c>
      <c r="AH1062" s="18"/>
      <c r="AI1062" t="s">
        <v>131</v>
      </c>
      <c r="AJ1062" t="s">
        <v>89</v>
      </c>
      <c r="AN1062" s="18"/>
      <c r="AQ1062" s="18"/>
      <c r="AR1062" s="18"/>
      <c r="AS1062" s="2"/>
      <c r="AT1062" t="s">
        <v>151</v>
      </c>
      <c r="AU1062" t="s">
        <v>101</v>
      </c>
      <c r="AV1062" t="s">
        <v>151</v>
      </c>
      <c r="AW1062" s="18">
        <v>1.0388999999999999</v>
      </c>
      <c r="AX1062" s="13">
        <v>1</v>
      </c>
      <c r="AY1062" s="11" t="s">
        <v>195</v>
      </c>
    </row>
    <row r="1063" spans="1:51" x14ac:dyDescent="0.35">
      <c r="A1063" s="14" t="str">
        <f>MatriceN[[#This Row],[ifrs_qualification]]&amp;"_"&amp;MatriceN[[#This Row],[underlying_nature]]</f>
        <v>CF_OTHER</v>
      </c>
      <c r="B1063" s="17" t="s">
        <v>78</v>
      </c>
      <c r="C1063" s="17">
        <v>5397012</v>
      </c>
      <c r="D1063" s="17" t="s">
        <v>79</v>
      </c>
      <c r="E1063" s="17" t="s">
        <v>80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0"/>
      <c r="L1063" s="10"/>
      <c r="M1063">
        <v>9300</v>
      </c>
      <c r="N1063" t="s">
        <v>1</v>
      </c>
      <c r="O1063" t="s">
        <v>112</v>
      </c>
      <c r="P1063" t="s">
        <v>82</v>
      </c>
      <c r="Q1063">
        <v>5397012</v>
      </c>
      <c r="R1063" t="s">
        <v>136</v>
      </c>
      <c r="S1063" t="s">
        <v>84</v>
      </c>
      <c r="T1063" t="s">
        <v>85</v>
      </c>
      <c r="U1063" t="s">
        <v>168</v>
      </c>
      <c r="W1063" t="s">
        <v>3</v>
      </c>
      <c r="X1063" s="7">
        <v>45392</v>
      </c>
      <c r="Y1063" s="7">
        <v>45394</v>
      </c>
      <c r="Z1063" s="7">
        <v>45757</v>
      </c>
      <c r="AA1063" t="s">
        <v>0</v>
      </c>
      <c r="AB1063" s="2">
        <v>52132591.119999997</v>
      </c>
      <c r="AC1063" s="2">
        <v>52132591.119999997</v>
      </c>
      <c r="AD1063" s="2" t="s">
        <v>18</v>
      </c>
      <c r="AE1063" s="2">
        <v>57035812.5</v>
      </c>
      <c r="AF1063" s="2">
        <v>57035812.5</v>
      </c>
      <c r="AG1063">
        <v>1.0749500000000001</v>
      </c>
      <c r="AH1063" s="18"/>
      <c r="AI1063" t="s">
        <v>88</v>
      </c>
      <c r="AJ1063" t="s">
        <v>89</v>
      </c>
      <c r="AN1063" s="18"/>
      <c r="AQ1063" s="18"/>
      <c r="AR1063" s="18"/>
      <c r="AS1063" s="2"/>
      <c r="AT1063" t="s">
        <v>92</v>
      </c>
      <c r="AU1063" t="s">
        <v>101</v>
      </c>
      <c r="AV1063" t="s">
        <v>92</v>
      </c>
      <c r="AW1063" s="18">
        <v>1.0388999999999999</v>
      </c>
      <c r="AX1063" s="13">
        <v>1000000</v>
      </c>
      <c r="AY1063" s="19">
        <v>48601</v>
      </c>
    </row>
    <row r="1064" spans="1:51" hidden="1" x14ac:dyDescent="0.35">
      <c r="A1064" s="14" t="str">
        <f>MatriceN[[#This Row],[ifrs_qualification]]&amp;"_"&amp;MatriceN[[#This Row],[underlying_nature]]</f>
        <v>FC_TRANSLAT</v>
      </c>
      <c r="B1064" s="17" t="s">
        <v>146</v>
      </c>
      <c r="C1064" s="17">
        <v>5446861</v>
      </c>
      <c r="D1064" s="17" t="s">
        <v>79</v>
      </c>
      <c r="E1064" s="17" t="s">
        <v>80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0"/>
      <c r="L1064" s="10"/>
      <c r="M1064">
        <v>9300</v>
      </c>
      <c r="N1064" t="s">
        <v>1</v>
      </c>
      <c r="O1064" t="s">
        <v>112</v>
      </c>
      <c r="P1064" t="s">
        <v>82</v>
      </c>
      <c r="Q1064">
        <v>5446861</v>
      </c>
      <c r="R1064" t="s">
        <v>147</v>
      </c>
      <c r="S1064" t="s">
        <v>84</v>
      </c>
      <c r="T1064" t="s">
        <v>85</v>
      </c>
      <c r="U1064" t="s">
        <v>102</v>
      </c>
      <c r="W1064" t="s">
        <v>103</v>
      </c>
      <c r="X1064" s="7">
        <v>45440</v>
      </c>
      <c r="Y1064" s="7">
        <v>45442</v>
      </c>
      <c r="Z1064" s="7">
        <v>46293</v>
      </c>
      <c r="AA1064" t="s">
        <v>0</v>
      </c>
      <c r="AB1064" s="2">
        <v>459688.83</v>
      </c>
      <c r="AC1064" s="2">
        <v>459688.83</v>
      </c>
      <c r="AD1064" s="2" t="s">
        <v>18</v>
      </c>
      <c r="AE1064" s="2">
        <v>520000</v>
      </c>
      <c r="AF1064" s="2">
        <v>520000</v>
      </c>
      <c r="AG1064">
        <v>1.0880000000000001</v>
      </c>
      <c r="AH1064" s="18"/>
      <c r="AI1064" t="s">
        <v>131</v>
      </c>
      <c r="AJ1064" t="s">
        <v>89</v>
      </c>
      <c r="AN1064" s="18"/>
      <c r="AQ1064" s="18"/>
      <c r="AR1064" s="18"/>
      <c r="AS1064" s="2"/>
      <c r="AT1064" t="s">
        <v>151</v>
      </c>
      <c r="AU1064" t="s">
        <v>101</v>
      </c>
      <c r="AV1064" t="s">
        <v>151</v>
      </c>
      <c r="AW1064" s="18">
        <v>1.0388999999999999</v>
      </c>
      <c r="AX1064" s="13">
        <v>1</v>
      </c>
      <c r="AY1064" s="11" t="s">
        <v>190</v>
      </c>
    </row>
    <row r="1065" spans="1:51" hidden="1" x14ac:dyDescent="0.35">
      <c r="A1065" s="14" t="str">
        <f>MatriceN[[#This Row],[ifrs_qualification]]&amp;"_"&amp;MatriceN[[#This Row],[underlying_nature]]</f>
        <v>ND_OTHER</v>
      </c>
      <c r="B1065" s="17" t="s">
        <v>113</v>
      </c>
      <c r="C1065" s="17">
        <v>5520086</v>
      </c>
      <c r="D1065" s="17" t="s">
        <v>79</v>
      </c>
      <c r="E1065" s="17" t="s">
        <v>127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0"/>
      <c r="L1065" s="10"/>
      <c r="M1065">
        <v>9300</v>
      </c>
      <c r="N1065" t="s">
        <v>1</v>
      </c>
      <c r="O1065" t="s">
        <v>112</v>
      </c>
      <c r="P1065" t="s">
        <v>82</v>
      </c>
      <c r="Q1065">
        <v>5520086</v>
      </c>
      <c r="R1065" t="s">
        <v>136</v>
      </c>
      <c r="S1065" t="s">
        <v>84</v>
      </c>
      <c r="T1065" t="s">
        <v>116</v>
      </c>
      <c r="U1065" t="s">
        <v>277</v>
      </c>
      <c r="V1065" t="s">
        <v>183</v>
      </c>
      <c r="W1065">
        <v>9717</v>
      </c>
      <c r="X1065" s="7">
        <v>45502</v>
      </c>
      <c r="Y1065" s="7">
        <v>45504</v>
      </c>
      <c r="Z1065" s="7">
        <v>45688</v>
      </c>
      <c r="AA1065" t="s">
        <v>0</v>
      </c>
      <c r="AB1065" s="2">
        <v>882292.77</v>
      </c>
      <c r="AC1065" s="2">
        <v>882292.77</v>
      </c>
      <c r="AD1065" s="2" t="s">
        <v>18</v>
      </c>
      <c r="AE1065" s="2">
        <v>962662.58</v>
      </c>
      <c r="AF1065" s="2">
        <v>962662.58</v>
      </c>
      <c r="AG1065">
        <v>1.08169</v>
      </c>
      <c r="AH1065" s="18"/>
      <c r="AI1065" t="s">
        <v>88</v>
      </c>
      <c r="AJ1065" t="s">
        <v>89</v>
      </c>
      <c r="AN1065" s="18"/>
      <c r="AQ1065" s="18"/>
      <c r="AR1065" s="18"/>
      <c r="AS1065" s="2"/>
      <c r="AT1065" t="s">
        <v>90</v>
      </c>
      <c r="AU1065" t="s">
        <v>91</v>
      </c>
      <c r="AV1065" t="s">
        <v>90</v>
      </c>
      <c r="AW1065" s="18">
        <v>1.0388999999999999</v>
      </c>
      <c r="AX1065" s="13">
        <v>36655.56</v>
      </c>
      <c r="AY1065" s="11">
        <v>48621</v>
      </c>
    </row>
    <row r="1066" spans="1:51" hidden="1" x14ac:dyDescent="0.35">
      <c r="A1066" s="14" t="str">
        <f>MatriceN[[#This Row],[ifrs_qualification]]&amp;"_"&amp;MatriceN[[#This Row],[underlying_nature]]</f>
        <v>ND_OTHER</v>
      </c>
      <c r="B1066" s="17" t="s">
        <v>113</v>
      </c>
      <c r="C1066" s="17">
        <v>5520088</v>
      </c>
      <c r="D1066" s="17" t="s">
        <v>79</v>
      </c>
      <c r="E1066" s="17" t="s">
        <v>127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0"/>
      <c r="L1066" s="10"/>
      <c r="M1066">
        <v>9300</v>
      </c>
      <c r="N1066" t="s">
        <v>1</v>
      </c>
      <c r="O1066" t="s">
        <v>112</v>
      </c>
      <c r="P1066" t="s">
        <v>82</v>
      </c>
      <c r="Q1066">
        <v>5520088</v>
      </c>
      <c r="R1066" t="s">
        <v>136</v>
      </c>
      <c r="S1066" t="s">
        <v>84</v>
      </c>
      <c r="T1066" t="s">
        <v>116</v>
      </c>
      <c r="U1066" t="s">
        <v>277</v>
      </c>
      <c r="V1066" t="s">
        <v>183</v>
      </c>
      <c r="W1066">
        <v>9717</v>
      </c>
      <c r="X1066" s="7">
        <v>45502</v>
      </c>
      <c r="Y1066" s="7">
        <v>45504</v>
      </c>
      <c r="Z1066" s="7">
        <v>45688</v>
      </c>
      <c r="AA1066" t="s">
        <v>0</v>
      </c>
      <c r="AB1066" s="2">
        <v>1648634.78</v>
      </c>
      <c r="AC1066" s="2">
        <v>1648634.78</v>
      </c>
      <c r="AD1066" s="2" t="s">
        <v>18</v>
      </c>
      <c r="AE1066" s="2">
        <v>1798594.6</v>
      </c>
      <c r="AF1066" s="2">
        <v>1798594.6</v>
      </c>
      <c r="AG1066">
        <v>1.08155</v>
      </c>
      <c r="AH1066" s="18"/>
      <c r="AI1066" t="s">
        <v>88</v>
      </c>
      <c r="AJ1066" t="s">
        <v>89</v>
      </c>
      <c r="AN1066" s="18"/>
      <c r="AQ1066" s="18"/>
      <c r="AR1066" s="18"/>
      <c r="AS1066" s="2"/>
      <c r="AT1066" t="s">
        <v>90</v>
      </c>
      <c r="AU1066" t="s">
        <v>91</v>
      </c>
      <c r="AV1066" t="s">
        <v>90</v>
      </c>
      <c r="AW1066" s="18">
        <v>1.0388999999999999</v>
      </c>
      <c r="AX1066" s="13">
        <v>68270.33</v>
      </c>
      <c r="AY1066" s="11">
        <v>48621</v>
      </c>
    </row>
    <row r="1067" spans="1:51" hidden="1" x14ac:dyDescent="0.35">
      <c r="A1067" s="14" t="str">
        <f>MatriceN[[#This Row],[ifrs_qualification]]&amp;"_"&amp;MatriceN[[#This Row],[underlying_nature]]</f>
        <v>ND_OTHER</v>
      </c>
      <c r="B1067" s="17" t="s">
        <v>113</v>
      </c>
      <c r="C1067" s="17">
        <v>5520089</v>
      </c>
      <c r="D1067" s="17" t="s">
        <v>79</v>
      </c>
      <c r="E1067" s="17" t="s">
        <v>127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0"/>
      <c r="L1067" s="10"/>
      <c r="M1067">
        <v>9300</v>
      </c>
      <c r="N1067" t="s">
        <v>1</v>
      </c>
      <c r="O1067" t="s">
        <v>112</v>
      </c>
      <c r="P1067" t="s">
        <v>82</v>
      </c>
      <c r="Q1067">
        <v>5520089</v>
      </c>
      <c r="R1067" t="s">
        <v>136</v>
      </c>
      <c r="S1067" t="s">
        <v>137</v>
      </c>
      <c r="T1067" t="s">
        <v>85</v>
      </c>
      <c r="U1067" t="s">
        <v>100</v>
      </c>
      <c r="W1067" t="s">
        <v>4</v>
      </c>
      <c r="X1067" s="7">
        <v>45502</v>
      </c>
      <c r="Y1067" s="7">
        <v>45504</v>
      </c>
      <c r="Z1067" s="7">
        <v>45688</v>
      </c>
      <c r="AA1067" t="s">
        <v>18</v>
      </c>
      <c r="AB1067" s="2">
        <v>962662.58</v>
      </c>
      <c r="AC1067" s="2">
        <v>962662.58</v>
      </c>
      <c r="AD1067" s="2" t="s">
        <v>0</v>
      </c>
      <c r="AE1067" s="2">
        <v>882292.77</v>
      </c>
      <c r="AF1067" s="2">
        <v>882292.77</v>
      </c>
      <c r="AG1067">
        <v>1.08169</v>
      </c>
      <c r="AH1067" s="18"/>
      <c r="AI1067" t="s">
        <v>88</v>
      </c>
      <c r="AJ1067" t="s">
        <v>89</v>
      </c>
      <c r="AN1067" s="18"/>
      <c r="AQ1067" s="18"/>
      <c r="AR1067" s="18"/>
      <c r="AS1067" s="2"/>
      <c r="AT1067" t="s">
        <v>90</v>
      </c>
      <c r="AU1067" t="s">
        <v>91</v>
      </c>
      <c r="AV1067" t="s">
        <v>90</v>
      </c>
      <c r="AW1067" s="18">
        <v>1.0388999999999999</v>
      </c>
      <c r="AX1067" s="13">
        <v>-36655.56</v>
      </c>
      <c r="AY1067" s="11">
        <v>48620</v>
      </c>
    </row>
    <row r="1068" spans="1:51" hidden="1" x14ac:dyDescent="0.35">
      <c r="A1068" s="14" t="str">
        <f>MatriceN[[#This Row],[ifrs_qualification]]&amp;"_"&amp;MatriceN[[#This Row],[underlying_nature]]</f>
        <v>ND_OTHER</v>
      </c>
      <c r="B1068" s="17" t="s">
        <v>113</v>
      </c>
      <c r="C1068" s="17">
        <v>5520090</v>
      </c>
      <c r="D1068" s="17" t="s">
        <v>79</v>
      </c>
      <c r="E1068" s="17" t="s">
        <v>127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0"/>
      <c r="L1068" s="10"/>
      <c r="M1068">
        <v>9300</v>
      </c>
      <c r="N1068" t="s">
        <v>1</v>
      </c>
      <c r="O1068" t="s">
        <v>112</v>
      </c>
      <c r="P1068" t="s">
        <v>82</v>
      </c>
      <c r="Q1068">
        <v>5520090</v>
      </c>
      <c r="R1068" t="s">
        <v>136</v>
      </c>
      <c r="S1068" t="s">
        <v>137</v>
      </c>
      <c r="T1068" t="s">
        <v>85</v>
      </c>
      <c r="U1068" t="s">
        <v>168</v>
      </c>
      <c r="W1068" t="s">
        <v>3</v>
      </c>
      <c r="X1068" s="7">
        <v>45502</v>
      </c>
      <c r="Y1068" s="7">
        <v>45504</v>
      </c>
      <c r="Z1068" s="7">
        <v>45688</v>
      </c>
      <c r="AA1068" t="s">
        <v>18</v>
      </c>
      <c r="AB1068" s="2">
        <v>1798594.6</v>
      </c>
      <c r="AC1068" s="2">
        <v>1798594.6</v>
      </c>
      <c r="AD1068" s="2" t="s">
        <v>0</v>
      </c>
      <c r="AE1068" s="2">
        <v>1648634.78</v>
      </c>
      <c r="AF1068" s="2">
        <v>1648634.78</v>
      </c>
      <c r="AG1068">
        <v>1.08155</v>
      </c>
      <c r="AH1068" s="18"/>
      <c r="AI1068" t="s">
        <v>88</v>
      </c>
      <c r="AJ1068" t="s">
        <v>89</v>
      </c>
      <c r="AN1068" s="18"/>
      <c r="AQ1068" s="18"/>
      <c r="AR1068" s="18"/>
      <c r="AS1068" s="2"/>
      <c r="AT1068" t="s">
        <v>90</v>
      </c>
      <c r="AU1068" t="s">
        <v>91</v>
      </c>
      <c r="AV1068" t="s">
        <v>90</v>
      </c>
      <c r="AW1068" s="18">
        <v>1.0388999999999999</v>
      </c>
      <c r="AX1068" s="13">
        <v>-68270.33</v>
      </c>
      <c r="AY1068" s="11">
        <v>48620</v>
      </c>
    </row>
    <row r="1069" spans="1:51" hidden="1" x14ac:dyDescent="0.35">
      <c r="A1069" s="14" t="str">
        <f>MatriceN[[#This Row],[ifrs_qualification]]&amp;"_"&amp;MatriceN[[#This Row],[underlying_nature]]</f>
        <v>ND_OTHER</v>
      </c>
      <c r="B1069" s="17" t="s">
        <v>113</v>
      </c>
      <c r="C1069" s="17">
        <v>5520092</v>
      </c>
      <c r="D1069" s="17" t="s">
        <v>79</v>
      </c>
      <c r="E1069" s="17" t="s">
        <v>127</v>
      </c>
      <c r="F1069" s="17">
        <v>0</v>
      </c>
      <c r="G1069" s="17">
        <v>-19398.939999999999</v>
      </c>
      <c r="H1069" s="17">
        <v>0</v>
      </c>
      <c r="I1069" s="17">
        <v>0</v>
      </c>
      <c r="J1069" s="17">
        <v>0</v>
      </c>
      <c r="K1069" s="10"/>
      <c r="L1069" s="10"/>
      <c r="M1069">
        <v>9300</v>
      </c>
      <c r="N1069" t="s">
        <v>1</v>
      </c>
      <c r="O1069" t="s">
        <v>112</v>
      </c>
      <c r="P1069" t="s">
        <v>82</v>
      </c>
      <c r="Q1069">
        <v>5520092</v>
      </c>
      <c r="R1069" t="s">
        <v>136</v>
      </c>
      <c r="S1069" t="s">
        <v>95</v>
      </c>
      <c r="T1069" t="s">
        <v>116</v>
      </c>
      <c r="U1069" t="s">
        <v>277</v>
      </c>
      <c r="V1069" t="s">
        <v>183</v>
      </c>
      <c r="W1069">
        <v>9717</v>
      </c>
      <c r="X1069" s="7">
        <v>45502</v>
      </c>
      <c r="Y1069" s="7">
        <v>45504</v>
      </c>
      <c r="Z1069" s="7">
        <v>45688</v>
      </c>
      <c r="AA1069" t="s">
        <v>0</v>
      </c>
      <c r="AB1069" s="2">
        <v>18592896.370000001</v>
      </c>
      <c r="AC1069" s="2">
        <v>18592896.370000001</v>
      </c>
      <c r="AD1069" s="2" t="s">
        <v>18</v>
      </c>
      <c r="AE1069" s="2">
        <v>20286495.41</v>
      </c>
      <c r="AF1069" s="2">
        <v>20286495.41</v>
      </c>
      <c r="AG1069">
        <v>1.08168</v>
      </c>
      <c r="AH1069" s="18"/>
      <c r="AI1069" t="s">
        <v>88</v>
      </c>
      <c r="AJ1069" t="s">
        <v>89</v>
      </c>
      <c r="AN1069" s="18"/>
      <c r="AQ1069" s="18"/>
      <c r="AR1069" s="18"/>
      <c r="AS1069" s="2"/>
      <c r="AT1069" t="s">
        <v>90</v>
      </c>
      <c r="AU1069" t="s">
        <v>91</v>
      </c>
      <c r="AV1069" t="s">
        <v>90</v>
      </c>
      <c r="AW1069" s="18">
        <v>1.0388999999999999</v>
      </c>
      <c r="AX1069" s="13">
        <v>1</v>
      </c>
      <c r="AY1069" s="11">
        <v>48621</v>
      </c>
    </row>
    <row r="1070" spans="1:51" hidden="1" x14ac:dyDescent="0.35">
      <c r="A1070" s="14" t="str">
        <f>MatriceN[[#This Row],[ifrs_qualification]]&amp;"_"&amp;MatriceN[[#This Row],[underlying_nature]]</f>
        <v>ND_OTHER</v>
      </c>
      <c r="B1070" s="17" t="s">
        <v>113</v>
      </c>
      <c r="C1070" s="17">
        <v>5520094</v>
      </c>
      <c r="D1070" s="17" t="s">
        <v>79</v>
      </c>
      <c r="E1070" s="17" t="s">
        <v>127</v>
      </c>
      <c r="F1070" s="17">
        <v>0</v>
      </c>
      <c r="G1070" s="17">
        <v>-947.83</v>
      </c>
      <c r="H1070" s="17">
        <v>0</v>
      </c>
      <c r="I1070" s="17">
        <v>0</v>
      </c>
      <c r="J1070" s="17">
        <v>0</v>
      </c>
      <c r="K1070" s="10"/>
      <c r="L1070" s="10"/>
      <c r="M1070">
        <v>9300</v>
      </c>
      <c r="N1070" t="s">
        <v>1</v>
      </c>
      <c r="O1070" t="s">
        <v>112</v>
      </c>
      <c r="P1070" t="s">
        <v>82</v>
      </c>
      <c r="Q1070">
        <v>5520094</v>
      </c>
      <c r="R1070" t="s">
        <v>136</v>
      </c>
      <c r="S1070" t="s">
        <v>95</v>
      </c>
      <c r="T1070" t="s">
        <v>116</v>
      </c>
      <c r="U1070" t="s">
        <v>277</v>
      </c>
      <c r="V1070" t="s">
        <v>183</v>
      </c>
      <c r="W1070">
        <v>9717</v>
      </c>
      <c r="X1070" s="7">
        <v>45502</v>
      </c>
      <c r="Y1070" s="7">
        <v>45504</v>
      </c>
      <c r="Z1070" s="7">
        <v>45688</v>
      </c>
      <c r="AA1070" t="s">
        <v>0</v>
      </c>
      <c r="AB1070" s="2">
        <v>869628.3</v>
      </c>
      <c r="AC1070" s="2">
        <v>869628.3</v>
      </c>
      <c r="AD1070" s="2" t="s">
        <v>18</v>
      </c>
      <c r="AE1070" s="2">
        <v>948793.61</v>
      </c>
      <c r="AF1070" s="2">
        <v>948793.61</v>
      </c>
      <c r="AG1070">
        <v>1.0816300000000001</v>
      </c>
      <c r="AH1070" s="18"/>
      <c r="AI1070" t="s">
        <v>88</v>
      </c>
      <c r="AJ1070" t="s">
        <v>89</v>
      </c>
      <c r="AN1070" s="18"/>
      <c r="AQ1070" s="18"/>
      <c r="AR1070" s="18"/>
      <c r="AS1070" s="2"/>
      <c r="AT1070" t="s">
        <v>90</v>
      </c>
      <c r="AU1070" t="s">
        <v>91</v>
      </c>
      <c r="AV1070" t="s">
        <v>90</v>
      </c>
      <c r="AW1070" s="18">
        <v>1.0388999999999999</v>
      </c>
      <c r="AX1070" s="13">
        <v>1</v>
      </c>
      <c r="AY1070" s="11">
        <v>48621</v>
      </c>
    </row>
    <row r="1071" spans="1:51" hidden="1" x14ac:dyDescent="0.35">
      <c r="A1071" s="14" t="str">
        <f>MatriceN[[#This Row],[ifrs_qualification]]&amp;"_"&amp;MatriceN[[#This Row],[underlying_nature]]</f>
        <v>ND_OTHER</v>
      </c>
      <c r="B1071" s="17" t="s">
        <v>113</v>
      </c>
      <c r="C1071" s="17">
        <v>5520096</v>
      </c>
      <c r="D1071" s="17" t="s">
        <v>79</v>
      </c>
      <c r="E1071" s="17" t="s">
        <v>127</v>
      </c>
      <c r="F1071" s="17">
        <v>0</v>
      </c>
      <c r="G1071" s="17">
        <v>-37585.339999999997</v>
      </c>
      <c r="H1071" s="17">
        <v>0</v>
      </c>
      <c r="I1071" s="17">
        <v>0</v>
      </c>
      <c r="J1071" s="17">
        <v>0</v>
      </c>
      <c r="K1071" s="10"/>
      <c r="L1071" s="10"/>
      <c r="M1071">
        <v>9300</v>
      </c>
      <c r="N1071" t="s">
        <v>1</v>
      </c>
      <c r="O1071" t="s">
        <v>112</v>
      </c>
      <c r="P1071" t="s">
        <v>82</v>
      </c>
      <c r="Q1071">
        <v>5520096</v>
      </c>
      <c r="R1071" t="s">
        <v>136</v>
      </c>
      <c r="S1071" t="s">
        <v>95</v>
      </c>
      <c r="T1071" t="s">
        <v>116</v>
      </c>
      <c r="U1071" t="s">
        <v>277</v>
      </c>
      <c r="V1071" t="s">
        <v>183</v>
      </c>
      <c r="W1071">
        <v>9717</v>
      </c>
      <c r="X1071" s="7">
        <v>45502</v>
      </c>
      <c r="Y1071" s="7">
        <v>45504</v>
      </c>
      <c r="Z1071" s="7">
        <v>45688</v>
      </c>
      <c r="AA1071" t="s">
        <v>0</v>
      </c>
      <c r="AB1071" s="2">
        <v>32802009.530000001</v>
      </c>
      <c r="AC1071" s="2">
        <v>32802009.530000001</v>
      </c>
      <c r="AD1071" s="2" t="s">
        <v>18</v>
      </c>
      <c r="AE1071" s="2">
        <v>35786254.350000001</v>
      </c>
      <c r="AF1071" s="2">
        <v>35786254.350000001</v>
      </c>
      <c r="AG1071">
        <v>1.0815699999999999</v>
      </c>
      <c r="AH1071" s="18"/>
      <c r="AI1071" t="s">
        <v>88</v>
      </c>
      <c r="AJ1071" t="s">
        <v>89</v>
      </c>
      <c r="AN1071" s="18"/>
      <c r="AQ1071" s="18"/>
      <c r="AR1071" s="18"/>
      <c r="AS1071" s="2"/>
      <c r="AT1071" t="s">
        <v>90</v>
      </c>
      <c r="AU1071" t="s">
        <v>91</v>
      </c>
      <c r="AV1071" t="s">
        <v>90</v>
      </c>
      <c r="AW1071" s="18">
        <v>1.0388999999999999</v>
      </c>
      <c r="AX1071" s="13">
        <v>1</v>
      </c>
      <c r="AY1071" s="11">
        <v>48621</v>
      </c>
    </row>
    <row r="1072" spans="1:51" hidden="1" x14ac:dyDescent="0.35">
      <c r="A1072" s="14" t="str">
        <f>MatriceN[[#This Row],[ifrs_qualification]]&amp;"_"&amp;MatriceN[[#This Row],[underlying_nature]]</f>
        <v>ND_OTHER</v>
      </c>
      <c r="B1072" s="17" t="s">
        <v>113</v>
      </c>
      <c r="C1072" s="17">
        <v>5520098</v>
      </c>
      <c r="D1072" s="17" t="s">
        <v>79</v>
      </c>
      <c r="E1072" s="17" t="s">
        <v>127</v>
      </c>
      <c r="F1072" s="17">
        <v>0</v>
      </c>
      <c r="G1072" s="17">
        <v>-1997.37</v>
      </c>
      <c r="H1072" s="17">
        <v>0</v>
      </c>
      <c r="I1072" s="17">
        <v>0</v>
      </c>
      <c r="J1072" s="17">
        <v>0</v>
      </c>
      <c r="K1072" s="10"/>
      <c r="L1072" s="10"/>
      <c r="M1072">
        <v>9300</v>
      </c>
      <c r="N1072" t="s">
        <v>1</v>
      </c>
      <c r="O1072" t="s">
        <v>112</v>
      </c>
      <c r="P1072" t="s">
        <v>82</v>
      </c>
      <c r="Q1072">
        <v>5520098</v>
      </c>
      <c r="R1072" t="s">
        <v>136</v>
      </c>
      <c r="S1072" t="s">
        <v>95</v>
      </c>
      <c r="T1072" t="s">
        <v>116</v>
      </c>
      <c r="U1072" t="s">
        <v>277</v>
      </c>
      <c r="V1072" t="s">
        <v>183</v>
      </c>
      <c r="W1072">
        <v>9717</v>
      </c>
      <c r="X1072" s="7">
        <v>45502</v>
      </c>
      <c r="Y1072" s="7">
        <v>45504</v>
      </c>
      <c r="Z1072" s="7">
        <v>45688</v>
      </c>
      <c r="AA1072" t="s">
        <v>0</v>
      </c>
      <c r="AB1072" s="2">
        <v>1624325.82</v>
      </c>
      <c r="AC1072" s="2">
        <v>1624325.82</v>
      </c>
      <c r="AD1072" s="2" t="s">
        <v>18</v>
      </c>
      <c r="AE1072" s="2">
        <v>1771946.18</v>
      </c>
      <c r="AF1072" s="2">
        <v>1771946.18</v>
      </c>
      <c r="AG1072">
        <v>1.08148</v>
      </c>
      <c r="AH1072" s="18"/>
      <c r="AI1072" t="s">
        <v>88</v>
      </c>
      <c r="AJ1072" t="s">
        <v>89</v>
      </c>
      <c r="AN1072" s="18"/>
      <c r="AQ1072" s="18"/>
      <c r="AR1072" s="18"/>
      <c r="AS1072" s="2"/>
      <c r="AT1072" t="s">
        <v>90</v>
      </c>
      <c r="AU1072" t="s">
        <v>91</v>
      </c>
      <c r="AV1072" t="s">
        <v>90</v>
      </c>
      <c r="AW1072" s="18">
        <v>1.0388999999999999</v>
      </c>
      <c r="AX1072" s="13">
        <v>1</v>
      </c>
      <c r="AY1072" s="11">
        <v>48621</v>
      </c>
    </row>
    <row r="1073" spans="1:51" hidden="1" x14ac:dyDescent="0.35">
      <c r="A1073" s="14" t="str">
        <f>MatriceN[[#This Row],[ifrs_qualification]]&amp;"_"&amp;MatriceN[[#This Row],[underlying_nature]]</f>
        <v>ND_OTHER</v>
      </c>
      <c r="B1073" s="17" t="s">
        <v>113</v>
      </c>
      <c r="C1073" s="17">
        <v>5520099</v>
      </c>
      <c r="D1073" s="17" t="s">
        <v>79</v>
      </c>
      <c r="E1073" s="17" t="s">
        <v>127</v>
      </c>
      <c r="F1073" s="17">
        <v>0</v>
      </c>
      <c r="G1073" s="17">
        <v>19398.939999999999</v>
      </c>
      <c r="H1073" s="17">
        <v>0</v>
      </c>
      <c r="I1073" s="17">
        <v>0</v>
      </c>
      <c r="J1073" s="17">
        <v>0</v>
      </c>
      <c r="K1073" s="10"/>
      <c r="L1073" s="10"/>
      <c r="M1073">
        <v>9300</v>
      </c>
      <c r="N1073" t="s">
        <v>1</v>
      </c>
      <c r="O1073" t="s">
        <v>112</v>
      </c>
      <c r="P1073" t="s">
        <v>82</v>
      </c>
      <c r="Q1073">
        <v>5520099</v>
      </c>
      <c r="R1073" t="s">
        <v>136</v>
      </c>
      <c r="S1073" t="s">
        <v>93</v>
      </c>
      <c r="T1073" t="s">
        <v>85</v>
      </c>
      <c r="U1073" t="s">
        <v>96</v>
      </c>
      <c r="W1073" t="s">
        <v>2</v>
      </c>
      <c r="X1073" s="7">
        <v>45502</v>
      </c>
      <c r="Y1073" s="7">
        <v>45504</v>
      </c>
      <c r="Z1073" s="7">
        <v>45688</v>
      </c>
      <c r="AA1073" t="s">
        <v>18</v>
      </c>
      <c r="AB1073" s="2">
        <v>20286495.41</v>
      </c>
      <c r="AC1073" s="2">
        <v>20286495.41</v>
      </c>
      <c r="AD1073" s="2" t="s">
        <v>0</v>
      </c>
      <c r="AE1073" s="2">
        <v>18592896.370000001</v>
      </c>
      <c r="AF1073" s="2">
        <v>18592896.370000001</v>
      </c>
      <c r="AG1073">
        <v>1.08168</v>
      </c>
      <c r="AH1073" s="18"/>
      <c r="AI1073" t="s">
        <v>88</v>
      </c>
      <c r="AJ1073" t="s">
        <v>89</v>
      </c>
      <c r="AN1073" s="18"/>
      <c r="AQ1073" s="18"/>
      <c r="AR1073" s="18"/>
      <c r="AS1073" s="2"/>
      <c r="AT1073" t="s">
        <v>90</v>
      </c>
      <c r="AU1073" t="s">
        <v>91</v>
      </c>
      <c r="AV1073" t="s">
        <v>90</v>
      </c>
      <c r="AW1073" s="18">
        <v>1.0388999999999999</v>
      </c>
      <c r="AX1073" s="13">
        <v>1</v>
      </c>
      <c r="AY1073" s="11">
        <v>48620</v>
      </c>
    </row>
    <row r="1074" spans="1:51" hidden="1" x14ac:dyDescent="0.35">
      <c r="A1074" s="14" t="str">
        <f>MatriceN[[#This Row],[ifrs_qualification]]&amp;"_"&amp;MatriceN[[#This Row],[underlying_nature]]</f>
        <v>ND_OTHER</v>
      </c>
      <c r="B1074" s="17" t="s">
        <v>113</v>
      </c>
      <c r="C1074" s="17">
        <v>5520100</v>
      </c>
      <c r="D1074" s="17" t="s">
        <v>79</v>
      </c>
      <c r="E1074" s="17" t="s">
        <v>127</v>
      </c>
      <c r="F1074" s="17">
        <v>0</v>
      </c>
      <c r="G1074" s="17">
        <v>947.83</v>
      </c>
      <c r="H1074" s="17">
        <v>0</v>
      </c>
      <c r="I1074" s="17">
        <v>0</v>
      </c>
      <c r="J1074" s="17">
        <v>0</v>
      </c>
      <c r="K1074" s="10"/>
      <c r="L1074" s="10"/>
      <c r="M1074">
        <v>9300</v>
      </c>
      <c r="N1074" t="s">
        <v>1</v>
      </c>
      <c r="O1074" t="s">
        <v>112</v>
      </c>
      <c r="P1074" t="s">
        <v>82</v>
      </c>
      <c r="Q1074">
        <v>5520100</v>
      </c>
      <c r="R1074" t="s">
        <v>136</v>
      </c>
      <c r="S1074" t="s">
        <v>93</v>
      </c>
      <c r="T1074" t="s">
        <v>85</v>
      </c>
      <c r="U1074" t="s">
        <v>96</v>
      </c>
      <c r="W1074" t="s">
        <v>2</v>
      </c>
      <c r="X1074" s="7">
        <v>45502</v>
      </c>
      <c r="Y1074" s="7">
        <v>45504</v>
      </c>
      <c r="Z1074" s="7">
        <v>45688</v>
      </c>
      <c r="AA1074" t="s">
        <v>18</v>
      </c>
      <c r="AB1074" s="2">
        <v>948793.61</v>
      </c>
      <c r="AC1074" s="2">
        <v>948793.61</v>
      </c>
      <c r="AD1074" s="2" t="s">
        <v>0</v>
      </c>
      <c r="AE1074" s="2">
        <v>869628.3</v>
      </c>
      <c r="AF1074" s="2">
        <v>869628.3</v>
      </c>
      <c r="AG1074">
        <v>1.0816300000000001</v>
      </c>
      <c r="AH1074" s="18"/>
      <c r="AI1074" t="s">
        <v>88</v>
      </c>
      <c r="AJ1074" t="s">
        <v>89</v>
      </c>
      <c r="AN1074" s="18"/>
      <c r="AQ1074" s="18"/>
      <c r="AR1074" s="18"/>
      <c r="AS1074" s="2"/>
      <c r="AT1074" t="s">
        <v>90</v>
      </c>
      <c r="AU1074" t="s">
        <v>91</v>
      </c>
      <c r="AV1074" t="s">
        <v>90</v>
      </c>
      <c r="AW1074" s="18">
        <v>1.0388999999999999</v>
      </c>
      <c r="AX1074" s="13">
        <v>1</v>
      </c>
      <c r="AY1074" s="11">
        <v>48620</v>
      </c>
    </row>
    <row r="1075" spans="1:51" hidden="1" x14ac:dyDescent="0.35">
      <c r="A1075" s="14" t="str">
        <f>MatriceN[[#This Row],[ifrs_qualification]]&amp;"_"&amp;MatriceN[[#This Row],[underlying_nature]]</f>
        <v>ND_OTHER</v>
      </c>
      <c r="B1075" s="17" t="s">
        <v>113</v>
      </c>
      <c r="C1075" s="17">
        <v>5520101</v>
      </c>
      <c r="D1075" s="17" t="s">
        <v>79</v>
      </c>
      <c r="E1075" s="17" t="s">
        <v>127</v>
      </c>
      <c r="F1075" s="17">
        <v>0</v>
      </c>
      <c r="G1075" s="17">
        <v>37585.339999999997</v>
      </c>
      <c r="H1075" s="17">
        <v>0</v>
      </c>
      <c r="I1075" s="17">
        <v>0</v>
      </c>
      <c r="J1075" s="17">
        <v>0</v>
      </c>
      <c r="K1075" s="10"/>
      <c r="L1075" s="10"/>
      <c r="M1075">
        <v>9300</v>
      </c>
      <c r="N1075" t="s">
        <v>1</v>
      </c>
      <c r="O1075" t="s">
        <v>112</v>
      </c>
      <c r="P1075" t="s">
        <v>82</v>
      </c>
      <c r="Q1075">
        <v>5520101</v>
      </c>
      <c r="R1075" t="s">
        <v>136</v>
      </c>
      <c r="S1075" t="s">
        <v>93</v>
      </c>
      <c r="T1075" t="s">
        <v>85</v>
      </c>
      <c r="U1075" t="s">
        <v>96</v>
      </c>
      <c r="W1075" t="s">
        <v>2</v>
      </c>
      <c r="X1075" s="7">
        <v>45502</v>
      </c>
      <c r="Y1075" s="7">
        <v>45504</v>
      </c>
      <c r="Z1075" s="7">
        <v>45688</v>
      </c>
      <c r="AA1075" t="s">
        <v>18</v>
      </c>
      <c r="AB1075" s="2">
        <v>35786254.350000001</v>
      </c>
      <c r="AC1075" s="2">
        <v>35786254.350000001</v>
      </c>
      <c r="AD1075" s="2" t="s">
        <v>0</v>
      </c>
      <c r="AE1075" s="2">
        <v>32802009.530000001</v>
      </c>
      <c r="AF1075" s="2">
        <v>32802009.530000001</v>
      </c>
      <c r="AG1075">
        <v>1.0815699999999999</v>
      </c>
      <c r="AH1075" s="18"/>
      <c r="AI1075" t="s">
        <v>88</v>
      </c>
      <c r="AJ1075" t="s">
        <v>89</v>
      </c>
      <c r="AN1075" s="18"/>
      <c r="AQ1075" s="18"/>
      <c r="AR1075" s="18"/>
      <c r="AS1075" s="2"/>
      <c r="AT1075" t="s">
        <v>90</v>
      </c>
      <c r="AU1075" t="s">
        <v>91</v>
      </c>
      <c r="AV1075" t="s">
        <v>90</v>
      </c>
      <c r="AW1075" s="18">
        <v>1.0388999999999999</v>
      </c>
      <c r="AX1075" s="13">
        <v>1</v>
      </c>
      <c r="AY1075" s="11">
        <v>48620</v>
      </c>
    </row>
    <row r="1076" spans="1:51" hidden="1" x14ac:dyDescent="0.35">
      <c r="A1076" s="14" t="str">
        <f>MatriceN[[#This Row],[ifrs_qualification]]&amp;"_"&amp;MatriceN[[#This Row],[underlying_nature]]</f>
        <v>ND_OTHER</v>
      </c>
      <c r="B1076" s="17" t="s">
        <v>113</v>
      </c>
      <c r="C1076" s="17">
        <v>5520102</v>
      </c>
      <c r="D1076" s="17" t="s">
        <v>79</v>
      </c>
      <c r="E1076" s="17" t="s">
        <v>127</v>
      </c>
      <c r="F1076" s="17">
        <v>0</v>
      </c>
      <c r="G1076" s="17">
        <v>1997.37</v>
      </c>
      <c r="H1076" s="17">
        <v>0</v>
      </c>
      <c r="I1076" s="17">
        <v>0</v>
      </c>
      <c r="J1076" s="17">
        <v>0</v>
      </c>
      <c r="K1076" s="10"/>
      <c r="L1076" s="10"/>
      <c r="M1076">
        <v>9300</v>
      </c>
      <c r="N1076" t="s">
        <v>1</v>
      </c>
      <c r="O1076" t="s">
        <v>112</v>
      </c>
      <c r="P1076" t="s">
        <v>82</v>
      </c>
      <c r="Q1076">
        <v>5520102</v>
      </c>
      <c r="R1076" t="s">
        <v>136</v>
      </c>
      <c r="S1076" t="s">
        <v>93</v>
      </c>
      <c r="T1076" t="s">
        <v>85</v>
      </c>
      <c r="U1076" t="s">
        <v>96</v>
      </c>
      <c r="W1076" t="s">
        <v>2</v>
      </c>
      <c r="X1076" s="7">
        <v>45502</v>
      </c>
      <c r="Y1076" s="7">
        <v>45504</v>
      </c>
      <c r="Z1076" s="7">
        <v>45688</v>
      </c>
      <c r="AA1076" t="s">
        <v>18</v>
      </c>
      <c r="AB1076" s="2">
        <v>1771946.18</v>
      </c>
      <c r="AC1076" s="2">
        <v>1771946.18</v>
      </c>
      <c r="AD1076" s="2" t="s">
        <v>0</v>
      </c>
      <c r="AE1076" s="2">
        <v>1624325.82</v>
      </c>
      <c r="AF1076" s="2">
        <v>1624325.82</v>
      </c>
      <c r="AG1076">
        <v>1.08148</v>
      </c>
      <c r="AH1076" s="18"/>
      <c r="AI1076" t="s">
        <v>88</v>
      </c>
      <c r="AJ1076" t="s">
        <v>89</v>
      </c>
      <c r="AN1076" s="18"/>
      <c r="AQ1076" s="18"/>
      <c r="AR1076" s="18"/>
      <c r="AS1076" s="2"/>
      <c r="AT1076" t="s">
        <v>90</v>
      </c>
      <c r="AU1076" t="s">
        <v>91</v>
      </c>
      <c r="AV1076" t="s">
        <v>90</v>
      </c>
      <c r="AW1076" s="18">
        <v>1.0388999999999999</v>
      </c>
      <c r="AX1076" s="13">
        <v>1</v>
      </c>
      <c r="AY1076" s="11">
        <v>48620</v>
      </c>
    </row>
    <row r="1077" spans="1:51" hidden="1" x14ac:dyDescent="0.35">
      <c r="A1077" s="14" t="str">
        <f>MatriceN[[#This Row],[ifrs_qualification]]&amp;"_"&amp;MatriceN[[#This Row],[underlying_nature]]</f>
        <v>FC_TRANSLAT</v>
      </c>
      <c r="B1077" s="17" t="s">
        <v>146</v>
      </c>
      <c r="C1077" s="17">
        <v>5539190</v>
      </c>
      <c r="D1077" s="17" t="s">
        <v>79</v>
      </c>
      <c r="E1077" s="17" t="s">
        <v>80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0"/>
      <c r="L1077" s="10"/>
      <c r="M1077">
        <v>9300</v>
      </c>
      <c r="N1077" t="s">
        <v>1</v>
      </c>
      <c r="O1077" t="s">
        <v>112</v>
      </c>
      <c r="P1077" t="s">
        <v>82</v>
      </c>
      <c r="Q1077">
        <v>5539190</v>
      </c>
      <c r="R1077" t="s">
        <v>147</v>
      </c>
      <c r="S1077" t="s">
        <v>84</v>
      </c>
      <c r="T1077" t="s">
        <v>85</v>
      </c>
      <c r="U1077" t="s">
        <v>152</v>
      </c>
      <c r="W1077" t="s">
        <v>153</v>
      </c>
      <c r="X1077" s="7">
        <v>45518</v>
      </c>
      <c r="Y1077" s="7">
        <v>45520</v>
      </c>
      <c r="Z1077" s="7">
        <v>46293</v>
      </c>
      <c r="AA1077" t="s">
        <v>0</v>
      </c>
      <c r="AB1077" s="2">
        <v>9399443.1899999995</v>
      </c>
      <c r="AC1077" s="2">
        <v>9399443.1899999995</v>
      </c>
      <c r="AD1077" s="2" t="s">
        <v>18</v>
      </c>
      <c r="AE1077" s="2">
        <v>10635000</v>
      </c>
      <c r="AF1077" s="2">
        <v>10635000</v>
      </c>
      <c r="AG1077">
        <v>1.101</v>
      </c>
      <c r="AH1077" s="18"/>
      <c r="AI1077" t="s">
        <v>131</v>
      </c>
      <c r="AJ1077" t="s">
        <v>89</v>
      </c>
      <c r="AN1077" s="18"/>
      <c r="AQ1077" s="18"/>
      <c r="AR1077" s="18"/>
      <c r="AS1077" s="2"/>
      <c r="AT1077" t="s">
        <v>151</v>
      </c>
      <c r="AU1077" t="s">
        <v>101</v>
      </c>
      <c r="AV1077" t="s">
        <v>151</v>
      </c>
      <c r="AW1077" s="18">
        <v>1.0388999999999999</v>
      </c>
      <c r="AX1077" s="13">
        <v>1</v>
      </c>
      <c r="AY1077" s="11" t="s">
        <v>190</v>
      </c>
    </row>
    <row r="1078" spans="1:51" hidden="1" x14ac:dyDescent="0.35">
      <c r="A1078" s="14" t="str">
        <f>MatriceN[[#This Row],[ifrs_qualification]]&amp;"_"&amp;MatriceN[[#This Row],[underlying_nature]]</f>
        <v>FC_TRANSLAT</v>
      </c>
      <c r="B1078" s="17" t="s">
        <v>146</v>
      </c>
      <c r="C1078" s="17">
        <v>5548850</v>
      </c>
      <c r="D1078" s="17" t="s">
        <v>79</v>
      </c>
      <c r="E1078" s="17" t="s">
        <v>80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0"/>
      <c r="L1078" s="10"/>
      <c r="M1078">
        <v>9300</v>
      </c>
      <c r="N1078" t="s">
        <v>1</v>
      </c>
      <c r="O1078" t="s">
        <v>112</v>
      </c>
      <c r="P1078" t="s">
        <v>82</v>
      </c>
      <c r="Q1078">
        <v>5548850</v>
      </c>
      <c r="R1078" t="s">
        <v>147</v>
      </c>
      <c r="S1078" t="s">
        <v>84</v>
      </c>
      <c r="T1078" t="s">
        <v>85</v>
      </c>
      <c r="U1078" t="s">
        <v>96</v>
      </c>
      <c r="W1078" t="s">
        <v>2</v>
      </c>
      <c r="X1078" s="7">
        <v>45527</v>
      </c>
      <c r="Y1078" s="7">
        <v>45531</v>
      </c>
      <c r="Z1078" s="7">
        <v>46293</v>
      </c>
      <c r="AA1078" t="s">
        <v>0</v>
      </c>
      <c r="AB1078" s="2">
        <v>15578296.460000001</v>
      </c>
      <c r="AC1078" s="2">
        <v>15578296.460000001</v>
      </c>
      <c r="AD1078" s="2" t="s">
        <v>18</v>
      </c>
      <c r="AE1078" s="2">
        <v>17887000</v>
      </c>
      <c r="AF1078" s="2">
        <v>17887000</v>
      </c>
      <c r="AG1078">
        <v>1.119</v>
      </c>
      <c r="AH1078" s="18"/>
      <c r="AI1078" t="s">
        <v>131</v>
      </c>
      <c r="AJ1078" t="s">
        <v>89</v>
      </c>
      <c r="AN1078" s="18"/>
      <c r="AQ1078" s="18"/>
      <c r="AR1078" s="18"/>
      <c r="AS1078" s="2"/>
      <c r="AT1078" t="s">
        <v>151</v>
      </c>
      <c r="AU1078" t="s">
        <v>101</v>
      </c>
      <c r="AV1078" t="s">
        <v>151</v>
      </c>
      <c r="AW1078" s="18">
        <v>1.0388999999999999</v>
      </c>
      <c r="AX1078" s="13">
        <v>1</v>
      </c>
      <c r="AY1078" s="11" t="s">
        <v>190</v>
      </c>
    </row>
    <row r="1079" spans="1:51" x14ac:dyDescent="0.35">
      <c r="A1079" s="14" t="str">
        <f>MatriceN[[#This Row],[ifrs_qualification]]&amp;"_"&amp;MatriceN[[#This Row],[underlying_nature]]</f>
        <v>CF_FINANCING</v>
      </c>
      <c r="B1079" s="17" t="s">
        <v>78</v>
      </c>
      <c r="C1079" s="17">
        <v>5597977</v>
      </c>
      <c r="D1079" s="17" t="s">
        <v>79</v>
      </c>
      <c r="E1079" s="17" t="s">
        <v>80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0"/>
      <c r="L1079" s="10"/>
      <c r="M1079">
        <v>9300</v>
      </c>
      <c r="N1079" t="s">
        <v>1</v>
      </c>
      <c r="O1079" t="s">
        <v>112</v>
      </c>
      <c r="P1079" t="s">
        <v>82</v>
      </c>
      <c r="Q1079">
        <v>5597977</v>
      </c>
      <c r="R1079" t="s">
        <v>115</v>
      </c>
      <c r="S1079" t="s">
        <v>84</v>
      </c>
      <c r="T1079" t="s">
        <v>85</v>
      </c>
      <c r="U1079" t="s">
        <v>108</v>
      </c>
      <c r="W1079" t="s">
        <v>12</v>
      </c>
      <c r="X1079" s="7">
        <v>45573</v>
      </c>
      <c r="Y1079" s="7">
        <v>45575</v>
      </c>
      <c r="Z1079" s="7">
        <v>45757</v>
      </c>
      <c r="AA1079" t="s">
        <v>0</v>
      </c>
      <c r="AB1079" s="2">
        <v>50183249.439999998</v>
      </c>
      <c r="AC1079" s="2">
        <v>50183249.439999998</v>
      </c>
      <c r="AD1079" s="2" t="s">
        <v>18</v>
      </c>
      <c r="AE1079" s="2">
        <v>55468750</v>
      </c>
      <c r="AF1079" s="2">
        <v>55468750</v>
      </c>
      <c r="AG1079">
        <v>1.0968199999999999</v>
      </c>
      <c r="AH1079" s="18"/>
      <c r="AI1079" t="s">
        <v>88</v>
      </c>
      <c r="AJ1079" t="s">
        <v>89</v>
      </c>
      <c r="AN1079" s="18"/>
      <c r="AQ1079" s="18"/>
      <c r="AR1079" s="18"/>
      <c r="AS1079" s="2"/>
      <c r="AT1079" t="s">
        <v>92</v>
      </c>
      <c r="AU1079" t="s">
        <v>101</v>
      </c>
      <c r="AV1079" t="s">
        <v>92</v>
      </c>
      <c r="AW1079" s="18">
        <v>1.0388999999999999</v>
      </c>
      <c r="AX1079" s="13">
        <v>2000000</v>
      </c>
      <c r="AY1079" s="19">
        <v>56831</v>
      </c>
    </row>
    <row r="1080" spans="1:51" x14ac:dyDescent="0.35">
      <c r="A1080" s="14" t="str">
        <f>MatriceN[[#This Row],[ifrs_qualification]]&amp;"_"&amp;MatriceN[[#This Row],[underlying_nature]]</f>
        <v>CF_FINANCING</v>
      </c>
      <c r="B1080" s="17" t="s">
        <v>78</v>
      </c>
      <c r="C1080" s="17">
        <v>5597978</v>
      </c>
      <c r="D1080" s="17" t="s">
        <v>79</v>
      </c>
      <c r="E1080" s="17" t="s">
        <v>80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0"/>
      <c r="L1080" s="10"/>
      <c r="M1080">
        <v>9300</v>
      </c>
      <c r="N1080" t="s">
        <v>1</v>
      </c>
      <c r="O1080" t="s">
        <v>112</v>
      </c>
      <c r="P1080" t="s">
        <v>82</v>
      </c>
      <c r="Q1080">
        <v>5597978</v>
      </c>
      <c r="R1080" t="s">
        <v>115</v>
      </c>
      <c r="S1080" t="s">
        <v>137</v>
      </c>
      <c r="T1080" t="s">
        <v>85</v>
      </c>
      <c r="U1080" t="s">
        <v>108</v>
      </c>
      <c r="W1080" t="s">
        <v>12</v>
      </c>
      <c r="X1080" s="7">
        <v>45573</v>
      </c>
      <c r="Y1080" s="7">
        <v>45575</v>
      </c>
      <c r="Z1080" s="7">
        <v>45757</v>
      </c>
      <c r="AA1080" t="s">
        <v>18</v>
      </c>
      <c r="AB1080" s="2">
        <v>27187500</v>
      </c>
      <c r="AC1080" s="2">
        <v>27187500</v>
      </c>
      <c r="AD1080" s="2" t="s">
        <v>0</v>
      </c>
      <c r="AE1080" s="2">
        <v>24588962.98</v>
      </c>
      <c r="AF1080" s="2">
        <v>24588962.98</v>
      </c>
      <c r="AG1080">
        <v>1.0971599999999999</v>
      </c>
      <c r="AH1080" s="18"/>
      <c r="AI1080" t="s">
        <v>88</v>
      </c>
      <c r="AJ1080" t="s">
        <v>89</v>
      </c>
      <c r="AN1080" s="18"/>
      <c r="AQ1080" s="18"/>
      <c r="AR1080" s="18"/>
      <c r="AS1080" s="2"/>
      <c r="AT1080" t="s">
        <v>92</v>
      </c>
      <c r="AU1080" t="s">
        <v>101</v>
      </c>
      <c r="AV1080" t="s">
        <v>92</v>
      </c>
      <c r="AW1080" s="18">
        <v>1.0388999999999999</v>
      </c>
      <c r="AX1080" s="13">
        <v>-5000000</v>
      </c>
      <c r="AY1080" s="19">
        <v>16850</v>
      </c>
    </row>
    <row r="1081" spans="1:51" x14ac:dyDescent="0.35">
      <c r="A1081" s="14" t="str">
        <f>MatriceN[[#This Row],[ifrs_qualification]]&amp;"_"&amp;MatriceN[[#This Row],[underlying_nature]]</f>
        <v>CF_FINANCING</v>
      </c>
      <c r="B1081" s="17" t="s">
        <v>78</v>
      </c>
      <c r="C1081" s="17">
        <v>5597979</v>
      </c>
      <c r="D1081" s="17" t="s">
        <v>79</v>
      </c>
      <c r="E1081" s="17" t="s">
        <v>80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0"/>
      <c r="L1081" s="10"/>
      <c r="M1081">
        <v>9300</v>
      </c>
      <c r="N1081" t="s">
        <v>1</v>
      </c>
      <c r="O1081" t="s">
        <v>112</v>
      </c>
      <c r="P1081" t="s">
        <v>82</v>
      </c>
      <c r="Q1081">
        <v>5597979</v>
      </c>
      <c r="R1081" t="s">
        <v>115</v>
      </c>
      <c r="S1081" t="s">
        <v>137</v>
      </c>
      <c r="T1081" t="s">
        <v>85</v>
      </c>
      <c r="U1081" t="s">
        <v>170</v>
      </c>
      <c r="W1081" t="s">
        <v>171</v>
      </c>
      <c r="X1081" s="7">
        <v>45573</v>
      </c>
      <c r="Y1081" s="7">
        <v>45575</v>
      </c>
      <c r="Z1081" s="7">
        <v>45757</v>
      </c>
      <c r="AA1081" t="s">
        <v>18</v>
      </c>
      <c r="AB1081" s="2">
        <v>2290154</v>
      </c>
      <c r="AC1081" s="2">
        <v>2290154</v>
      </c>
      <c r="AD1081" s="2" t="s">
        <v>0</v>
      </c>
      <c r="AE1081" s="2">
        <v>2071365.97</v>
      </c>
      <c r="AF1081" s="2">
        <v>2071365.97</v>
      </c>
      <c r="AG1081">
        <v>1.0971</v>
      </c>
      <c r="AH1081" s="18"/>
      <c r="AI1081" t="s">
        <v>88</v>
      </c>
      <c r="AJ1081" t="s">
        <v>89</v>
      </c>
      <c r="AN1081" s="18"/>
      <c r="AQ1081" s="18"/>
      <c r="AR1081" s="18"/>
      <c r="AS1081" s="2"/>
      <c r="AT1081" t="s">
        <v>92</v>
      </c>
      <c r="AU1081" t="s">
        <v>101</v>
      </c>
      <c r="AV1081" t="s">
        <v>92</v>
      </c>
      <c r="AW1081" s="18">
        <v>1.0388999999999999</v>
      </c>
      <c r="AX1081" s="13">
        <v>-5000000</v>
      </c>
      <c r="AY1081" s="19">
        <v>16850</v>
      </c>
    </row>
    <row r="1082" spans="1:51" hidden="1" x14ac:dyDescent="0.35">
      <c r="A1082" s="14" t="str">
        <f>MatriceN[[#This Row],[ifrs_qualification]]&amp;"_"&amp;MatriceN[[#This Row],[underlying_nature]]</f>
        <v>FC_TRANSLAT</v>
      </c>
      <c r="B1082" s="17" t="s">
        <v>146</v>
      </c>
      <c r="C1082" s="17">
        <v>5599386</v>
      </c>
      <c r="D1082" s="17" t="s">
        <v>79</v>
      </c>
      <c r="E1082" s="17" t="s">
        <v>80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0"/>
      <c r="L1082" s="10"/>
      <c r="M1082">
        <v>9300</v>
      </c>
      <c r="N1082" t="s">
        <v>1</v>
      </c>
      <c r="O1082" t="s">
        <v>112</v>
      </c>
      <c r="P1082" t="s">
        <v>82</v>
      </c>
      <c r="Q1082">
        <v>5599386</v>
      </c>
      <c r="R1082" t="s">
        <v>147</v>
      </c>
      <c r="S1082" t="s">
        <v>95</v>
      </c>
      <c r="T1082" t="s">
        <v>85</v>
      </c>
      <c r="U1082" t="s">
        <v>166</v>
      </c>
      <c r="W1082" t="s">
        <v>5</v>
      </c>
      <c r="X1082" s="7">
        <v>45574</v>
      </c>
      <c r="Y1082" s="7">
        <v>45642</v>
      </c>
      <c r="Z1082" s="7">
        <v>46013</v>
      </c>
      <c r="AA1082" t="s">
        <v>0</v>
      </c>
      <c r="AB1082" s="2">
        <v>15112274.210000001</v>
      </c>
      <c r="AC1082" s="2">
        <v>15112274.210000001</v>
      </c>
      <c r="AD1082" s="2" t="s">
        <v>150</v>
      </c>
      <c r="AE1082" s="2">
        <v>25120000</v>
      </c>
      <c r="AF1082" s="2">
        <v>25120000</v>
      </c>
      <c r="AG1082">
        <v>1.633699</v>
      </c>
      <c r="AH1082" s="18"/>
      <c r="AI1082" t="s">
        <v>88</v>
      </c>
      <c r="AJ1082" t="s">
        <v>89</v>
      </c>
      <c r="AN1082" s="18"/>
      <c r="AQ1082" s="18"/>
      <c r="AR1082" s="18"/>
      <c r="AS1082" s="2"/>
      <c r="AT1082" t="s">
        <v>151</v>
      </c>
      <c r="AU1082" t="s">
        <v>101</v>
      </c>
      <c r="AV1082" t="s">
        <v>151</v>
      </c>
      <c r="AW1082" s="18">
        <v>1.6772</v>
      </c>
      <c r="AX1082" s="13">
        <v>1</v>
      </c>
      <c r="AY1082" s="11" t="s">
        <v>195</v>
      </c>
    </row>
    <row r="1083" spans="1:51" hidden="1" x14ac:dyDescent="0.35">
      <c r="A1083" s="14" t="str">
        <f>MatriceN[[#This Row],[ifrs_qualification]]&amp;"_"&amp;MatriceN[[#This Row],[underlying_nature]]</f>
        <v>FC_TRANSLAT</v>
      </c>
      <c r="B1083" s="17" t="s">
        <v>146</v>
      </c>
      <c r="C1083" s="17">
        <v>5599387</v>
      </c>
      <c r="D1083" s="17" t="s">
        <v>79</v>
      </c>
      <c r="E1083" s="17" t="s">
        <v>80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0"/>
      <c r="L1083" s="10"/>
      <c r="M1083">
        <v>9300</v>
      </c>
      <c r="N1083" t="s">
        <v>1</v>
      </c>
      <c r="O1083" t="s">
        <v>112</v>
      </c>
      <c r="P1083" t="s">
        <v>82</v>
      </c>
      <c r="Q1083">
        <v>5599387</v>
      </c>
      <c r="R1083" t="s">
        <v>147</v>
      </c>
      <c r="S1083" t="s">
        <v>95</v>
      </c>
      <c r="T1083" t="s">
        <v>85</v>
      </c>
      <c r="U1083" t="s">
        <v>166</v>
      </c>
      <c r="W1083" t="s">
        <v>5</v>
      </c>
      <c r="X1083" s="7">
        <v>45574</v>
      </c>
      <c r="Y1083" s="7">
        <v>45642</v>
      </c>
      <c r="Z1083" s="7">
        <v>46378</v>
      </c>
      <c r="AA1083" t="s">
        <v>0</v>
      </c>
      <c r="AB1083" s="2">
        <v>16174177.869999999</v>
      </c>
      <c r="AC1083" s="2">
        <v>16174177.869999999</v>
      </c>
      <c r="AD1083" s="2" t="s">
        <v>150</v>
      </c>
      <c r="AE1083" s="2">
        <v>27324090</v>
      </c>
      <c r="AF1083" s="2">
        <v>27324090</v>
      </c>
      <c r="AG1083">
        <v>1.632598</v>
      </c>
      <c r="AH1083" s="18"/>
      <c r="AI1083" t="s">
        <v>131</v>
      </c>
      <c r="AJ1083" t="s">
        <v>89</v>
      </c>
      <c r="AN1083" s="18"/>
      <c r="AQ1083" s="18"/>
      <c r="AR1083" s="18"/>
      <c r="AS1083" s="2"/>
      <c r="AT1083" t="s">
        <v>151</v>
      </c>
      <c r="AU1083" t="s">
        <v>101</v>
      </c>
      <c r="AV1083" t="s">
        <v>151</v>
      </c>
      <c r="AW1083" s="18">
        <v>1.6772</v>
      </c>
      <c r="AX1083" s="13">
        <v>1</v>
      </c>
      <c r="AY1083" s="11" t="s">
        <v>195</v>
      </c>
    </row>
    <row r="1084" spans="1:51" hidden="1" x14ac:dyDescent="0.35">
      <c r="A1084" s="14" t="str">
        <f>MatriceN[[#This Row],[ifrs_qualification]]&amp;"_"&amp;MatriceN[[#This Row],[underlying_nature]]</f>
        <v>FC_TRANSLAT</v>
      </c>
      <c r="B1084" s="17" t="s">
        <v>146</v>
      </c>
      <c r="C1084" s="17">
        <v>5599391</v>
      </c>
      <c r="D1084" s="17" t="s">
        <v>79</v>
      </c>
      <c r="E1084" s="17" t="s">
        <v>80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0"/>
      <c r="L1084" s="10"/>
      <c r="M1084">
        <v>9300</v>
      </c>
      <c r="N1084" t="s">
        <v>1</v>
      </c>
      <c r="O1084" t="s">
        <v>112</v>
      </c>
      <c r="P1084" t="s">
        <v>82</v>
      </c>
      <c r="Q1084">
        <v>5599391</v>
      </c>
      <c r="R1084" t="s">
        <v>147</v>
      </c>
      <c r="S1084" t="s">
        <v>84</v>
      </c>
      <c r="T1084" t="s">
        <v>85</v>
      </c>
      <c r="U1084" t="s">
        <v>96</v>
      </c>
      <c r="W1084" t="s">
        <v>2</v>
      </c>
      <c r="X1084" s="7">
        <v>45574</v>
      </c>
      <c r="Y1084" s="7">
        <v>45576</v>
      </c>
      <c r="Z1084" s="7">
        <v>46378</v>
      </c>
      <c r="AA1084" t="s">
        <v>0</v>
      </c>
      <c r="AB1084" s="2">
        <v>48526452.829999998</v>
      </c>
      <c r="AC1084" s="2">
        <v>48526452.829999998</v>
      </c>
      <c r="AD1084" s="2" t="s">
        <v>150</v>
      </c>
      <c r="AE1084" s="2">
        <v>82000000</v>
      </c>
      <c r="AF1084" s="2">
        <v>82000000</v>
      </c>
      <c r="AG1084">
        <v>1.6305000000000001</v>
      </c>
      <c r="AH1084" s="18"/>
      <c r="AI1084" t="s">
        <v>131</v>
      </c>
      <c r="AJ1084" t="s">
        <v>89</v>
      </c>
      <c r="AN1084" s="18"/>
      <c r="AQ1084" s="18"/>
      <c r="AR1084" s="18"/>
      <c r="AS1084" s="2"/>
      <c r="AT1084" t="s">
        <v>151</v>
      </c>
      <c r="AU1084" t="s">
        <v>101</v>
      </c>
      <c r="AV1084" t="s">
        <v>151</v>
      </c>
      <c r="AW1084" s="18">
        <v>1.6772</v>
      </c>
      <c r="AX1084" s="13">
        <v>1</v>
      </c>
      <c r="AY1084" s="11" t="s">
        <v>195</v>
      </c>
    </row>
    <row r="1085" spans="1:51" hidden="1" x14ac:dyDescent="0.35">
      <c r="A1085" s="14" t="str">
        <f>MatriceN[[#This Row],[ifrs_qualification]]&amp;"_"&amp;MatriceN[[#This Row],[underlying_nature]]</f>
        <v>FC_TRANSLAT</v>
      </c>
      <c r="B1085" s="17" t="s">
        <v>146</v>
      </c>
      <c r="C1085" s="17">
        <v>5599394</v>
      </c>
      <c r="D1085" s="17" t="s">
        <v>79</v>
      </c>
      <c r="E1085" s="17" t="s">
        <v>80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0"/>
      <c r="L1085" s="10"/>
      <c r="M1085">
        <v>9300</v>
      </c>
      <c r="N1085" t="s">
        <v>1</v>
      </c>
      <c r="O1085" t="s">
        <v>112</v>
      </c>
      <c r="P1085" t="s">
        <v>82</v>
      </c>
      <c r="Q1085">
        <v>5599394</v>
      </c>
      <c r="R1085" t="s">
        <v>147</v>
      </c>
      <c r="S1085" t="s">
        <v>84</v>
      </c>
      <c r="T1085" t="s">
        <v>85</v>
      </c>
      <c r="U1085" t="s">
        <v>96</v>
      </c>
      <c r="W1085" t="s">
        <v>2</v>
      </c>
      <c r="X1085" s="7">
        <v>45574</v>
      </c>
      <c r="Y1085" s="7">
        <v>45576</v>
      </c>
      <c r="Z1085" s="7">
        <v>46743</v>
      </c>
      <c r="AA1085" t="s">
        <v>0</v>
      </c>
      <c r="AB1085" s="2">
        <v>10474860.34</v>
      </c>
      <c r="AC1085" s="2">
        <v>10474860.34</v>
      </c>
      <c r="AD1085" s="2" t="s">
        <v>150</v>
      </c>
      <c r="AE1085" s="2">
        <v>18000000</v>
      </c>
      <c r="AF1085" s="2">
        <v>18000000</v>
      </c>
      <c r="AG1085">
        <v>1.6305000000000001</v>
      </c>
      <c r="AH1085" s="18"/>
      <c r="AI1085" t="s">
        <v>131</v>
      </c>
      <c r="AJ1085" t="s">
        <v>89</v>
      </c>
      <c r="AN1085" s="18"/>
      <c r="AQ1085" s="18"/>
      <c r="AR1085" s="18"/>
      <c r="AS1085" s="2"/>
      <c r="AT1085" t="s">
        <v>151</v>
      </c>
      <c r="AU1085" t="s">
        <v>101</v>
      </c>
      <c r="AV1085" t="s">
        <v>151</v>
      </c>
      <c r="AW1085" s="18">
        <v>1.6772</v>
      </c>
      <c r="AX1085" s="13">
        <v>1</v>
      </c>
      <c r="AY1085" s="11" t="s">
        <v>195</v>
      </c>
    </row>
    <row r="1086" spans="1:51" hidden="1" x14ac:dyDescent="0.35">
      <c r="A1086" s="14" t="str">
        <f>MatriceN[[#This Row],[ifrs_qualification]]&amp;"_"&amp;MatriceN[[#This Row],[underlying_nature]]</f>
        <v>FC_TRANSLAT</v>
      </c>
      <c r="B1086" s="17" t="s">
        <v>146</v>
      </c>
      <c r="C1086" s="17">
        <v>5604970</v>
      </c>
      <c r="D1086" s="17" t="s">
        <v>79</v>
      </c>
      <c r="E1086" s="17" t="s">
        <v>80</v>
      </c>
      <c r="F1086" s="17">
        <v>0</v>
      </c>
      <c r="G1086" s="17">
        <v>94669.49</v>
      </c>
      <c r="H1086" s="17">
        <v>0</v>
      </c>
      <c r="I1086" s="17">
        <v>0</v>
      </c>
      <c r="J1086" s="17">
        <v>0</v>
      </c>
      <c r="K1086" s="10"/>
      <c r="L1086" s="10"/>
      <c r="M1086">
        <v>9300</v>
      </c>
      <c r="N1086" t="s">
        <v>1</v>
      </c>
      <c r="O1086" t="s">
        <v>112</v>
      </c>
      <c r="P1086" t="s">
        <v>82</v>
      </c>
      <c r="Q1086">
        <v>5604970</v>
      </c>
      <c r="R1086" t="s">
        <v>147</v>
      </c>
      <c r="S1086" t="s">
        <v>93</v>
      </c>
      <c r="T1086" t="s">
        <v>85</v>
      </c>
      <c r="U1086" t="s">
        <v>168</v>
      </c>
      <c r="W1086" t="s">
        <v>3</v>
      </c>
      <c r="X1086" s="7">
        <v>45580</v>
      </c>
      <c r="Y1086" s="7">
        <v>45581</v>
      </c>
      <c r="Z1086" s="7">
        <v>45673</v>
      </c>
      <c r="AA1086" t="s">
        <v>24</v>
      </c>
      <c r="AB1086" s="2">
        <v>34669600</v>
      </c>
      <c r="AC1086" s="2">
        <v>34669600</v>
      </c>
      <c r="AD1086" s="2" t="s">
        <v>0</v>
      </c>
      <c r="AE1086" s="2">
        <v>41390621.539999999</v>
      </c>
      <c r="AF1086" s="2">
        <v>41390621.539999999</v>
      </c>
      <c r="AG1086">
        <v>0.83414569999999999</v>
      </c>
      <c r="AH1086" s="18"/>
      <c r="AI1086" t="s">
        <v>88</v>
      </c>
      <c r="AJ1086" t="s">
        <v>89</v>
      </c>
      <c r="AN1086" s="18"/>
      <c r="AQ1086" s="18"/>
      <c r="AR1086" s="18"/>
      <c r="AS1086" s="2"/>
      <c r="AT1086" t="s">
        <v>151</v>
      </c>
      <c r="AU1086" t="s">
        <v>101</v>
      </c>
      <c r="AV1086" t="s">
        <v>151</v>
      </c>
      <c r="AW1086" s="18">
        <v>0.82918000000000003</v>
      </c>
      <c r="AX1086" s="13">
        <v>1</v>
      </c>
      <c r="AY1086" s="11" t="s">
        <v>195</v>
      </c>
    </row>
    <row r="1087" spans="1:51" hidden="1" x14ac:dyDescent="0.35">
      <c r="A1087" s="14" t="str">
        <f>MatriceN[[#This Row],[ifrs_qualification]]&amp;"_"&amp;MatriceN[[#This Row],[underlying_nature]]</f>
        <v>FC_TRANSLAT</v>
      </c>
      <c r="B1087" s="17" t="s">
        <v>146</v>
      </c>
      <c r="C1087" s="17">
        <v>5607541</v>
      </c>
      <c r="D1087" s="17" t="s">
        <v>79</v>
      </c>
      <c r="E1087" s="17" t="s">
        <v>80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0"/>
      <c r="L1087" s="10"/>
      <c r="M1087">
        <v>9300</v>
      </c>
      <c r="N1087" t="s">
        <v>1</v>
      </c>
      <c r="O1087" t="s">
        <v>112</v>
      </c>
      <c r="P1087" t="s">
        <v>82</v>
      </c>
      <c r="Q1087">
        <v>5607541</v>
      </c>
      <c r="R1087" t="s">
        <v>147</v>
      </c>
      <c r="S1087" t="s">
        <v>137</v>
      </c>
      <c r="T1087" t="s">
        <v>85</v>
      </c>
      <c r="U1087" t="s">
        <v>111</v>
      </c>
      <c r="W1087" t="s">
        <v>10</v>
      </c>
      <c r="X1087" s="7">
        <v>45582</v>
      </c>
      <c r="Y1087" s="7">
        <v>45586</v>
      </c>
      <c r="Z1087" s="7">
        <v>45678</v>
      </c>
      <c r="AA1087" t="s">
        <v>18</v>
      </c>
      <c r="AB1087" s="2">
        <v>275822000</v>
      </c>
      <c r="AC1087" s="2">
        <v>275822000</v>
      </c>
      <c r="AD1087" s="2" t="s">
        <v>0</v>
      </c>
      <c r="AE1087" s="2">
        <v>253019851.03</v>
      </c>
      <c r="AF1087" s="2">
        <v>253019851.03</v>
      </c>
      <c r="AG1087">
        <v>1.08575</v>
      </c>
      <c r="AH1087" s="18"/>
      <c r="AI1087" t="s">
        <v>88</v>
      </c>
      <c r="AJ1087" t="s">
        <v>89</v>
      </c>
      <c r="AN1087" s="18"/>
      <c r="AQ1087" s="18"/>
      <c r="AR1087" s="18"/>
      <c r="AS1087" s="2"/>
      <c r="AT1087" t="s">
        <v>151</v>
      </c>
      <c r="AU1087" t="s">
        <v>101</v>
      </c>
      <c r="AV1087" t="s">
        <v>151</v>
      </c>
      <c r="AW1087" s="18">
        <v>1.0388999999999999</v>
      </c>
      <c r="AX1087" s="13">
        <v>1</v>
      </c>
      <c r="AY1087" s="11" t="s">
        <v>195</v>
      </c>
    </row>
    <row r="1088" spans="1:51" hidden="1" x14ac:dyDescent="0.35">
      <c r="A1088" s="14" t="str">
        <f>MatriceN[[#This Row],[ifrs_qualification]]&amp;"_"&amp;MatriceN[[#This Row],[underlying_nature]]</f>
        <v>FC_TRANSLAT</v>
      </c>
      <c r="B1088" s="17" t="s">
        <v>146</v>
      </c>
      <c r="C1088" s="17">
        <v>5607542</v>
      </c>
      <c r="D1088" s="17" t="s">
        <v>79</v>
      </c>
      <c r="E1088" s="17" t="s">
        <v>80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0"/>
      <c r="L1088" s="10"/>
      <c r="M1088">
        <v>9300</v>
      </c>
      <c r="N1088" t="s">
        <v>1</v>
      </c>
      <c r="O1088" t="s">
        <v>112</v>
      </c>
      <c r="P1088" t="s">
        <v>82</v>
      </c>
      <c r="Q1088">
        <v>5607542</v>
      </c>
      <c r="R1088" t="s">
        <v>147</v>
      </c>
      <c r="S1088" t="s">
        <v>137</v>
      </c>
      <c r="T1088" t="s">
        <v>85</v>
      </c>
      <c r="U1088" t="s">
        <v>111</v>
      </c>
      <c r="W1088" t="s">
        <v>10</v>
      </c>
      <c r="X1088" s="7">
        <v>45582</v>
      </c>
      <c r="Y1088" s="7">
        <v>45586</v>
      </c>
      <c r="Z1088" s="7">
        <v>45678</v>
      </c>
      <c r="AA1088" t="s">
        <v>18</v>
      </c>
      <c r="AB1088" s="2">
        <v>13662000</v>
      </c>
      <c r="AC1088" s="2">
        <v>13662000</v>
      </c>
      <c r="AD1088" s="2" t="s">
        <v>0</v>
      </c>
      <c r="AE1088" s="2">
        <v>12532565.220000001</v>
      </c>
      <c r="AF1088" s="2">
        <v>12532565.220000001</v>
      </c>
      <c r="AG1088">
        <v>1.08575</v>
      </c>
      <c r="AH1088" s="18"/>
      <c r="AI1088" t="s">
        <v>88</v>
      </c>
      <c r="AJ1088" t="s">
        <v>89</v>
      </c>
      <c r="AN1088" s="18"/>
      <c r="AQ1088" s="18"/>
      <c r="AR1088" s="18"/>
      <c r="AS1088" s="2"/>
      <c r="AT1088" t="s">
        <v>151</v>
      </c>
      <c r="AU1088" t="s">
        <v>101</v>
      </c>
      <c r="AV1088" t="s">
        <v>151</v>
      </c>
      <c r="AW1088" s="18">
        <v>1.0388999999999999</v>
      </c>
      <c r="AX1088" s="13">
        <v>1</v>
      </c>
      <c r="AY1088" s="11" t="s">
        <v>195</v>
      </c>
    </row>
    <row r="1089" spans="1:51" hidden="1" x14ac:dyDescent="0.35">
      <c r="A1089" s="14" t="str">
        <f>MatriceN[[#This Row],[ifrs_qualification]]&amp;"_"&amp;MatriceN[[#This Row],[underlying_nature]]</f>
        <v>FC_TRANSLAT</v>
      </c>
      <c r="B1089" s="17" t="s">
        <v>146</v>
      </c>
      <c r="C1089" s="17">
        <v>5607543</v>
      </c>
      <c r="D1089" s="17" t="s">
        <v>79</v>
      </c>
      <c r="E1089" s="17" t="s">
        <v>80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0"/>
      <c r="L1089" s="10"/>
      <c r="M1089">
        <v>9300</v>
      </c>
      <c r="N1089" t="s">
        <v>1</v>
      </c>
      <c r="O1089" t="s">
        <v>112</v>
      </c>
      <c r="P1089" t="s">
        <v>82</v>
      </c>
      <c r="Q1089">
        <v>5607543</v>
      </c>
      <c r="R1089" t="s">
        <v>147</v>
      </c>
      <c r="S1089" t="s">
        <v>137</v>
      </c>
      <c r="T1089" t="s">
        <v>85</v>
      </c>
      <c r="U1089" t="s">
        <v>111</v>
      </c>
      <c r="W1089" t="s">
        <v>10</v>
      </c>
      <c r="X1089" s="7">
        <v>45582</v>
      </c>
      <c r="Y1089" s="7">
        <v>45586</v>
      </c>
      <c r="Z1089" s="7">
        <v>45678</v>
      </c>
      <c r="AA1089" t="s">
        <v>18</v>
      </c>
      <c r="AB1089" s="2">
        <v>94100000</v>
      </c>
      <c r="AC1089" s="2">
        <v>94100000</v>
      </c>
      <c r="AD1089" s="2" t="s">
        <v>0</v>
      </c>
      <c r="AE1089" s="2">
        <v>86320772.030000001</v>
      </c>
      <c r="AF1089" s="2">
        <v>86320772.030000001</v>
      </c>
      <c r="AG1089">
        <v>1.08575</v>
      </c>
      <c r="AH1089" s="18"/>
      <c r="AI1089" t="s">
        <v>88</v>
      </c>
      <c r="AJ1089" t="s">
        <v>89</v>
      </c>
      <c r="AN1089" s="18"/>
      <c r="AQ1089" s="18"/>
      <c r="AR1089" s="18"/>
      <c r="AS1089" s="2"/>
      <c r="AT1089" t="s">
        <v>151</v>
      </c>
      <c r="AU1089" t="s">
        <v>101</v>
      </c>
      <c r="AV1089" t="s">
        <v>151</v>
      </c>
      <c r="AW1089" s="18">
        <v>1.0388999999999999</v>
      </c>
      <c r="AX1089" s="13">
        <v>1</v>
      </c>
      <c r="AY1089" s="11" t="s">
        <v>195</v>
      </c>
    </row>
    <row r="1090" spans="1:51" hidden="1" x14ac:dyDescent="0.35">
      <c r="A1090" s="14" t="str">
        <f>MatriceN[[#This Row],[ifrs_qualification]]&amp;"_"&amp;MatriceN[[#This Row],[underlying_nature]]</f>
        <v>FC_TRANSLAT</v>
      </c>
      <c r="B1090" s="17" t="s">
        <v>146</v>
      </c>
      <c r="C1090" s="17">
        <v>5607544</v>
      </c>
      <c r="D1090" s="17" t="s">
        <v>79</v>
      </c>
      <c r="E1090" s="17" t="s">
        <v>80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0"/>
      <c r="L1090" s="10"/>
      <c r="M1090">
        <v>9300</v>
      </c>
      <c r="N1090" t="s">
        <v>1</v>
      </c>
      <c r="O1090" t="s">
        <v>112</v>
      </c>
      <c r="P1090" t="s">
        <v>82</v>
      </c>
      <c r="Q1090">
        <v>5607544</v>
      </c>
      <c r="R1090" t="s">
        <v>147</v>
      </c>
      <c r="S1090" t="s">
        <v>137</v>
      </c>
      <c r="T1090" t="s">
        <v>85</v>
      </c>
      <c r="U1090" t="s">
        <v>111</v>
      </c>
      <c r="W1090" t="s">
        <v>10</v>
      </c>
      <c r="X1090" s="7">
        <v>45582</v>
      </c>
      <c r="Y1090" s="7">
        <v>45586</v>
      </c>
      <c r="Z1090" s="7">
        <v>45678</v>
      </c>
      <c r="AA1090" t="s">
        <v>18</v>
      </c>
      <c r="AB1090" s="2">
        <v>111416000</v>
      </c>
      <c r="AC1090" s="2">
        <v>111416000</v>
      </c>
      <c r="AD1090" s="2" t="s">
        <v>0</v>
      </c>
      <c r="AE1090" s="2">
        <v>102205261.81</v>
      </c>
      <c r="AF1090" s="2">
        <v>102205261.81</v>
      </c>
      <c r="AG1090">
        <v>1.08575</v>
      </c>
      <c r="AH1090" s="18"/>
      <c r="AI1090" t="s">
        <v>88</v>
      </c>
      <c r="AJ1090" t="s">
        <v>89</v>
      </c>
      <c r="AN1090" s="18"/>
      <c r="AQ1090" s="18"/>
      <c r="AR1090" s="18"/>
      <c r="AS1090" s="2"/>
      <c r="AT1090" t="s">
        <v>151</v>
      </c>
      <c r="AU1090" t="s">
        <v>101</v>
      </c>
      <c r="AV1090" t="s">
        <v>151</v>
      </c>
      <c r="AW1090" s="18">
        <v>1.0388999999999999</v>
      </c>
      <c r="AX1090" s="13">
        <v>1</v>
      </c>
      <c r="AY1090" s="11" t="s">
        <v>195</v>
      </c>
    </row>
    <row r="1091" spans="1:51" x14ac:dyDescent="0.35">
      <c r="A1091" s="14" t="str">
        <f>MatriceN[[#This Row],[ifrs_qualification]]&amp;"_"&amp;MatriceN[[#This Row],[underlying_nature]]</f>
        <v>CF_FINANCING</v>
      </c>
      <c r="B1091" s="17" t="s">
        <v>78</v>
      </c>
      <c r="C1091" s="17">
        <v>5617558</v>
      </c>
      <c r="D1091" s="17" t="s">
        <v>79</v>
      </c>
      <c r="E1091" s="17" t="s">
        <v>80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0"/>
      <c r="L1091" s="10"/>
      <c r="M1091">
        <v>9300</v>
      </c>
      <c r="N1091" t="s">
        <v>1</v>
      </c>
      <c r="O1091" t="s">
        <v>112</v>
      </c>
      <c r="P1091" t="s">
        <v>82</v>
      </c>
      <c r="Q1091">
        <v>5617558</v>
      </c>
      <c r="R1091" t="s">
        <v>115</v>
      </c>
      <c r="S1091" t="s">
        <v>84</v>
      </c>
      <c r="T1091" t="s">
        <v>85</v>
      </c>
      <c r="U1091" t="s">
        <v>102</v>
      </c>
      <c r="W1091" t="s">
        <v>103</v>
      </c>
      <c r="X1091" s="7">
        <v>45593</v>
      </c>
      <c r="Y1091" s="7">
        <v>45595</v>
      </c>
      <c r="Z1091" s="7">
        <v>45958</v>
      </c>
      <c r="AA1091" t="s">
        <v>0</v>
      </c>
      <c r="AB1091" s="2">
        <v>33831290.710000001</v>
      </c>
      <c r="AC1091" s="2">
        <v>33831290.710000001</v>
      </c>
      <c r="AD1091" s="2" t="s">
        <v>24</v>
      </c>
      <c r="AE1091" s="2">
        <v>28750000</v>
      </c>
      <c r="AF1091" s="2">
        <v>28750000</v>
      </c>
      <c r="AG1091">
        <v>0.83460000000000001</v>
      </c>
      <c r="AH1091" s="18"/>
      <c r="AI1091" t="s">
        <v>88</v>
      </c>
      <c r="AJ1091" t="s">
        <v>89</v>
      </c>
      <c r="AN1091" s="18"/>
      <c r="AQ1091" s="18"/>
      <c r="AR1091" s="18"/>
      <c r="AS1091" s="2"/>
      <c r="AT1091" t="s">
        <v>92</v>
      </c>
      <c r="AU1091" t="s">
        <v>101</v>
      </c>
      <c r="AV1091" t="s">
        <v>92</v>
      </c>
      <c r="AW1091" s="18">
        <v>0.82918000000000003</v>
      </c>
      <c r="AX1091" s="13">
        <v>2000000</v>
      </c>
      <c r="AY1091" s="19">
        <v>56831</v>
      </c>
    </row>
    <row r="1092" spans="1:51" x14ac:dyDescent="0.35">
      <c r="A1092" s="14" t="str">
        <f>MatriceN[[#This Row],[ifrs_qualification]]&amp;"_"&amp;MatriceN[[#This Row],[underlying_nature]]</f>
        <v>CF_FINANCING</v>
      </c>
      <c r="B1092" s="17" t="s">
        <v>78</v>
      </c>
      <c r="C1092" s="17">
        <v>5617571</v>
      </c>
      <c r="D1092" s="17" t="s">
        <v>79</v>
      </c>
      <c r="E1092" s="17" t="s">
        <v>80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0"/>
      <c r="L1092" s="10"/>
      <c r="M1092">
        <v>9300</v>
      </c>
      <c r="N1092" t="s">
        <v>1</v>
      </c>
      <c r="O1092" t="s">
        <v>112</v>
      </c>
      <c r="P1092" t="s">
        <v>82</v>
      </c>
      <c r="Q1092">
        <v>5617571</v>
      </c>
      <c r="R1092" t="s">
        <v>115</v>
      </c>
      <c r="S1092" t="s">
        <v>137</v>
      </c>
      <c r="T1092" t="s">
        <v>85</v>
      </c>
      <c r="U1092" t="s">
        <v>102</v>
      </c>
      <c r="W1092" t="s">
        <v>103</v>
      </c>
      <c r="X1092" s="7">
        <v>45593</v>
      </c>
      <c r="Y1092" s="7">
        <v>45595</v>
      </c>
      <c r="Z1092" s="7">
        <v>45958</v>
      </c>
      <c r="AA1092" t="s">
        <v>24</v>
      </c>
      <c r="AB1092" s="2">
        <v>14375000</v>
      </c>
      <c r="AC1092" s="2">
        <v>14375000</v>
      </c>
      <c r="AD1092" s="2" t="s">
        <v>0</v>
      </c>
      <c r="AE1092" s="2">
        <v>16915645.350000001</v>
      </c>
      <c r="AF1092" s="2">
        <v>16915645.350000001</v>
      </c>
      <c r="AG1092">
        <v>0.83460000000000001</v>
      </c>
      <c r="AH1092" s="18"/>
      <c r="AI1092" t="s">
        <v>88</v>
      </c>
      <c r="AJ1092" t="s">
        <v>89</v>
      </c>
      <c r="AN1092" s="18"/>
      <c r="AQ1092" s="18"/>
      <c r="AR1092" s="18"/>
      <c r="AS1092" s="2"/>
      <c r="AT1092" t="s">
        <v>92</v>
      </c>
      <c r="AU1092" t="s">
        <v>101</v>
      </c>
      <c r="AV1092" t="s">
        <v>92</v>
      </c>
      <c r="AW1092" s="18">
        <v>0.82918000000000003</v>
      </c>
      <c r="AX1092" s="13">
        <v>-5000000</v>
      </c>
      <c r="AY1092" s="19">
        <v>16850</v>
      </c>
    </row>
    <row r="1093" spans="1:51" x14ac:dyDescent="0.35">
      <c r="A1093" s="14" t="str">
        <f>MatriceN[[#This Row],[ifrs_qualification]]&amp;"_"&amp;MatriceN[[#This Row],[underlying_nature]]</f>
        <v>CF_FINANCING</v>
      </c>
      <c r="B1093" s="17" t="s">
        <v>78</v>
      </c>
      <c r="C1093" s="17">
        <v>5617667</v>
      </c>
      <c r="D1093" s="17" t="s">
        <v>79</v>
      </c>
      <c r="E1093" s="17" t="s">
        <v>80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0"/>
      <c r="L1093" s="10"/>
      <c r="M1093">
        <v>9300</v>
      </c>
      <c r="N1093" t="s">
        <v>1</v>
      </c>
      <c r="O1093" t="s">
        <v>112</v>
      </c>
      <c r="P1093" t="s">
        <v>82</v>
      </c>
      <c r="Q1093">
        <v>5617667</v>
      </c>
      <c r="R1093" t="s">
        <v>115</v>
      </c>
      <c r="S1093" t="s">
        <v>84</v>
      </c>
      <c r="T1093" t="s">
        <v>85</v>
      </c>
      <c r="U1093" t="s">
        <v>102</v>
      </c>
      <c r="W1093" t="s">
        <v>103</v>
      </c>
      <c r="X1093" s="7">
        <v>45593</v>
      </c>
      <c r="Y1093" s="7">
        <v>45595</v>
      </c>
      <c r="Z1093" s="7">
        <v>45775</v>
      </c>
      <c r="AA1093" t="s">
        <v>0</v>
      </c>
      <c r="AB1093" s="2">
        <v>9530888.1400000006</v>
      </c>
      <c r="AC1093" s="2">
        <v>9530888.1400000006</v>
      </c>
      <c r="AD1093" s="2" t="s">
        <v>24</v>
      </c>
      <c r="AE1093" s="2">
        <v>8024293</v>
      </c>
      <c r="AF1093" s="2">
        <v>8024293</v>
      </c>
      <c r="AG1093">
        <v>0.83460000000000001</v>
      </c>
      <c r="AH1093" s="18"/>
      <c r="AI1093" t="s">
        <v>88</v>
      </c>
      <c r="AJ1093" t="s">
        <v>89</v>
      </c>
      <c r="AN1093" s="18"/>
      <c r="AQ1093" s="18"/>
      <c r="AR1093" s="18"/>
      <c r="AS1093" s="2"/>
      <c r="AT1093" t="s">
        <v>92</v>
      </c>
      <c r="AU1093" t="s">
        <v>101</v>
      </c>
      <c r="AV1093" t="s">
        <v>92</v>
      </c>
      <c r="AW1093" s="18">
        <v>0.82918000000000003</v>
      </c>
      <c r="AX1093" s="13">
        <v>2000000</v>
      </c>
      <c r="AY1093" s="19">
        <v>56831</v>
      </c>
    </row>
    <row r="1094" spans="1:51" hidden="1" x14ac:dyDescent="0.35">
      <c r="A1094" s="14" t="str">
        <f>MatriceN[[#This Row],[ifrs_qualification]]&amp;"_"&amp;MatriceN[[#This Row],[underlying_nature]]</f>
        <v>ND_FINANCING</v>
      </c>
      <c r="B1094" s="17" t="s">
        <v>113</v>
      </c>
      <c r="C1094" s="17">
        <v>5625524</v>
      </c>
      <c r="D1094" s="17" t="s">
        <v>79</v>
      </c>
      <c r="E1094" s="17" t="s">
        <v>167</v>
      </c>
      <c r="F1094" s="17">
        <v>0</v>
      </c>
      <c r="G1094" s="17">
        <v>37444.800000000003</v>
      </c>
      <c r="H1094" s="17">
        <v>0</v>
      </c>
      <c r="I1094" s="17">
        <v>0</v>
      </c>
      <c r="J1094" s="17">
        <v>0</v>
      </c>
      <c r="K1094" s="10"/>
      <c r="L1094" s="10"/>
      <c r="M1094">
        <v>9300</v>
      </c>
      <c r="N1094" t="s">
        <v>1</v>
      </c>
      <c r="O1094" t="s">
        <v>112</v>
      </c>
      <c r="P1094" t="s">
        <v>82</v>
      </c>
      <c r="Q1094">
        <v>5625524</v>
      </c>
      <c r="R1094" t="s">
        <v>115</v>
      </c>
      <c r="S1094" t="s">
        <v>95</v>
      </c>
      <c r="T1094" t="s">
        <v>85</v>
      </c>
      <c r="U1094" t="s">
        <v>168</v>
      </c>
      <c r="W1094" t="s">
        <v>3</v>
      </c>
      <c r="X1094" s="7">
        <v>45600</v>
      </c>
      <c r="Y1094" s="7">
        <v>45601</v>
      </c>
      <c r="Z1094" s="7">
        <v>45691</v>
      </c>
      <c r="AA1094" t="s">
        <v>0</v>
      </c>
      <c r="AB1094" s="2">
        <v>45670304.43</v>
      </c>
      <c r="AC1094" s="2">
        <v>45670304.43</v>
      </c>
      <c r="AD1094" s="2" t="s">
        <v>18</v>
      </c>
      <c r="AE1094" s="2">
        <v>50000000</v>
      </c>
      <c r="AF1094" s="2">
        <v>50000000</v>
      </c>
      <c r="AG1094">
        <v>1.0905899999999999</v>
      </c>
      <c r="AH1094" s="18"/>
      <c r="AI1094" t="s">
        <v>88</v>
      </c>
      <c r="AJ1094" t="s">
        <v>89</v>
      </c>
      <c r="AN1094" s="18"/>
      <c r="AQ1094" s="18"/>
      <c r="AR1094" s="18"/>
      <c r="AS1094" s="2"/>
      <c r="AT1094" t="s">
        <v>90</v>
      </c>
      <c r="AU1094" t="s">
        <v>91</v>
      </c>
      <c r="AV1094" t="s">
        <v>90</v>
      </c>
      <c r="AW1094" s="18">
        <v>1.0388999999999999</v>
      </c>
      <c r="AX1094" s="13">
        <v>1</v>
      </c>
      <c r="AY1094" s="11">
        <v>56851</v>
      </c>
    </row>
    <row r="1095" spans="1:51" hidden="1" x14ac:dyDescent="0.35">
      <c r="A1095" s="14" t="str">
        <f>MatriceN[[#This Row],[ifrs_qualification]]&amp;"_"&amp;MatriceN[[#This Row],[underlying_nature]]</f>
        <v>FC_TRANSLAT</v>
      </c>
      <c r="B1095" s="17" t="s">
        <v>146</v>
      </c>
      <c r="C1095" s="17">
        <v>5635395</v>
      </c>
      <c r="D1095" s="17" t="s">
        <v>79</v>
      </c>
      <c r="E1095" s="17" t="s">
        <v>80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0"/>
      <c r="L1095" s="10"/>
      <c r="M1095">
        <v>9300</v>
      </c>
      <c r="N1095" t="s">
        <v>1</v>
      </c>
      <c r="O1095" t="s">
        <v>112</v>
      </c>
      <c r="P1095" t="s">
        <v>82</v>
      </c>
      <c r="Q1095">
        <v>5635395</v>
      </c>
      <c r="R1095" t="s">
        <v>147</v>
      </c>
      <c r="S1095" t="s">
        <v>137</v>
      </c>
      <c r="T1095" t="s">
        <v>85</v>
      </c>
      <c r="U1095" t="s">
        <v>152</v>
      </c>
      <c r="W1095" t="s">
        <v>153</v>
      </c>
      <c r="X1095" s="7">
        <v>45608</v>
      </c>
      <c r="Y1095" s="7">
        <v>45610</v>
      </c>
      <c r="Z1095" s="7">
        <v>45702</v>
      </c>
      <c r="AA1095" t="s">
        <v>18</v>
      </c>
      <c r="AB1095" s="2">
        <v>281040000</v>
      </c>
      <c r="AC1095" s="2">
        <v>281040000</v>
      </c>
      <c r="AD1095" s="2" t="s">
        <v>0</v>
      </c>
      <c r="AE1095" s="2">
        <v>262312219.12</v>
      </c>
      <c r="AF1095" s="2">
        <v>262312219.12</v>
      </c>
      <c r="AG1095">
        <v>1.0669999999999999</v>
      </c>
      <c r="AH1095" s="18"/>
      <c r="AI1095" t="s">
        <v>88</v>
      </c>
      <c r="AJ1095" t="s">
        <v>89</v>
      </c>
      <c r="AN1095" s="18"/>
      <c r="AQ1095" s="18"/>
      <c r="AR1095" s="18"/>
      <c r="AS1095" s="2"/>
      <c r="AT1095" t="s">
        <v>151</v>
      </c>
      <c r="AU1095" t="s">
        <v>101</v>
      </c>
      <c r="AV1095" t="s">
        <v>151</v>
      </c>
      <c r="AW1095" s="18">
        <v>1.0388999999999999</v>
      </c>
      <c r="AX1095" s="13">
        <v>1</v>
      </c>
      <c r="AY1095" s="11" t="s">
        <v>195</v>
      </c>
    </row>
    <row r="1096" spans="1:51" hidden="1" x14ac:dyDescent="0.35">
      <c r="A1096" s="14" t="str">
        <f>MatriceN[[#This Row],[ifrs_qualification]]&amp;"_"&amp;MatriceN[[#This Row],[underlying_nature]]</f>
        <v>FC_TRANSLAT</v>
      </c>
      <c r="B1096" s="17" t="s">
        <v>146</v>
      </c>
      <c r="C1096" s="17">
        <v>5635396</v>
      </c>
      <c r="D1096" s="17" t="s">
        <v>79</v>
      </c>
      <c r="E1096" s="17" t="s">
        <v>80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0"/>
      <c r="L1096" s="10"/>
      <c r="M1096">
        <v>9300</v>
      </c>
      <c r="N1096" t="s">
        <v>1</v>
      </c>
      <c r="O1096" t="s">
        <v>112</v>
      </c>
      <c r="P1096" t="s">
        <v>82</v>
      </c>
      <c r="Q1096">
        <v>5635396</v>
      </c>
      <c r="R1096" t="s">
        <v>147</v>
      </c>
      <c r="S1096" t="s">
        <v>137</v>
      </c>
      <c r="T1096" t="s">
        <v>85</v>
      </c>
      <c r="U1096" t="s">
        <v>152</v>
      </c>
      <c r="W1096" t="s">
        <v>153</v>
      </c>
      <c r="X1096" s="7">
        <v>45608</v>
      </c>
      <c r="Y1096" s="7">
        <v>45610</v>
      </c>
      <c r="Z1096" s="7">
        <v>45702</v>
      </c>
      <c r="AA1096" t="s">
        <v>18</v>
      </c>
      <c r="AB1096" s="2">
        <v>9940000</v>
      </c>
      <c r="AC1096" s="2">
        <v>9940000</v>
      </c>
      <c r="AD1096" s="2" t="s">
        <v>0</v>
      </c>
      <c r="AE1096" s="2">
        <v>9277624.0299999993</v>
      </c>
      <c r="AF1096" s="2">
        <v>9277624.0299999993</v>
      </c>
      <c r="AG1096">
        <v>1.0669999999999999</v>
      </c>
      <c r="AH1096" s="18"/>
      <c r="AI1096" t="s">
        <v>88</v>
      </c>
      <c r="AJ1096" t="s">
        <v>89</v>
      </c>
      <c r="AN1096" s="18"/>
      <c r="AQ1096" s="18"/>
      <c r="AR1096" s="18"/>
      <c r="AS1096" s="2"/>
      <c r="AT1096" t="s">
        <v>151</v>
      </c>
      <c r="AU1096" t="s">
        <v>101</v>
      </c>
      <c r="AV1096" t="s">
        <v>151</v>
      </c>
      <c r="AW1096" s="18">
        <v>1.0388999999999999</v>
      </c>
      <c r="AX1096" s="13">
        <v>1</v>
      </c>
      <c r="AY1096" s="11" t="s">
        <v>195</v>
      </c>
    </row>
    <row r="1097" spans="1:51" hidden="1" x14ac:dyDescent="0.35">
      <c r="A1097" s="14" t="str">
        <f>MatriceN[[#This Row],[ifrs_qualification]]&amp;"_"&amp;MatriceN[[#This Row],[underlying_nature]]</f>
        <v>FC_TRANSLAT</v>
      </c>
      <c r="B1097" s="17" t="s">
        <v>146</v>
      </c>
      <c r="C1097" s="17">
        <v>5635397</v>
      </c>
      <c r="D1097" s="17" t="s">
        <v>79</v>
      </c>
      <c r="E1097" s="17" t="s">
        <v>80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0"/>
      <c r="L1097" s="10"/>
      <c r="M1097">
        <v>9300</v>
      </c>
      <c r="N1097" t="s">
        <v>1</v>
      </c>
      <c r="O1097" t="s">
        <v>112</v>
      </c>
      <c r="P1097" t="s">
        <v>82</v>
      </c>
      <c r="Q1097">
        <v>5635397</v>
      </c>
      <c r="R1097" t="s">
        <v>147</v>
      </c>
      <c r="S1097" t="s">
        <v>137</v>
      </c>
      <c r="T1097" t="s">
        <v>85</v>
      </c>
      <c r="U1097" t="s">
        <v>152</v>
      </c>
      <c r="W1097" t="s">
        <v>153</v>
      </c>
      <c r="X1097" s="7">
        <v>45608</v>
      </c>
      <c r="Y1097" s="7">
        <v>45610</v>
      </c>
      <c r="Z1097" s="7">
        <v>45702</v>
      </c>
      <c r="AA1097" t="s">
        <v>18</v>
      </c>
      <c r="AB1097" s="2">
        <v>39043900</v>
      </c>
      <c r="AC1097" s="2">
        <v>39043900</v>
      </c>
      <c r="AD1097" s="2" t="s">
        <v>0</v>
      </c>
      <c r="AE1097" s="2">
        <v>36442115.189999998</v>
      </c>
      <c r="AF1097" s="2">
        <v>36442115.189999998</v>
      </c>
      <c r="AG1097">
        <v>1.0669999999999999</v>
      </c>
      <c r="AH1097" s="18"/>
      <c r="AI1097" t="s">
        <v>88</v>
      </c>
      <c r="AJ1097" t="s">
        <v>89</v>
      </c>
      <c r="AN1097" s="18"/>
      <c r="AQ1097" s="18"/>
      <c r="AR1097" s="18"/>
      <c r="AS1097" s="2"/>
      <c r="AT1097" t="s">
        <v>151</v>
      </c>
      <c r="AU1097" t="s">
        <v>101</v>
      </c>
      <c r="AV1097" t="s">
        <v>151</v>
      </c>
      <c r="AW1097" s="18">
        <v>1.0388999999999999</v>
      </c>
      <c r="AX1097" s="13">
        <v>1</v>
      </c>
      <c r="AY1097" s="11" t="s">
        <v>195</v>
      </c>
    </row>
    <row r="1098" spans="1:51" hidden="1" x14ac:dyDescent="0.35">
      <c r="A1098" s="14" t="str">
        <f>MatriceN[[#This Row],[ifrs_qualification]]&amp;"_"&amp;MatriceN[[#This Row],[underlying_nature]]</f>
        <v>FC_TRANSLAT</v>
      </c>
      <c r="B1098" s="17" t="s">
        <v>146</v>
      </c>
      <c r="C1098" s="17">
        <v>5635398</v>
      </c>
      <c r="D1098" s="17" t="s">
        <v>79</v>
      </c>
      <c r="E1098" s="17" t="s">
        <v>80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0"/>
      <c r="L1098" s="10"/>
      <c r="M1098">
        <v>9300</v>
      </c>
      <c r="N1098" t="s">
        <v>1</v>
      </c>
      <c r="O1098" t="s">
        <v>112</v>
      </c>
      <c r="P1098" t="s">
        <v>82</v>
      </c>
      <c r="Q1098">
        <v>5635398</v>
      </c>
      <c r="R1098" t="s">
        <v>147</v>
      </c>
      <c r="S1098" t="s">
        <v>137</v>
      </c>
      <c r="T1098" t="s">
        <v>85</v>
      </c>
      <c r="U1098" t="s">
        <v>152</v>
      </c>
      <c r="W1098" t="s">
        <v>153</v>
      </c>
      <c r="X1098" s="7">
        <v>45608</v>
      </c>
      <c r="Y1098" s="7">
        <v>45610</v>
      </c>
      <c r="Z1098" s="7">
        <v>45702</v>
      </c>
      <c r="AA1098" t="s">
        <v>18</v>
      </c>
      <c r="AB1098" s="2">
        <v>164976100</v>
      </c>
      <c r="AC1098" s="2">
        <v>164976100</v>
      </c>
      <c r="AD1098" s="2" t="s">
        <v>0</v>
      </c>
      <c r="AE1098" s="2">
        <v>153982518.12</v>
      </c>
      <c r="AF1098" s="2">
        <v>153982518.12</v>
      </c>
      <c r="AG1098">
        <v>1.0669999999999999</v>
      </c>
      <c r="AH1098" s="18"/>
      <c r="AI1098" t="s">
        <v>88</v>
      </c>
      <c r="AJ1098" t="s">
        <v>89</v>
      </c>
      <c r="AN1098" s="18"/>
      <c r="AQ1098" s="18"/>
      <c r="AR1098" s="18"/>
      <c r="AS1098" s="2"/>
      <c r="AT1098" t="s">
        <v>151</v>
      </c>
      <c r="AU1098" t="s">
        <v>101</v>
      </c>
      <c r="AV1098" t="s">
        <v>151</v>
      </c>
      <c r="AW1098" s="18">
        <v>1.0388999999999999</v>
      </c>
      <c r="AX1098" s="13">
        <v>1</v>
      </c>
      <c r="AY1098" s="11" t="s">
        <v>195</v>
      </c>
    </row>
    <row r="1099" spans="1:51" hidden="1" x14ac:dyDescent="0.35">
      <c r="A1099" s="14" t="str">
        <f>MatriceN[[#This Row],[ifrs_qualification]]&amp;"_"&amp;MatriceN[[#This Row],[underlying_nature]]</f>
        <v>FC_TRANSLAT</v>
      </c>
      <c r="B1099" s="17" t="s">
        <v>146</v>
      </c>
      <c r="C1099" s="17">
        <v>5636896</v>
      </c>
      <c r="D1099" s="17" t="s">
        <v>79</v>
      </c>
      <c r="E1099" s="17" t="s">
        <v>80</v>
      </c>
      <c r="F1099" s="17">
        <v>0</v>
      </c>
      <c r="G1099" s="17">
        <v>31926.65</v>
      </c>
      <c r="H1099" s="17">
        <v>0</v>
      </c>
      <c r="I1099" s="17">
        <v>0</v>
      </c>
      <c r="J1099" s="17">
        <v>0</v>
      </c>
      <c r="K1099" s="10"/>
      <c r="L1099" s="10"/>
      <c r="M1099">
        <v>9300</v>
      </c>
      <c r="N1099" t="s">
        <v>1</v>
      </c>
      <c r="O1099" t="s">
        <v>112</v>
      </c>
      <c r="P1099" t="s">
        <v>82</v>
      </c>
      <c r="Q1099">
        <v>5636896</v>
      </c>
      <c r="R1099" t="s">
        <v>147</v>
      </c>
      <c r="S1099" t="s">
        <v>93</v>
      </c>
      <c r="T1099" t="s">
        <v>85</v>
      </c>
      <c r="U1099" t="s">
        <v>102</v>
      </c>
      <c r="W1099" t="s">
        <v>103</v>
      </c>
      <c r="X1099" s="7">
        <v>45609</v>
      </c>
      <c r="Y1099" s="7">
        <v>45609</v>
      </c>
      <c r="Z1099" s="7">
        <v>45701</v>
      </c>
      <c r="AA1099" t="s">
        <v>18</v>
      </c>
      <c r="AB1099" s="2">
        <v>21780000</v>
      </c>
      <c r="AC1099" s="2">
        <v>21780000</v>
      </c>
      <c r="AD1099" s="2" t="s">
        <v>0</v>
      </c>
      <c r="AE1099" s="2">
        <v>20439714.760000002</v>
      </c>
      <c r="AF1099" s="2">
        <v>20439714.760000002</v>
      </c>
      <c r="AG1099">
        <v>1.0612465</v>
      </c>
      <c r="AH1099" s="18"/>
      <c r="AI1099" t="s">
        <v>88</v>
      </c>
      <c r="AJ1099" t="s">
        <v>89</v>
      </c>
      <c r="AN1099" s="18"/>
      <c r="AQ1099" s="18"/>
      <c r="AR1099" s="18"/>
      <c r="AS1099" s="2"/>
      <c r="AT1099" t="s">
        <v>151</v>
      </c>
      <c r="AU1099" t="s">
        <v>101</v>
      </c>
      <c r="AV1099" t="s">
        <v>151</v>
      </c>
      <c r="AW1099" s="18">
        <v>1.0388999999999999</v>
      </c>
      <c r="AX1099" s="13">
        <v>1</v>
      </c>
      <c r="AY1099" s="11" t="s">
        <v>195</v>
      </c>
    </row>
    <row r="1100" spans="1:51" hidden="1" x14ac:dyDescent="0.35">
      <c r="A1100" s="14" t="str">
        <f>MatriceN[[#This Row],[ifrs_qualification]]&amp;"_"&amp;MatriceN[[#This Row],[underlying_nature]]</f>
        <v>ND_FINANCING</v>
      </c>
      <c r="B1100" s="17" t="s">
        <v>113</v>
      </c>
      <c r="C1100" s="17">
        <v>5640922</v>
      </c>
      <c r="D1100" s="17" t="s">
        <v>79</v>
      </c>
      <c r="E1100" s="17" t="s">
        <v>167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0"/>
      <c r="L1100" s="10"/>
      <c r="M1100">
        <v>9300</v>
      </c>
      <c r="N1100" t="s">
        <v>1</v>
      </c>
      <c r="O1100" t="s">
        <v>112</v>
      </c>
      <c r="P1100" t="s">
        <v>82</v>
      </c>
      <c r="Q1100">
        <v>5640922</v>
      </c>
      <c r="R1100" t="s">
        <v>115</v>
      </c>
      <c r="S1100" t="s">
        <v>95</v>
      </c>
      <c r="T1100" t="s">
        <v>85</v>
      </c>
      <c r="U1100" t="s">
        <v>141</v>
      </c>
      <c r="W1100" t="s">
        <v>142</v>
      </c>
      <c r="X1100" s="7">
        <v>45614</v>
      </c>
      <c r="Y1100" s="7">
        <v>45615</v>
      </c>
      <c r="Z1100" s="7">
        <v>45709</v>
      </c>
      <c r="AA1100" t="s">
        <v>0</v>
      </c>
      <c r="AB1100" s="2">
        <v>47151906.939999998</v>
      </c>
      <c r="AC1100" s="2">
        <v>47151906.939999998</v>
      </c>
      <c r="AD1100" s="2" t="s">
        <v>18</v>
      </c>
      <c r="AE1100" s="2">
        <v>50000000</v>
      </c>
      <c r="AF1100" s="2">
        <v>50000000</v>
      </c>
      <c r="AG1100">
        <v>1.0559589</v>
      </c>
      <c r="AH1100" s="18"/>
      <c r="AI1100" t="s">
        <v>88</v>
      </c>
      <c r="AJ1100" t="s">
        <v>89</v>
      </c>
      <c r="AN1100" s="18"/>
      <c r="AQ1100" s="18"/>
      <c r="AR1100" s="18"/>
      <c r="AS1100" s="2"/>
      <c r="AT1100" t="s">
        <v>90</v>
      </c>
      <c r="AU1100" t="s">
        <v>91</v>
      </c>
      <c r="AV1100" t="s">
        <v>90</v>
      </c>
      <c r="AW1100" s="18">
        <v>1.0388999999999999</v>
      </c>
      <c r="AX1100" s="13">
        <v>1</v>
      </c>
      <c r="AY1100" s="11">
        <v>56851</v>
      </c>
    </row>
    <row r="1101" spans="1:51" x14ac:dyDescent="0.35">
      <c r="A1101" s="14" t="str">
        <f>MatriceN[[#This Row],[ifrs_qualification]]&amp;"_"&amp;MatriceN[[#This Row],[underlying_nature]]</f>
        <v>CF_OTHER</v>
      </c>
      <c r="B1101" s="17" t="s">
        <v>78</v>
      </c>
      <c r="C1101" s="17">
        <v>5644897</v>
      </c>
      <c r="D1101" s="17" t="s">
        <v>79</v>
      </c>
      <c r="E1101" s="17" t="s">
        <v>80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0"/>
      <c r="L1101" s="10"/>
      <c r="M1101">
        <v>9300</v>
      </c>
      <c r="N1101" t="s">
        <v>1</v>
      </c>
      <c r="O1101" t="s">
        <v>112</v>
      </c>
      <c r="P1101" t="s">
        <v>82</v>
      </c>
      <c r="Q1101">
        <v>5644897</v>
      </c>
      <c r="R1101" t="s">
        <v>136</v>
      </c>
      <c r="S1101" t="s">
        <v>137</v>
      </c>
      <c r="T1101" t="s">
        <v>85</v>
      </c>
      <c r="U1101" t="s">
        <v>284</v>
      </c>
      <c r="X1101" s="7">
        <v>45617</v>
      </c>
      <c r="Y1101" s="7">
        <v>45621</v>
      </c>
      <c r="Z1101" s="7">
        <v>45672</v>
      </c>
      <c r="AA1101" t="s">
        <v>18</v>
      </c>
      <c r="AB1101" s="2">
        <v>11000000</v>
      </c>
      <c r="AC1101" s="2">
        <v>11000000</v>
      </c>
      <c r="AD1101" s="2" t="s">
        <v>0</v>
      </c>
      <c r="AE1101" s="2">
        <v>10424967.15</v>
      </c>
      <c r="AF1101" s="2">
        <v>10424967.15</v>
      </c>
      <c r="AG1101">
        <v>1.0527</v>
      </c>
      <c r="AH1101" s="18"/>
      <c r="AI1101" t="s">
        <v>88</v>
      </c>
      <c r="AJ1101" t="s">
        <v>89</v>
      </c>
      <c r="AN1101" s="18"/>
      <c r="AQ1101" s="18"/>
      <c r="AR1101" s="18"/>
      <c r="AS1101" s="2"/>
      <c r="AT1101" t="s">
        <v>92</v>
      </c>
      <c r="AU1101" t="s">
        <v>101</v>
      </c>
      <c r="AV1101" t="s">
        <v>92</v>
      </c>
      <c r="AW1101" s="18">
        <v>1.0388999999999999</v>
      </c>
      <c r="AX1101" s="13">
        <v>-6000000</v>
      </c>
      <c r="AY1101" s="19">
        <v>48600</v>
      </c>
    </row>
    <row r="1102" spans="1:51" hidden="1" x14ac:dyDescent="0.35">
      <c r="A1102" s="14" t="str">
        <f>MatriceN[[#This Row],[ifrs_qualification]]&amp;"_"&amp;MatriceN[[#This Row],[underlying_nature]]</f>
        <v>ND_FINANCING</v>
      </c>
      <c r="B1102" s="17" t="s">
        <v>113</v>
      </c>
      <c r="C1102" s="17">
        <v>5646369</v>
      </c>
      <c r="D1102" s="17" t="s">
        <v>79</v>
      </c>
      <c r="E1102" s="17" t="s">
        <v>167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0"/>
      <c r="L1102" s="10"/>
      <c r="M1102">
        <v>9300</v>
      </c>
      <c r="N1102" t="s">
        <v>1</v>
      </c>
      <c r="O1102" t="s">
        <v>112</v>
      </c>
      <c r="P1102" t="s">
        <v>82</v>
      </c>
      <c r="Q1102">
        <v>5646369</v>
      </c>
      <c r="R1102" t="s">
        <v>115</v>
      </c>
      <c r="S1102" t="s">
        <v>95</v>
      </c>
      <c r="T1102" t="s">
        <v>85</v>
      </c>
      <c r="U1102" t="s">
        <v>106</v>
      </c>
      <c r="W1102" t="s">
        <v>107</v>
      </c>
      <c r="X1102" s="7">
        <v>45618</v>
      </c>
      <c r="Y1102" s="7">
        <v>45621</v>
      </c>
      <c r="Z1102" s="7">
        <v>45712</v>
      </c>
      <c r="AA1102" t="s">
        <v>0</v>
      </c>
      <c r="AB1102" s="2">
        <v>95677885.469999999</v>
      </c>
      <c r="AC1102" s="2">
        <v>95677885.469999999</v>
      </c>
      <c r="AD1102" s="2" t="s">
        <v>18</v>
      </c>
      <c r="AE1102" s="2">
        <v>100000000</v>
      </c>
      <c r="AF1102" s="2">
        <v>100000000</v>
      </c>
      <c r="AG1102">
        <v>1.0405996</v>
      </c>
      <c r="AH1102" s="18"/>
      <c r="AI1102" t="s">
        <v>88</v>
      </c>
      <c r="AJ1102" t="s">
        <v>89</v>
      </c>
      <c r="AN1102" s="18"/>
      <c r="AQ1102" s="18"/>
      <c r="AR1102" s="18"/>
      <c r="AS1102" s="2"/>
      <c r="AT1102" t="s">
        <v>90</v>
      </c>
      <c r="AU1102" t="s">
        <v>91</v>
      </c>
      <c r="AV1102" t="s">
        <v>90</v>
      </c>
      <c r="AW1102" s="18">
        <v>1.0388999999999999</v>
      </c>
      <c r="AX1102" s="13">
        <v>1</v>
      </c>
      <c r="AY1102" s="11">
        <v>56851</v>
      </c>
    </row>
    <row r="1103" spans="1:51" hidden="1" x14ac:dyDescent="0.35">
      <c r="A1103" s="14" t="str">
        <f>MatriceN[[#This Row],[ifrs_qualification]]&amp;"_"&amp;MatriceN[[#This Row],[underlying_nature]]</f>
        <v>FC_TRANSLAT</v>
      </c>
      <c r="B1103" s="17" t="s">
        <v>146</v>
      </c>
      <c r="C1103" s="17">
        <v>5650920</v>
      </c>
      <c r="D1103" s="17" t="s">
        <v>79</v>
      </c>
      <c r="E1103" s="17" t="s">
        <v>80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0"/>
      <c r="L1103" s="10"/>
      <c r="M1103">
        <v>9300</v>
      </c>
      <c r="N1103" t="s">
        <v>1</v>
      </c>
      <c r="O1103" t="s">
        <v>112</v>
      </c>
      <c r="P1103" t="s">
        <v>82</v>
      </c>
      <c r="Q1103">
        <v>5650920</v>
      </c>
      <c r="R1103" t="s">
        <v>147</v>
      </c>
      <c r="S1103" t="s">
        <v>93</v>
      </c>
      <c r="T1103" t="s">
        <v>85</v>
      </c>
      <c r="U1103" t="s">
        <v>141</v>
      </c>
      <c r="W1103" t="s">
        <v>142</v>
      </c>
      <c r="X1103" s="7">
        <v>45623</v>
      </c>
      <c r="Y1103" s="7">
        <v>45623</v>
      </c>
      <c r="Z1103" s="7">
        <v>45715</v>
      </c>
      <c r="AA1103" t="s">
        <v>24</v>
      </c>
      <c r="AB1103" s="2">
        <v>10322850</v>
      </c>
      <c r="AC1103" s="2">
        <v>10322850</v>
      </c>
      <c r="AD1103" s="2" t="s">
        <v>0</v>
      </c>
      <c r="AE1103" s="2">
        <v>12314570.449999999</v>
      </c>
      <c r="AF1103" s="2">
        <v>12314570.449999999</v>
      </c>
      <c r="AG1103">
        <v>0.83453290000000002</v>
      </c>
      <c r="AH1103" s="18"/>
      <c r="AI1103" t="s">
        <v>88</v>
      </c>
      <c r="AJ1103" t="s">
        <v>89</v>
      </c>
      <c r="AN1103" s="18"/>
      <c r="AQ1103" s="18"/>
      <c r="AR1103" s="18"/>
      <c r="AS1103" s="2"/>
      <c r="AT1103" t="s">
        <v>151</v>
      </c>
      <c r="AU1103" t="s">
        <v>101</v>
      </c>
      <c r="AV1103" t="s">
        <v>151</v>
      </c>
      <c r="AW1103" s="18">
        <v>0.82918000000000003</v>
      </c>
      <c r="AX1103" s="13">
        <v>1</v>
      </c>
      <c r="AY1103" s="11" t="s">
        <v>195</v>
      </c>
    </row>
    <row r="1104" spans="1:51" hidden="1" x14ac:dyDescent="0.35">
      <c r="A1104" s="14" t="str">
        <f>MatriceN[[#This Row],[ifrs_qualification]]&amp;"_"&amp;MatriceN[[#This Row],[underlying_nature]]</f>
        <v>FC_TRANSLAT</v>
      </c>
      <c r="B1104" s="17" t="s">
        <v>146</v>
      </c>
      <c r="C1104" s="17">
        <v>5654305</v>
      </c>
      <c r="D1104" s="17" t="s">
        <v>79</v>
      </c>
      <c r="E1104" s="17" t="s">
        <v>80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0"/>
      <c r="L1104" s="10"/>
      <c r="M1104">
        <v>9300</v>
      </c>
      <c r="N1104" t="s">
        <v>1</v>
      </c>
      <c r="O1104" t="s">
        <v>112</v>
      </c>
      <c r="P1104" t="s">
        <v>82</v>
      </c>
      <c r="Q1104">
        <v>5654305</v>
      </c>
      <c r="R1104" t="s">
        <v>147</v>
      </c>
      <c r="S1104" t="s">
        <v>93</v>
      </c>
      <c r="T1104" t="s">
        <v>85</v>
      </c>
      <c r="U1104" t="s">
        <v>102</v>
      </c>
      <c r="W1104" t="s">
        <v>103</v>
      </c>
      <c r="X1104" s="7">
        <v>45625</v>
      </c>
      <c r="Y1104" s="7">
        <v>45629</v>
      </c>
      <c r="Z1104" s="7">
        <v>45719</v>
      </c>
      <c r="AA1104" t="s">
        <v>24</v>
      </c>
      <c r="AB1104" s="2">
        <v>26322000</v>
      </c>
      <c r="AC1104" s="2">
        <v>26322000</v>
      </c>
      <c r="AD1104" s="2" t="s">
        <v>0</v>
      </c>
      <c r="AE1104" s="2">
        <v>31485148.800000001</v>
      </c>
      <c r="AF1104" s="2">
        <v>31485148.800000001</v>
      </c>
      <c r="AG1104">
        <v>0.83237000000000005</v>
      </c>
      <c r="AH1104" s="18"/>
      <c r="AI1104" t="s">
        <v>88</v>
      </c>
      <c r="AJ1104" t="s">
        <v>89</v>
      </c>
      <c r="AN1104" s="18"/>
      <c r="AQ1104" s="18"/>
      <c r="AR1104" s="18"/>
      <c r="AS1104" s="2"/>
      <c r="AT1104" t="s">
        <v>151</v>
      </c>
      <c r="AU1104" t="s">
        <v>101</v>
      </c>
      <c r="AV1104" t="s">
        <v>151</v>
      </c>
      <c r="AW1104" s="18">
        <v>0.82918000000000003</v>
      </c>
      <c r="AX1104" s="13">
        <v>1</v>
      </c>
      <c r="AY1104" s="11" t="s">
        <v>195</v>
      </c>
    </row>
    <row r="1105" spans="1:51" hidden="1" x14ac:dyDescent="0.35">
      <c r="A1105" s="14" t="str">
        <f>MatriceN[[#This Row],[ifrs_qualification]]&amp;"_"&amp;MatriceN[[#This Row],[underlying_nature]]</f>
        <v>ND_OTHER</v>
      </c>
      <c r="B1105" s="17" t="s">
        <v>113</v>
      </c>
      <c r="C1105" s="17">
        <v>5658253</v>
      </c>
      <c r="D1105" s="17" t="s">
        <v>79</v>
      </c>
      <c r="E1105" s="17" t="s">
        <v>127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0"/>
      <c r="L1105" s="10"/>
      <c r="M1105">
        <v>9300</v>
      </c>
      <c r="N1105" t="s">
        <v>1</v>
      </c>
      <c r="O1105" t="s">
        <v>112</v>
      </c>
      <c r="P1105" t="s">
        <v>82</v>
      </c>
      <c r="Q1105">
        <v>5658253</v>
      </c>
      <c r="R1105" t="s">
        <v>136</v>
      </c>
      <c r="S1105" t="s">
        <v>137</v>
      </c>
      <c r="T1105" t="s">
        <v>85</v>
      </c>
      <c r="U1105" t="s">
        <v>97</v>
      </c>
      <c r="W1105" t="s">
        <v>98</v>
      </c>
      <c r="X1105" s="7">
        <v>45629</v>
      </c>
      <c r="Y1105" s="7">
        <v>45631</v>
      </c>
      <c r="Z1105" s="7">
        <v>45987</v>
      </c>
      <c r="AA1105" t="s">
        <v>24</v>
      </c>
      <c r="AB1105" s="2">
        <v>147945.21</v>
      </c>
      <c r="AC1105" s="2">
        <v>147945.21</v>
      </c>
      <c r="AD1105" s="2" t="s">
        <v>0</v>
      </c>
      <c r="AE1105" s="2">
        <v>174715.15</v>
      </c>
      <c r="AF1105" s="2">
        <v>174715.15</v>
      </c>
      <c r="AG1105">
        <v>0.82877999999999996</v>
      </c>
      <c r="AH1105" s="18"/>
      <c r="AI1105" t="s">
        <v>88</v>
      </c>
      <c r="AJ1105" t="s">
        <v>89</v>
      </c>
      <c r="AN1105" s="18"/>
      <c r="AQ1105" s="18"/>
      <c r="AR1105" s="18"/>
      <c r="AS1105" s="2"/>
      <c r="AT1105" t="s">
        <v>90</v>
      </c>
      <c r="AU1105" t="s">
        <v>91</v>
      </c>
      <c r="AV1105" t="s">
        <v>90</v>
      </c>
      <c r="AW1105" s="18">
        <v>0.82918000000000003</v>
      </c>
      <c r="AX1105" s="13">
        <v>86.11</v>
      </c>
      <c r="AY1105" s="11">
        <v>48620</v>
      </c>
    </row>
    <row r="1106" spans="1:51" hidden="1" x14ac:dyDescent="0.35">
      <c r="A1106" s="14" t="str">
        <f>MatriceN[[#This Row],[ifrs_qualification]]&amp;"_"&amp;MatriceN[[#This Row],[underlying_nature]]</f>
        <v>ND_OTHER</v>
      </c>
      <c r="B1106" s="17" t="s">
        <v>113</v>
      </c>
      <c r="C1106" s="17">
        <v>5658255</v>
      </c>
      <c r="D1106" s="17" t="s">
        <v>79</v>
      </c>
      <c r="E1106" s="17" t="s">
        <v>127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0"/>
      <c r="L1106" s="10"/>
      <c r="M1106">
        <v>9300</v>
      </c>
      <c r="N1106" t="s">
        <v>1</v>
      </c>
      <c r="O1106" t="s">
        <v>112</v>
      </c>
      <c r="P1106" t="s">
        <v>82</v>
      </c>
      <c r="Q1106">
        <v>5658255</v>
      </c>
      <c r="R1106" t="s">
        <v>136</v>
      </c>
      <c r="S1106" t="s">
        <v>84</v>
      </c>
      <c r="T1106" t="s">
        <v>116</v>
      </c>
      <c r="U1106" t="s">
        <v>159</v>
      </c>
      <c r="V1106" t="s">
        <v>160</v>
      </c>
      <c r="W1106">
        <v>9761</v>
      </c>
      <c r="X1106" s="7">
        <v>45629</v>
      </c>
      <c r="Y1106" s="7">
        <v>45631</v>
      </c>
      <c r="Z1106" s="7">
        <v>45987</v>
      </c>
      <c r="AA1106" t="s">
        <v>0</v>
      </c>
      <c r="AB1106" s="2">
        <v>174715.15</v>
      </c>
      <c r="AC1106" s="2">
        <v>174715.15</v>
      </c>
      <c r="AD1106" s="2" t="s">
        <v>24</v>
      </c>
      <c r="AE1106" s="2">
        <v>147945.21</v>
      </c>
      <c r="AF1106" s="2">
        <v>147945.21</v>
      </c>
      <c r="AG1106">
        <v>0.82877999999999996</v>
      </c>
      <c r="AH1106" s="18"/>
      <c r="AI1106" t="s">
        <v>88</v>
      </c>
      <c r="AJ1106" t="s">
        <v>89</v>
      </c>
      <c r="AN1106" s="18"/>
      <c r="AQ1106" s="18"/>
      <c r="AR1106" s="18"/>
      <c r="AS1106" s="2"/>
      <c r="AT1106" t="s">
        <v>90</v>
      </c>
      <c r="AU1106" t="s">
        <v>91</v>
      </c>
      <c r="AV1106" t="s">
        <v>90</v>
      </c>
      <c r="AW1106" s="18">
        <v>0.82918000000000003</v>
      </c>
      <c r="AX1106" s="13">
        <v>-86.11</v>
      </c>
      <c r="AY1106" s="11">
        <v>48621</v>
      </c>
    </row>
    <row r="1107" spans="1:51" hidden="1" x14ac:dyDescent="0.35">
      <c r="A1107" s="14" t="str">
        <f>MatriceN[[#This Row],[ifrs_qualification]]&amp;"_"&amp;MatriceN[[#This Row],[underlying_nature]]</f>
        <v>ND_OTHER</v>
      </c>
      <c r="B1107" s="17" t="s">
        <v>113</v>
      </c>
      <c r="C1107" s="17">
        <v>5658256</v>
      </c>
      <c r="D1107" s="17" t="s">
        <v>79</v>
      </c>
      <c r="E1107" s="17" t="s">
        <v>127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0"/>
      <c r="L1107" s="10"/>
      <c r="M1107">
        <v>9300</v>
      </c>
      <c r="N1107" t="s">
        <v>1</v>
      </c>
      <c r="O1107" t="s">
        <v>112</v>
      </c>
      <c r="P1107" t="s">
        <v>82</v>
      </c>
      <c r="Q1107">
        <v>5658256</v>
      </c>
      <c r="R1107" t="s">
        <v>136</v>
      </c>
      <c r="S1107" t="s">
        <v>93</v>
      </c>
      <c r="T1107" t="s">
        <v>85</v>
      </c>
      <c r="U1107" t="s">
        <v>97</v>
      </c>
      <c r="W1107" t="s">
        <v>98</v>
      </c>
      <c r="X1107" s="7">
        <v>45629</v>
      </c>
      <c r="Y1107" s="7">
        <v>45657</v>
      </c>
      <c r="Z1107" s="7">
        <v>45987</v>
      </c>
      <c r="AA1107" t="s">
        <v>24</v>
      </c>
      <c r="AB1107" s="2">
        <v>500000</v>
      </c>
      <c r="AC1107" s="2">
        <v>500000</v>
      </c>
      <c r="AD1107" s="2" t="s">
        <v>0</v>
      </c>
      <c r="AE1107" s="2">
        <v>590529.47</v>
      </c>
      <c r="AF1107" s="2">
        <v>590529.47</v>
      </c>
      <c r="AG1107">
        <v>0.82965029999999995</v>
      </c>
      <c r="AH1107" s="18"/>
      <c r="AI1107" t="s">
        <v>88</v>
      </c>
      <c r="AJ1107" t="s">
        <v>89</v>
      </c>
      <c r="AN1107" s="18"/>
      <c r="AQ1107" s="18"/>
      <c r="AR1107" s="18"/>
      <c r="AS1107" s="2"/>
      <c r="AT1107" t="s">
        <v>90</v>
      </c>
      <c r="AU1107" t="s">
        <v>91</v>
      </c>
      <c r="AV1107" t="s">
        <v>90</v>
      </c>
      <c r="AW1107" s="18">
        <v>0.82918000000000003</v>
      </c>
      <c r="AX1107" s="13">
        <v>1</v>
      </c>
      <c r="AY1107" s="11">
        <v>48620</v>
      </c>
    </row>
    <row r="1108" spans="1:51" hidden="1" x14ac:dyDescent="0.35">
      <c r="A1108" s="14" t="str">
        <f>MatriceN[[#This Row],[ifrs_qualification]]&amp;"_"&amp;MatriceN[[#This Row],[underlying_nature]]</f>
        <v>ND_OTHER</v>
      </c>
      <c r="B1108" s="17" t="s">
        <v>113</v>
      </c>
      <c r="C1108" s="17">
        <v>5658258</v>
      </c>
      <c r="D1108" s="17" t="s">
        <v>79</v>
      </c>
      <c r="E1108" s="17" t="s">
        <v>127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0"/>
      <c r="L1108" s="10"/>
      <c r="M1108">
        <v>9300</v>
      </c>
      <c r="N1108" t="s">
        <v>1</v>
      </c>
      <c r="O1108" t="s">
        <v>112</v>
      </c>
      <c r="P1108" t="s">
        <v>82</v>
      </c>
      <c r="Q1108">
        <v>5658258</v>
      </c>
      <c r="R1108" t="s">
        <v>136</v>
      </c>
      <c r="S1108" t="s">
        <v>95</v>
      </c>
      <c r="T1108" t="s">
        <v>116</v>
      </c>
      <c r="U1108" t="s">
        <v>159</v>
      </c>
      <c r="V1108" t="s">
        <v>160</v>
      </c>
      <c r="W1108">
        <v>9761</v>
      </c>
      <c r="X1108" s="7">
        <v>45629</v>
      </c>
      <c r="Y1108" s="7">
        <v>45657</v>
      </c>
      <c r="Z1108" s="7">
        <v>45987</v>
      </c>
      <c r="AA1108" t="s">
        <v>0</v>
      </c>
      <c r="AB1108" s="2">
        <v>590529.47</v>
      </c>
      <c r="AC1108" s="2">
        <v>590529.47</v>
      </c>
      <c r="AD1108" s="2" t="s">
        <v>24</v>
      </c>
      <c r="AE1108" s="2">
        <v>500000</v>
      </c>
      <c r="AF1108" s="2">
        <v>500000</v>
      </c>
      <c r="AG1108">
        <v>0.82965029999999995</v>
      </c>
      <c r="AH1108" s="18"/>
      <c r="AI1108" t="s">
        <v>88</v>
      </c>
      <c r="AJ1108" t="s">
        <v>89</v>
      </c>
      <c r="AN1108" s="18"/>
      <c r="AQ1108" s="18"/>
      <c r="AR1108" s="18"/>
      <c r="AS1108" s="2"/>
      <c r="AT1108" t="s">
        <v>90</v>
      </c>
      <c r="AU1108" t="s">
        <v>91</v>
      </c>
      <c r="AV1108" t="s">
        <v>90</v>
      </c>
      <c r="AW1108" s="18">
        <v>0.82918000000000003</v>
      </c>
      <c r="AX1108" s="13">
        <v>1</v>
      </c>
      <c r="AY1108" s="11">
        <v>48621</v>
      </c>
    </row>
    <row r="1109" spans="1:51" hidden="1" x14ac:dyDescent="0.35">
      <c r="A1109" s="14" t="str">
        <f>MatriceN[[#This Row],[ifrs_qualification]]&amp;"_"&amp;MatriceN[[#This Row],[underlying_nature]]</f>
        <v>ND_FINANCING</v>
      </c>
      <c r="B1109" s="17" t="s">
        <v>113</v>
      </c>
      <c r="C1109" s="17">
        <v>5658475</v>
      </c>
      <c r="D1109" s="17" t="s">
        <v>79</v>
      </c>
      <c r="E1109" s="17" t="s">
        <v>167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0"/>
      <c r="L1109" s="10"/>
      <c r="M1109">
        <v>9300</v>
      </c>
      <c r="N1109" t="s">
        <v>1</v>
      </c>
      <c r="O1109" t="s">
        <v>112</v>
      </c>
      <c r="P1109" t="s">
        <v>82</v>
      </c>
      <c r="Q1109">
        <v>5658475</v>
      </c>
      <c r="R1109" t="s">
        <v>115</v>
      </c>
      <c r="S1109" t="s">
        <v>95</v>
      </c>
      <c r="T1109" t="s">
        <v>85</v>
      </c>
      <c r="U1109" t="s">
        <v>109</v>
      </c>
      <c r="W1109" t="s">
        <v>110</v>
      </c>
      <c r="X1109" s="7">
        <v>45629</v>
      </c>
      <c r="Y1109" s="7">
        <v>45630</v>
      </c>
      <c r="Z1109" s="7">
        <v>45721</v>
      </c>
      <c r="AA1109" t="s">
        <v>0</v>
      </c>
      <c r="AB1109" s="2">
        <v>94740751.409999996</v>
      </c>
      <c r="AC1109" s="2">
        <v>94740751.409999996</v>
      </c>
      <c r="AD1109" s="2" t="s">
        <v>18</v>
      </c>
      <c r="AE1109" s="2">
        <v>100000000</v>
      </c>
      <c r="AF1109" s="2">
        <v>100000000</v>
      </c>
      <c r="AG1109">
        <v>1.0512010000000001</v>
      </c>
      <c r="AH1109" s="18"/>
      <c r="AI1109" t="s">
        <v>88</v>
      </c>
      <c r="AJ1109" t="s">
        <v>89</v>
      </c>
      <c r="AN1109" s="18"/>
      <c r="AQ1109" s="18"/>
      <c r="AR1109" s="18"/>
      <c r="AS1109" s="2"/>
      <c r="AT1109" t="s">
        <v>90</v>
      </c>
      <c r="AU1109" t="s">
        <v>91</v>
      </c>
      <c r="AV1109" t="s">
        <v>90</v>
      </c>
      <c r="AW1109" s="18">
        <v>1.0388999999999999</v>
      </c>
      <c r="AX1109" s="13">
        <v>1</v>
      </c>
      <c r="AY1109" s="11">
        <v>56851</v>
      </c>
    </row>
    <row r="1110" spans="1:51" hidden="1" x14ac:dyDescent="0.35">
      <c r="A1110" s="14" t="str">
        <f>MatriceN[[#This Row],[ifrs_qualification]]&amp;"_"&amp;MatriceN[[#This Row],[underlying_nature]]</f>
        <v>FC_TRANSLAT</v>
      </c>
      <c r="B1110" s="17" t="s">
        <v>146</v>
      </c>
      <c r="C1110" s="17">
        <v>5661153</v>
      </c>
      <c r="D1110" s="17" t="s">
        <v>79</v>
      </c>
      <c r="E1110" s="17" t="s">
        <v>80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0"/>
      <c r="L1110" s="10"/>
      <c r="M1110">
        <v>9300</v>
      </c>
      <c r="N1110" t="s">
        <v>1</v>
      </c>
      <c r="O1110" t="s">
        <v>112</v>
      </c>
      <c r="P1110" t="s">
        <v>82</v>
      </c>
      <c r="Q1110">
        <v>5661153</v>
      </c>
      <c r="R1110" t="s">
        <v>147</v>
      </c>
      <c r="S1110" t="s">
        <v>93</v>
      </c>
      <c r="T1110" t="s">
        <v>85</v>
      </c>
      <c r="U1110" t="s">
        <v>86</v>
      </c>
      <c r="W1110" t="s">
        <v>87</v>
      </c>
      <c r="X1110" s="7">
        <v>45630</v>
      </c>
      <c r="Y1110" s="7">
        <v>45635</v>
      </c>
      <c r="Z1110" s="7">
        <v>45726</v>
      </c>
      <c r="AA1110" t="s">
        <v>18</v>
      </c>
      <c r="AB1110" s="2">
        <v>13674475</v>
      </c>
      <c r="AC1110" s="2">
        <v>13674475</v>
      </c>
      <c r="AD1110" s="2" t="s">
        <v>0</v>
      </c>
      <c r="AE1110" s="2">
        <v>12955000.890000001</v>
      </c>
      <c r="AF1110" s="2">
        <v>12955000.890000001</v>
      </c>
      <c r="AG1110">
        <v>1.0511702999999999</v>
      </c>
      <c r="AH1110" s="18"/>
      <c r="AI1110" t="s">
        <v>88</v>
      </c>
      <c r="AJ1110" t="s">
        <v>89</v>
      </c>
      <c r="AN1110" s="18"/>
      <c r="AQ1110" s="18"/>
      <c r="AR1110" s="18"/>
      <c r="AS1110" s="2"/>
      <c r="AT1110" t="s">
        <v>151</v>
      </c>
      <c r="AU1110" t="s">
        <v>101</v>
      </c>
      <c r="AV1110" t="s">
        <v>151</v>
      </c>
      <c r="AW1110" s="18">
        <v>1.0388999999999999</v>
      </c>
      <c r="AX1110" s="13">
        <v>1</v>
      </c>
      <c r="AY1110" s="11" t="s">
        <v>195</v>
      </c>
    </row>
    <row r="1111" spans="1:51" hidden="1" x14ac:dyDescent="0.35">
      <c r="A1111" s="14" t="str">
        <f>MatriceN[[#This Row],[ifrs_qualification]]&amp;"_"&amp;MatriceN[[#This Row],[underlying_nature]]</f>
        <v>ND_OTHER</v>
      </c>
      <c r="B1111" s="17" t="s">
        <v>113</v>
      </c>
      <c r="C1111" s="17">
        <v>5661154</v>
      </c>
      <c r="D1111" s="17" t="s">
        <v>79</v>
      </c>
      <c r="E1111" s="17" t="s">
        <v>127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0"/>
      <c r="L1111" s="10"/>
      <c r="M1111">
        <v>9300</v>
      </c>
      <c r="N1111" t="s">
        <v>1</v>
      </c>
      <c r="O1111" t="s">
        <v>112</v>
      </c>
      <c r="P1111" t="s">
        <v>82</v>
      </c>
      <c r="Q1111">
        <v>5661154</v>
      </c>
      <c r="R1111" t="s">
        <v>136</v>
      </c>
      <c r="S1111" t="s">
        <v>93</v>
      </c>
      <c r="T1111" t="s">
        <v>85</v>
      </c>
      <c r="U1111" t="s">
        <v>86</v>
      </c>
      <c r="W1111" t="s">
        <v>87</v>
      </c>
      <c r="X1111" s="7">
        <v>45630</v>
      </c>
      <c r="Y1111" s="7">
        <v>45635</v>
      </c>
      <c r="Z1111" s="7">
        <v>45726</v>
      </c>
      <c r="AA1111" t="s">
        <v>18</v>
      </c>
      <c r="AB1111" s="2">
        <v>61791244.420000002</v>
      </c>
      <c r="AC1111" s="2">
        <v>61791244.420000002</v>
      </c>
      <c r="AD1111" s="2" t="s">
        <v>0</v>
      </c>
      <c r="AE1111" s="2">
        <v>58573703.049999997</v>
      </c>
      <c r="AF1111" s="2">
        <v>58573703.049999997</v>
      </c>
      <c r="AG1111">
        <v>1.0505704</v>
      </c>
      <c r="AH1111" s="18"/>
      <c r="AI1111" t="s">
        <v>88</v>
      </c>
      <c r="AJ1111" t="s">
        <v>89</v>
      </c>
      <c r="AN1111" s="18"/>
      <c r="AQ1111" s="18"/>
      <c r="AR1111" s="18"/>
      <c r="AS1111" s="2"/>
      <c r="AT1111" t="s">
        <v>90</v>
      </c>
      <c r="AU1111" t="s">
        <v>91</v>
      </c>
      <c r="AV1111" t="s">
        <v>90</v>
      </c>
      <c r="AW1111" s="18">
        <v>1.0388999999999999</v>
      </c>
      <c r="AX1111" s="13">
        <v>1</v>
      </c>
      <c r="AY1111" s="11">
        <v>48620</v>
      </c>
    </row>
    <row r="1112" spans="1:51" hidden="1" x14ac:dyDescent="0.35">
      <c r="A1112" s="14" t="str">
        <f>MatriceN[[#This Row],[ifrs_qualification]]&amp;"_"&amp;MatriceN[[#This Row],[underlying_nature]]</f>
        <v>ND_OTHER</v>
      </c>
      <c r="B1112" s="17" t="s">
        <v>113</v>
      </c>
      <c r="C1112" s="17">
        <v>5661155</v>
      </c>
      <c r="D1112" s="17" t="s">
        <v>79</v>
      </c>
      <c r="E1112" s="17" t="s">
        <v>127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0"/>
      <c r="L1112" s="10"/>
      <c r="M1112">
        <v>9300</v>
      </c>
      <c r="N1112" t="s">
        <v>1</v>
      </c>
      <c r="O1112" t="s">
        <v>112</v>
      </c>
      <c r="P1112" t="s">
        <v>82</v>
      </c>
      <c r="Q1112">
        <v>5661155</v>
      </c>
      <c r="R1112" t="s">
        <v>136</v>
      </c>
      <c r="S1112" t="s">
        <v>95</v>
      </c>
      <c r="T1112" t="s">
        <v>116</v>
      </c>
      <c r="U1112" t="s">
        <v>282</v>
      </c>
      <c r="V1112" t="s">
        <v>283</v>
      </c>
      <c r="W1112" t="s">
        <v>26</v>
      </c>
      <c r="X1112" s="7">
        <v>45630</v>
      </c>
      <c r="Y1112" s="7">
        <v>45635</v>
      </c>
      <c r="Z1112" s="7">
        <v>45726</v>
      </c>
      <c r="AA1112" t="s">
        <v>0</v>
      </c>
      <c r="AB1112" s="2">
        <v>58573703.049999997</v>
      </c>
      <c r="AC1112" s="2">
        <v>58573703.049999997</v>
      </c>
      <c r="AD1112" s="2" t="s">
        <v>18</v>
      </c>
      <c r="AE1112" s="2">
        <v>61791244.420000002</v>
      </c>
      <c r="AF1112" s="2">
        <v>61791244.420000002</v>
      </c>
      <c r="AG1112">
        <v>1.0505704</v>
      </c>
      <c r="AH1112" s="18"/>
      <c r="AI1112" t="s">
        <v>88</v>
      </c>
      <c r="AJ1112" t="s">
        <v>89</v>
      </c>
      <c r="AN1112" s="18"/>
      <c r="AQ1112" s="18"/>
      <c r="AR1112" s="18"/>
      <c r="AS1112" s="2"/>
      <c r="AT1112" t="s">
        <v>90</v>
      </c>
      <c r="AU1112" t="s">
        <v>91</v>
      </c>
      <c r="AV1112" t="s">
        <v>90</v>
      </c>
      <c r="AW1112" s="18">
        <v>1.0388999999999999</v>
      </c>
      <c r="AX1112" s="13">
        <v>1</v>
      </c>
      <c r="AY1112" s="11">
        <v>48621</v>
      </c>
    </row>
    <row r="1113" spans="1:51" hidden="1" x14ac:dyDescent="0.35">
      <c r="A1113" s="14" t="str">
        <f>MatriceN[[#This Row],[ifrs_qualification]]&amp;"_"&amp;MatriceN[[#This Row],[underlying_nature]]</f>
        <v>ND_OTHER</v>
      </c>
      <c r="B1113" s="17" t="s">
        <v>113</v>
      </c>
      <c r="C1113" s="17">
        <v>5664191</v>
      </c>
      <c r="D1113" s="17" t="s">
        <v>79</v>
      </c>
      <c r="E1113" s="17" t="s">
        <v>127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0"/>
      <c r="L1113" s="10"/>
      <c r="M1113">
        <v>9300</v>
      </c>
      <c r="N1113" t="s">
        <v>1</v>
      </c>
      <c r="O1113" t="s">
        <v>112</v>
      </c>
      <c r="P1113" t="s">
        <v>82</v>
      </c>
      <c r="Q1113">
        <v>5664191</v>
      </c>
      <c r="R1113" t="s">
        <v>136</v>
      </c>
      <c r="S1113" t="s">
        <v>84</v>
      </c>
      <c r="T1113" t="s">
        <v>116</v>
      </c>
      <c r="U1113" t="s">
        <v>277</v>
      </c>
      <c r="V1113" t="s">
        <v>183</v>
      </c>
      <c r="W1113">
        <v>9717</v>
      </c>
      <c r="X1113" s="7">
        <v>45632</v>
      </c>
      <c r="Y1113" s="7">
        <v>45636</v>
      </c>
      <c r="Z1113" s="7">
        <v>45777</v>
      </c>
      <c r="AA1113" t="s">
        <v>0</v>
      </c>
      <c r="AB1113" s="2">
        <v>168098288.09999999</v>
      </c>
      <c r="AC1113" s="2">
        <v>168098288.09999999</v>
      </c>
      <c r="AD1113" s="2" t="s">
        <v>18</v>
      </c>
      <c r="AE1113" s="2">
        <v>179000000</v>
      </c>
      <c r="AF1113" s="2">
        <v>179000000</v>
      </c>
      <c r="AG1113">
        <v>1.05759</v>
      </c>
      <c r="AH1113" s="18"/>
      <c r="AI1113" t="s">
        <v>88</v>
      </c>
      <c r="AJ1113" t="s">
        <v>89</v>
      </c>
      <c r="AN1113" s="18"/>
      <c r="AQ1113" s="18"/>
      <c r="AR1113" s="18"/>
      <c r="AS1113" s="2"/>
      <c r="AT1113" t="s">
        <v>90</v>
      </c>
      <c r="AU1113" t="s">
        <v>91</v>
      </c>
      <c r="AV1113" t="s">
        <v>90</v>
      </c>
      <c r="AW1113" s="18">
        <v>1.0388999999999999</v>
      </c>
      <c r="AX1113" s="13">
        <v>3044887.49</v>
      </c>
      <c r="AY1113" s="11">
        <v>48621</v>
      </c>
    </row>
    <row r="1114" spans="1:51" hidden="1" x14ac:dyDescent="0.35">
      <c r="A1114" s="14" t="str">
        <f>MatriceN[[#This Row],[ifrs_qualification]]&amp;"_"&amp;MatriceN[[#This Row],[underlying_nature]]</f>
        <v>ND_OTHER</v>
      </c>
      <c r="B1114" s="17" t="s">
        <v>113</v>
      </c>
      <c r="C1114" s="17">
        <v>5664192</v>
      </c>
      <c r="D1114" s="17" t="s">
        <v>79</v>
      </c>
      <c r="E1114" s="17" t="s">
        <v>127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0"/>
      <c r="L1114" s="10"/>
      <c r="M1114">
        <v>9300</v>
      </c>
      <c r="N1114" t="s">
        <v>1</v>
      </c>
      <c r="O1114" t="s">
        <v>112</v>
      </c>
      <c r="P1114" t="s">
        <v>82</v>
      </c>
      <c r="Q1114">
        <v>5664192</v>
      </c>
      <c r="R1114" t="s">
        <v>136</v>
      </c>
      <c r="S1114" t="s">
        <v>137</v>
      </c>
      <c r="T1114" t="s">
        <v>85</v>
      </c>
      <c r="U1114" t="s">
        <v>108</v>
      </c>
      <c r="W1114" t="s">
        <v>12</v>
      </c>
      <c r="X1114" s="7">
        <v>45632</v>
      </c>
      <c r="Y1114" s="7">
        <v>45636</v>
      </c>
      <c r="Z1114" s="7">
        <v>45777</v>
      </c>
      <c r="AA1114" t="s">
        <v>18</v>
      </c>
      <c r="AB1114" s="2">
        <v>179000000</v>
      </c>
      <c r="AC1114" s="2">
        <v>179000000</v>
      </c>
      <c r="AD1114" s="2" t="s">
        <v>0</v>
      </c>
      <c r="AE1114" s="2">
        <v>168098288.09999999</v>
      </c>
      <c r="AF1114" s="2">
        <v>168098288.09999999</v>
      </c>
      <c r="AG1114">
        <v>1.05759</v>
      </c>
      <c r="AH1114" s="18"/>
      <c r="AI1114" t="s">
        <v>88</v>
      </c>
      <c r="AJ1114" t="s">
        <v>89</v>
      </c>
      <c r="AN1114" s="18"/>
      <c r="AQ1114" s="18"/>
      <c r="AR1114" s="18"/>
      <c r="AS1114" s="2"/>
      <c r="AT1114" t="s">
        <v>90</v>
      </c>
      <c r="AU1114" t="s">
        <v>91</v>
      </c>
      <c r="AV1114" t="s">
        <v>90</v>
      </c>
      <c r="AW1114" s="18">
        <v>1.0388999999999999</v>
      </c>
      <c r="AX1114" s="13">
        <v>-3044887.49</v>
      </c>
      <c r="AY1114" s="11">
        <v>48620</v>
      </c>
    </row>
    <row r="1115" spans="1:51" hidden="1" x14ac:dyDescent="0.35">
      <c r="A1115" s="14" t="str">
        <f>MatriceN[[#This Row],[ifrs_qualification]]&amp;"_"&amp;MatriceN[[#This Row],[underlying_nature]]</f>
        <v>ND_FINANCING</v>
      </c>
      <c r="B1115" s="17" t="s">
        <v>113</v>
      </c>
      <c r="C1115" s="17">
        <v>5667430</v>
      </c>
      <c r="D1115" s="17" t="s">
        <v>79</v>
      </c>
      <c r="E1115" s="17" t="s">
        <v>167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0"/>
      <c r="L1115" s="10"/>
      <c r="M1115">
        <v>9300</v>
      </c>
      <c r="N1115" t="s">
        <v>1</v>
      </c>
      <c r="O1115" t="s">
        <v>112</v>
      </c>
      <c r="P1115" t="s">
        <v>82</v>
      </c>
      <c r="Q1115">
        <v>5667430</v>
      </c>
      <c r="R1115" t="s">
        <v>115</v>
      </c>
      <c r="S1115" t="s">
        <v>95</v>
      </c>
      <c r="T1115" t="s">
        <v>85</v>
      </c>
      <c r="U1115" t="s">
        <v>109</v>
      </c>
      <c r="W1115" t="s">
        <v>110</v>
      </c>
      <c r="X1115" s="7">
        <v>45636</v>
      </c>
      <c r="Y1115" s="7">
        <v>45637</v>
      </c>
      <c r="Z1115" s="7">
        <v>45702</v>
      </c>
      <c r="AA1115" t="s">
        <v>0</v>
      </c>
      <c r="AB1115" s="2">
        <v>15945745.369999999</v>
      </c>
      <c r="AC1115" s="2">
        <v>15945745.369999999</v>
      </c>
      <c r="AD1115" s="2" t="s">
        <v>18</v>
      </c>
      <c r="AE1115" s="2">
        <v>16802000</v>
      </c>
      <c r="AF1115" s="2">
        <v>16802000</v>
      </c>
      <c r="AG1115">
        <v>1.0507299999999999</v>
      </c>
      <c r="AH1115" s="18"/>
      <c r="AI1115" t="s">
        <v>88</v>
      </c>
      <c r="AJ1115" t="s">
        <v>89</v>
      </c>
      <c r="AN1115" s="18"/>
      <c r="AQ1115" s="18"/>
      <c r="AR1115" s="18"/>
      <c r="AS1115" s="2"/>
      <c r="AT1115" t="s">
        <v>90</v>
      </c>
      <c r="AU1115" t="s">
        <v>91</v>
      </c>
      <c r="AV1115" t="s">
        <v>90</v>
      </c>
      <c r="AW1115" s="18">
        <v>1.0388999999999999</v>
      </c>
      <c r="AX1115" s="13">
        <v>1</v>
      </c>
      <c r="AY1115" s="11">
        <v>56851</v>
      </c>
    </row>
    <row r="1116" spans="1:51" hidden="1" x14ac:dyDescent="0.35">
      <c r="A1116" s="14" t="str">
        <f>MatriceN[[#This Row],[ifrs_qualification]]&amp;"_"&amp;MatriceN[[#This Row],[underlying_nature]]</f>
        <v>FC_TRANSLAT</v>
      </c>
      <c r="B1116" s="17" t="s">
        <v>146</v>
      </c>
      <c r="C1116" s="17">
        <v>5668583</v>
      </c>
      <c r="D1116" s="17" t="s">
        <v>79</v>
      </c>
      <c r="E1116" s="17" t="s">
        <v>80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0"/>
      <c r="L1116" s="10"/>
      <c r="M1116">
        <v>9300</v>
      </c>
      <c r="N1116" t="s">
        <v>1</v>
      </c>
      <c r="O1116" t="s">
        <v>112</v>
      </c>
      <c r="P1116" t="s">
        <v>82</v>
      </c>
      <c r="Q1116">
        <v>5668583</v>
      </c>
      <c r="R1116" t="s">
        <v>147</v>
      </c>
      <c r="S1116" t="s">
        <v>93</v>
      </c>
      <c r="T1116" t="s">
        <v>85</v>
      </c>
      <c r="U1116" t="s">
        <v>109</v>
      </c>
      <c r="W1116" t="s">
        <v>110</v>
      </c>
      <c r="X1116" s="7">
        <v>45637</v>
      </c>
      <c r="Y1116" s="7">
        <v>45642</v>
      </c>
      <c r="Z1116" s="7">
        <v>45733</v>
      </c>
      <c r="AA1116" t="s">
        <v>24</v>
      </c>
      <c r="AB1116" s="2">
        <v>30527000</v>
      </c>
      <c r="AC1116" s="2">
        <v>30527000</v>
      </c>
      <c r="AD1116" s="2" t="s">
        <v>0</v>
      </c>
      <c r="AE1116" s="2">
        <v>36875750.450000003</v>
      </c>
      <c r="AF1116" s="2">
        <v>36875750.450000003</v>
      </c>
      <c r="AG1116">
        <v>0.82406800000000002</v>
      </c>
      <c r="AH1116" s="18"/>
      <c r="AI1116" t="s">
        <v>88</v>
      </c>
      <c r="AJ1116" t="s">
        <v>89</v>
      </c>
      <c r="AN1116" s="18"/>
      <c r="AQ1116" s="18"/>
      <c r="AR1116" s="18"/>
      <c r="AS1116" s="2"/>
      <c r="AT1116" t="s">
        <v>151</v>
      </c>
      <c r="AU1116" t="s">
        <v>101</v>
      </c>
      <c r="AV1116" t="s">
        <v>151</v>
      </c>
      <c r="AW1116" s="18">
        <v>0.82918000000000003</v>
      </c>
      <c r="AX1116" s="13">
        <v>1</v>
      </c>
      <c r="AY1116" s="11" t="s">
        <v>190</v>
      </c>
    </row>
    <row r="1117" spans="1:51" hidden="1" x14ac:dyDescent="0.35">
      <c r="A1117" s="14" t="str">
        <f>MatriceN[[#This Row],[ifrs_qualification]]&amp;"_"&amp;MatriceN[[#This Row],[underlying_nature]]</f>
        <v>FC_TRANSLAT</v>
      </c>
      <c r="B1117" s="17" t="s">
        <v>146</v>
      </c>
      <c r="C1117" s="17">
        <v>5668829</v>
      </c>
      <c r="D1117" s="17" t="s">
        <v>79</v>
      </c>
      <c r="E1117" s="17" t="s">
        <v>80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0"/>
      <c r="L1117" s="10"/>
      <c r="M1117">
        <v>9300</v>
      </c>
      <c r="N1117" t="s">
        <v>1</v>
      </c>
      <c r="O1117" t="s">
        <v>112</v>
      </c>
      <c r="P1117" t="s">
        <v>82</v>
      </c>
      <c r="Q1117">
        <v>5668829</v>
      </c>
      <c r="R1117" t="s">
        <v>147</v>
      </c>
      <c r="S1117" t="s">
        <v>93</v>
      </c>
      <c r="T1117" t="s">
        <v>85</v>
      </c>
      <c r="U1117" t="s">
        <v>97</v>
      </c>
      <c r="W1117" t="s">
        <v>98</v>
      </c>
      <c r="X1117" s="7">
        <v>45637</v>
      </c>
      <c r="Y1117" s="7">
        <v>45639</v>
      </c>
      <c r="Z1117" s="7">
        <v>46013</v>
      </c>
      <c r="AA1117" t="s">
        <v>150</v>
      </c>
      <c r="AB1117" s="2">
        <v>8136000</v>
      </c>
      <c r="AC1117" s="2">
        <v>8136000</v>
      </c>
      <c r="AD1117" s="2" t="s">
        <v>0</v>
      </c>
      <c r="AE1117" s="2">
        <v>4824807.1900000004</v>
      </c>
      <c r="AF1117" s="2">
        <v>4824807.1900000004</v>
      </c>
      <c r="AG1117">
        <v>1.65411</v>
      </c>
      <c r="AH1117" s="18"/>
      <c r="AI1117" t="s">
        <v>88</v>
      </c>
      <c r="AJ1117" t="s">
        <v>89</v>
      </c>
      <c r="AN1117" s="18"/>
      <c r="AQ1117" s="18"/>
      <c r="AR1117" s="18"/>
      <c r="AS1117" s="2"/>
      <c r="AT1117" t="s">
        <v>151</v>
      </c>
      <c r="AU1117" t="s">
        <v>101</v>
      </c>
      <c r="AV1117" t="s">
        <v>151</v>
      </c>
      <c r="AW1117" s="18">
        <v>1.6772</v>
      </c>
      <c r="AX1117" s="13">
        <v>1</v>
      </c>
      <c r="AY1117" s="11" t="s">
        <v>190</v>
      </c>
    </row>
    <row r="1118" spans="1:51" hidden="1" x14ac:dyDescent="0.35">
      <c r="A1118" s="14" t="str">
        <f>MatriceN[[#This Row],[ifrs_qualification]]&amp;"_"&amp;MatriceN[[#This Row],[underlying_nature]]</f>
        <v>ND_OTHER</v>
      </c>
      <c r="B1118" s="17" t="s">
        <v>113</v>
      </c>
      <c r="C1118" s="17">
        <v>5673240</v>
      </c>
      <c r="D1118" s="17" t="s">
        <v>79</v>
      </c>
      <c r="E1118" s="17" t="s">
        <v>127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0"/>
      <c r="L1118" s="10"/>
      <c r="M1118">
        <v>9300</v>
      </c>
      <c r="N1118" t="s">
        <v>1</v>
      </c>
      <c r="O1118" t="s">
        <v>112</v>
      </c>
      <c r="P1118" t="s">
        <v>82</v>
      </c>
      <c r="Q1118">
        <v>5673240</v>
      </c>
      <c r="R1118" t="s">
        <v>136</v>
      </c>
      <c r="S1118" t="s">
        <v>84</v>
      </c>
      <c r="T1118" t="s">
        <v>116</v>
      </c>
      <c r="U1118" t="s">
        <v>277</v>
      </c>
      <c r="V1118" t="s">
        <v>183</v>
      </c>
      <c r="W1118">
        <v>9717</v>
      </c>
      <c r="X1118" s="7">
        <v>45642</v>
      </c>
      <c r="Y1118" s="7">
        <v>45645</v>
      </c>
      <c r="Z1118" s="7">
        <v>45747</v>
      </c>
      <c r="AA1118" t="s">
        <v>0</v>
      </c>
      <c r="AB1118" s="2">
        <v>206091.44</v>
      </c>
      <c r="AC1118" s="2">
        <v>206091.44</v>
      </c>
      <c r="AD1118" s="2" t="s">
        <v>130</v>
      </c>
      <c r="AE1118" s="2">
        <v>3926829.28</v>
      </c>
      <c r="AF1118" s="2">
        <v>3926829.28</v>
      </c>
      <c r="AG1118">
        <v>18.788799999999998</v>
      </c>
      <c r="AH1118" s="18"/>
      <c r="AI1118" t="s">
        <v>88</v>
      </c>
      <c r="AJ1118" t="s">
        <v>89</v>
      </c>
      <c r="AN1118" s="18"/>
      <c r="AQ1118" s="18"/>
      <c r="AR1118" s="18"/>
      <c r="AS1118" s="2"/>
      <c r="AT1118" t="s">
        <v>90</v>
      </c>
      <c r="AU1118" t="s">
        <v>91</v>
      </c>
      <c r="AV1118" t="s">
        <v>90</v>
      </c>
      <c r="AW1118" s="18">
        <v>19.6188</v>
      </c>
      <c r="AX1118" s="13">
        <v>-8841.9599999999991</v>
      </c>
      <c r="AY1118" s="11">
        <v>48620</v>
      </c>
    </row>
    <row r="1119" spans="1:51" hidden="1" x14ac:dyDescent="0.35">
      <c r="A1119" s="14" t="str">
        <f>MatriceN[[#This Row],[ifrs_qualification]]&amp;"_"&amp;MatriceN[[#This Row],[underlying_nature]]</f>
        <v>ND_OTHER</v>
      </c>
      <c r="B1119" s="17" t="s">
        <v>113</v>
      </c>
      <c r="C1119" s="17">
        <v>5673242</v>
      </c>
      <c r="D1119" s="17" t="s">
        <v>79</v>
      </c>
      <c r="E1119" s="17" t="s">
        <v>127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0"/>
      <c r="L1119" s="10"/>
      <c r="M1119">
        <v>9300</v>
      </c>
      <c r="N1119" t="s">
        <v>1</v>
      </c>
      <c r="O1119" t="s">
        <v>112</v>
      </c>
      <c r="P1119" t="s">
        <v>82</v>
      </c>
      <c r="Q1119">
        <v>5673242</v>
      </c>
      <c r="R1119" t="s">
        <v>136</v>
      </c>
      <c r="S1119" t="s">
        <v>137</v>
      </c>
      <c r="T1119" t="s">
        <v>85</v>
      </c>
      <c r="U1119" t="s">
        <v>102</v>
      </c>
      <c r="W1119" t="s">
        <v>103</v>
      </c>
      <c r="X1119" s="7">
        <v>45642</v>
      </c>
      <c r="Y1119" s="7">
        <v>45645</v>
      </c>
      <c r="Z1119" s="7">
        <v>45747</v>
      </c>
      <c r="AA1119" t="s">
        <v>130</v>
      </c>
      <c r="AB1119" s="2">
        <v>3926829.28</v>
      </c>
      <c r="AC1119" s="2">
        <v>3926829.28</v>
      </c>
      <c r="AD1119" s="2" t="s">
        <v>0</v>
      </c>
      <c r="AE1119" s="2">
        <v>206091.44</v>
      </c>
      <c r="AF1119" s="2">
        <v>206091.44</v>
      </c>
      <c r="AG1119">
        <v>18.788799999999998</v>
      </c>
      <c r="AH1119" s="18"/>
      <c r="AI1119" t="s">
        <v>88</v>
      </c>
      <c r="AJ1119" t="s">
        <v>89</v>
      </c>
      <c r="AN1119" s="18"/>
      <c r="AQ1119" s="18"/>
      <c r="AR1119" s="18"/>
      <c r="AS1119" s="2"/>
      <c r="AT1119" t="s">
        <v>90</v>
      </c>
      <c r="AU1119" t="s">
        <v>91</v>
      </c>
      <c r="AV1119" t="s">
        <v>90</v>
      </c>
      <c r="AW1119" s="18">
        <v>19.6188</v>
      </c>
      <c r="AX1119" s="13">
        <v>8841.9599999999991</v>
      </c>
      <c r="AY1119" s="11">
        <v>48621</v>
      </c>
    </row>
    <row r="1120" spans="1:51" hidden="1" x14ac:dyDescent="0.35">
      <c r="A1120" s="14" t="str">
        <f>MatriceN[[#This Row],[ifrs_qualification]]&amp;"_"&amp;MatriceN[[#This Row],[underlying_nature]]</f>
        <v>ND_OTHER</v>
      </c>
      <c r="B1120" s="17" t="s">
        <v>113</v>
      </c>
      <c r="C1120" s="17">
        <v>5673245</v>
      </c>
      <c r="D1120" s="17" t="s">
        <v>79</v>
      </c>
      <c r="E1120" s="17" t="s">
        <v>127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0"/>
      <c r="L1120" s="10"/>
      <c r="M1120">
        <v>9300</v>
      </c>
      <c r="N1120" t="s">
        <v>1</v>
      </c>
      <c r="O1120" t="s">
        <v>112</v>
      </c>
      <c r="P1120" t="s">
        <v>82</v>
      </c>
      <c r="Q1120">
        <v>5673245</v>
      </c>
      <c r="R1120" t="s">
        <v>136</v>
      </c>
      <c r="S1120" t="s">
        <v>93</v>
      </c>
      <c r="T1120" t="s">
        <v>85</v>
      </c>
      <c r="U1120" t="s">
        <v>104</v>
      </c>
      <c r="W1120" t="s">
        <v>11</v>
      </c>
      <c r="X1120" s="7">
        <v>45642</v>
      </c>
      <c r="Y1120" s="7">
        <v>45657</v>
      </c>
      <c r="Z1120" s="7">
        <v>45747</v>
      </c>
      <c r="AA1120" t="s">
        <v>130</v>
      </c>
      <c r="AB1120" s="2">
        <v>637018971.36000001</v>
      </c>
      <c r="AC1120" s="2">
        <v>637018971.36000001</v>
      </c>
      <c r="AD1120" s="2" t="s">
        <v>0</v>
      </c>
      <c r="AE1120" s="2">
        <v>33441448.960000001</v>
      </c>
      <c r="AF1120" s="2">
        <v>33441448.960000001</v>
      </c>
      <c r="AG1120">
        <v>18.815769</v>
      </c>
      <c r="AH1120" s="18"/>
      <c r="AI1120" t="s">
        <v>88</v>
      </c>
      <c r="AJ1120" t="s">
        <v>89</v>
      </c>
      <c r="AN1120" s="18"/>
      <c r="AQ1120" s="18"/>
      <c r="AR1120" s="18"/>
      <c r="AS1120" s="2"/>
      <c r="AT1120" t="s">
        <v>90</v>
      </c>
      <c r="AU1120" t="s">
        <v>91</v>
      </c>
      <c r="AV1120" t="s">
        <v>90</v>
      </c>
      <c r="AW1120" s="18">
        <v>19.6188</v>
      </c>
      <c r="AX1120" s="13">
        <v>1</v>
      </c>
      <c r="AY1120" s="11">
        <v>48621</v>
      </c>
    </row>
    <row r="1121" spans="1:51" hidden="1" x14ac:dyDescent="0.35">
      <c r="A1121" s="14" t="str">
        <f>MatriceN[[#This Row],[ifrs_qualification]]&amp;"_"&amp;MatriceN[[#This Row],[underlying_nature]]</f>
        <v>ND_OTHER</v>
      </c>
      <c r="B1121" s="17" t="s">
        <v>113</v>
      </c>
      <c r="C1121" s="17">
        <v>5675014</v>
      </c>
      <c r="D1121" s="17" t="s">
        <v>79</v>
      </c>
      <c r="E1121" s="17" t="s">
        <v>127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0"/>
      <c r="L1121" s="10"/>
      <c r="M1121">
        <v>9300</v>
      </c>
      <c r="N1121" t="s">
        <v>1</v>
      </c>
      <c r="O1121" t="s">
        <v>112</v>
      </c>
      <c r="P1121" t="s">
        <v>82</v>
      </c>
      <c r="Q1121">
        <v>5675014</v>
      </c>
      <c r="R1121" t="s">
        <v>136</v>
      </c>
      <c r="S1121" t="s">
        <v>154</v>
      </c>
      <c r="T1121" t="s">
        <v>85</v>
      </c>
      <c r="U1121" t="s">
        <v>86</v>
      </c>
      <c r="W1121" t="s">
        <v>87</v>
      </c>
      <c r="X1121" s="7">
        <v>45643</v>
      </c>
      <c r="Y1121" s="7">
        <v>45645</v>
      </c>
      <c r="Z1121" s="7">
        <v>45736</v>
      </c>
      <c r="AA1121" t="s">
        <v>155</v>
      </c>
      <c r="AB1121" s="2">
        <v>62635815482</v>
      </c>
      <c r="AC1121" s="2">
        <v>62635815482</v>
      </c>
      <c r="AD1121" s="2" t="s">
        <v>18</v>
      </c>
      <c r="AE1121" s="2">
        <v>24924717.66</v>
      </c>
      <c r="AF1121" s="2">
        <v>24924717.66</v>
      </c>
      <c r="AG1121">
        <v>2318</v>
      </c>
      <c r="AH1121" s="18"/>
      <c r="AI1121" t="s">
        <v>88</v>
      </c>
      <c r="AJ1121" t="s">
        <v>89</v>
      </c>
      <c r="AN1121" s="18"/>
      <c r="AQ1121" s="18"/>
      <c r="AR1121" s="18"/>
      <c r="AS1121" s="2"/>
      <c r="AT1121" t="s">
        <v>90</v>
      </c>
      <c r="AU1121" t="s">
        <v>91</v>
      </c>
      <c r="AV1121" t="s">
        <v>90</v>
      </c>
      <c r="AW1121" s="18">
        <v>2500.491</v>
      </c>
      <c r="AX1121" s="13">
        <v>1</v>
      </c>
      <c r="AY1121" s="11">
        <v>48620</v>
      </c>
    </row>
    <row r="1122" spans="1:51" hidden="1" x14ac:dyDescent="0.35">
      <c r="A1122" s="14" t="str">
        <f>MatriceN[[#This Row],[ifrs_qualification]]&amp;"_"&amp;MatriceN[[#This Row],[underlying_nature]]</f>
        <v>ND_OTHER</v>
      </c>
      <c r="B1122" s="17" t="s">
        <v>113</v>
      </c>
      <c r="C1122" s="17">
        <v>5675016</v>
      </c>
      <c r="D1122" s="17" t="s">
        <v>79</v>
      </c>
      <c r="E1122" s="17" t="s">
        <v>127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0"/>
      <c r="L1122" s="10"/>
      <c r="M1122">
        <v>9300</v>
      </c>
      <c r="N1122" t="s">
        <v>1</v>
      </c>
      <c r="O1122" t="s">
        <v>112</v>
      </c>
      <c r="P1122" t="s">
        <v>82</v>
      </c>
      <c r="Q1122">
        <v>5675016</v>
      </c>
      <c r="R1122" t="s">
        <v>136</v>
      </c>
      <c r="S1122" t="s">
        <v>156</v>
      </c>
      <c r="T1122" t="s">
        <v>116</v>
      </c>
      <c r="U1122" t="s">
        <v>157</v>
      </c>
      <c r="V1122" t="s">
        <v>158</v>
      </c>
      <c r="W1122" t="s">
        <v>22</v>
      </c>
      <c r="X1122" s="7">
        <v>45643</v>
      </c>
      <c r="Y1122" s="7">
        <v>45645</v>
      </c>
      <c r="Z1122" s="7">
        <v>45736</v>
      </c>
      <c r="AA1122" t="s">
        <v>18</v>
      </c>
      <c r="AB1122" s="2">
        <v>24924717.66</v>
      </c>
      <c r="AC1122" s="2">
        <v>24924717.66</v>
      </c>
      <c r="AD1122" s="2" t="s">
        <v>155</v>
      </c>
      <c r="AE1122" s="2">
        <v>62635815482</v>
      </c>
      <c r="AF1122" s="2">
        <v>62635815482</v>
      </c>
      <c r="AG1122">
        <v>2318</v>
      </c>
      <c r="AH1122" s="18"/>
      <c r="AI1122" t="s">
        <v>88</v>
      </c>
      <c r="AJ1122" t="s">
        <v>89</v>
      </c>
      <c r="AN1122" s="18"/>
      <c r="AQ1122" s="18"/>
      <c r="AR1122" s="18"/>
      <c r="AS1122" s="2"/>
      <c r="AT1122" t="s">
        <v>90</v>
      </c>
      <c r="AU1122" t="s">
        <v>91</v>
      </c>
      <c r="AV1122" t="s">
        <v>90</v>
      </c>
      <c r="AW1122" s="18">
        <v>2500.491</v>
      </c>
      <c r="AX1122" s="13">
        <v>1</v>
      </c>
      <c r="AY1122" s="11">
        <v>48621</v>
      </c>
    </row>
    <row r="1123" spans="1:51" hidden="1" x14ac:dyDescent="0.35">
      <c r="A1123" s="14" t="str">
        <f>MatriceN[[#This Row],[ifrs_qualification]]&amp;"_"&amp;MatriceN[[#This Row],[underlying_nature]]</f>
        <v>ND_OTHER</v>
      </c>
      <c r="B1123" s="17" t="s">
        <v>113</v>
      </c>
      <c r="C1123" s="17">
        <v>5675063</v>
      </c>
      <c r="D1123" s="17" t="s">
        <v>79</v>
      </c>
      <c r="E1123" s="17" t="s">
        <v>127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0"/>
      <c r="L1123" s="10"/>
      <c r="M1123">
        <v>9300</v>
      </c>
      <c r="N1123" t="s">
        <v>1</v>
      </c>
      <c r="O1123" t="s">
        <v>112</v>
      </c>
      <c r="P1123" t="s">
        <v>82</v>
      </c>
      <c r="Q1123">
        <v>5675063</v>
      </c>
      <c r="R1123" t="s">
        <v>136</v>
      </c>
      <c r="S1123" t="s">
        <v>84</v>
      </c>
      <c r="T1123" t="s">
        <v>116</v>
      </c>
      <c r="U1123" t="s">
        <v>277</v>
      </c>
      <c r="V1123" t="s">
        <v>183</v>
      </c>
      <c r="W1123">
        <v>9717</v>
      </c>
      <c r="X1123" s="7">
        <v>45643</v>
      </c>
      <c r="Y1123" s="7">
        <v>45645</v>
      </c>
      <c r="Z1123" s="7">
        <v>45747</v>
      </c>
      <c r="AA1123" t="s">
        <v>0</v>
      </c>
      <c r="AB1123" s="2">
        <v>44079916.020000003</v>
      </c>
      <c r="AC1123" s="2">
        <v>44079916.020000003</v>
      </c>
      <c r="AD1123" s="2" t="s">
        <v>18</v>
      </c>
      <c r="AE1123" s="2">
        <v>46427678.469999999</v>
      </c>
      <c r="AF1123" s="2">
        <v>46427678.469999999</v>
      </c>
      <c r="AG1123">
        <v>1.04836</v>
      </c>
      <c r="AH1123" s="18"/>
      <c r="AI1123" t="s">
        <v>88</v>
      </c>
      <c r="AJ1123" t="s">
        <v>89</v>
      </c>
      <c r="AN1123" s="18"/>
      <c r="AQ1123" s="18"/>
      <c r="AR1123" s="18"/>
      <c r="AS1123" s="2"/>
      <c r="AT1123" t="s">
        <v>90</v>
      </c>
      <c r="AU1123" t="s">
        <v>91</v>
      </c>
      <c r="AV1123" t="s">
        <v>90</v>
      </c>
      <c r="AW1123" s="18">
        <v>1.0388999999999999</v>
      </c>
      <c r="AX1123" s="13">
        <v>403258.86</v>
      </c>
      <c r="AY1123" s="11">
        <v>48621</v>
      </c>
    </row>
    <row r="1124" spans="1:51" hidden="1" x14ac:dyDescent="0.35">
      <c r="A1124" s="14" t="str">
        <f>MatriceN[[#This Row],[ifrs_qualification]]&amp;"_"&amp;MatriceN[[#This Row],[underlying_nature]]</f>
        <v>ND_OTHER</v>
      </c>
      <c r="B1124" s="17" t="s">
        <v>113</v>
      </c>
      <c r="C1124" s="17">
        <v>5675064</v>
      </c>
      <c r="D1124" s="17" t="s">
        <v>79</v>
      </c>
      <c r="E1124" s="17" t="s">
        <v>127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0"/>
      <c r="L1124" s="10"/>
      <c r="M1124">
        <v>9300</v>
      </c>
      <c r="N1124" t="s">
        <v>1</v>
      </c>
      <c r="O1124" t="s">
        <v>112</v>
      </c>
      <c r="P1124" t="s">
        <v>82</v>
      </c>
      <c r="Q1124">
        <v>5675064</v>
      </c>
      <c r="R1124" t="s">
        <v>136</v>
      </c>
      <c r="S1124" t="s">
        <v>137</v>
      </c>
      <c r="T1124" t="s">
        <v>85</v>
      </c>
      <c r="U1124" t="s">
        <v>108</v>
      </c>
      <c r="W1124" t="s">
        <v>12</v>
      </c>
      <c r="X1124" s="7">
        <v>45643</v>
      </c>
      <c r="Y1124" s="7">
        <v>45645</v>
      </c>
      <c r="Z1124" s="7">
        <v>45747</v>
      </c>
      <c r="AA1124" t="s">
        <v>18</v>
      </c>
      <c r="AB1124" s="2">
        <v>46427678.469999999</v>
      </c>
      <c r="AC1124" s="2">
        <v>46427678.469999999</v>
      </c>
      <c r="AD1124" s="2" t="s">
        <v>0</v>
      </c>
      <c r="AE1124" s="2">
        <v>44079916.020000003</v>
      </c>
      <c r="AF1124" s="2">
        <v>44079916.020000003</v>
      </c>
      <c r="AG1124">
        <v>1.04836</v>
      </c>
      <c r="AH1124" s="18"/>
      <c r="AI1124" t="s">
        <v>88</v>
      </c>
      <c r="AJ1124" t="s">
        <v>89</v>
      </c>
      <c r="AN1124" s="18"/>
      <c r="AQ1124" s="18"/>
      <c r="AR1124" s="18"/>
      <c r="AS1124" s="2"/>
      <c r="AT1124" t="s">
        <v>90</v>
      </c>
      <c r="AU1124" t="s">
        <v>91</v>
      </c>
      <c r="AV1124" t="s">
        <v>90</v>
      </c>
      <c r="AW1124" s="18">
        <v>1.0388999999999999</v>
      </c>
      <c r="AX1124" s="13">
        <v>-403258.86</v>
      </c>
      <c r="AY1124" s="11">
        <v>48620</v>
      </c>
    </row>
    <row r="1125" spans="1:51" hidden="1" x14ac:dyDescent="0.35">
      <c r="A1125" s="14" t="str">
        <f>MatriceN[[#This Row],[ifrs_qualification]]&amp;"_"&amp;MatriceN[[#This Row],[underlying_nature]]</f>
        <v>ND_OTHER</v>
      </c>
      <c r="B1125" s="17" t="s">
        <v>113</v>
      </c>
      <c r="C1125" s="17">
        <v>5675077</v>
      </c>
      <c r="D1125" s="17" t="s">
        <v>79</v>
      </c>
      <c r="E1125" s="17" t="s">
        <v>127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0"/>
      <c r="L1125" s="10"/>
      <c r="M1125">
        <v>9300</v>
      </c>
      <c r="N1125" t="s">
        <v>1</v>
      </c>
      <c r="O1125" t="s">
        <v>112</v>
      </c>
      <c r="P1125" t="s">
        <v>82</v>
      </c>
      <c r="Q1125">
        <v>5675077</v>
      </c>
      <c r="R1125" t="s">
        <v>136</v>
      </c>
      <c r="S1125" t="s">
        <v>137</v>
      </c>
      <c r="T1125" t="s">
        <v>116</v>
      </c>
      <c r="U1125" t="s">
        <v>277</v>
      </c>
      <c r="V1125" t="s">
        <v>183</v>
      </c>
      <c r="W1125">
        <v>9717</v>
      </c>
      <c r="X1125" s="7">
        <v>45643</v>
      </c>
      <c r="Y1125" s="7">
        <v>45645</v>
      </c>
      <c r="Z1125" s="7">
        <v>45747</v>
      </c>
      <c r="AA1125" t="s">
        <v>18</v>
      </c>
      <c r="AB1125" s="2">
        <v>46427678.469999999</v>
      </c>
      <c r="AC1125" s="2">
        <v>46427678.469999999</v>
      </c>
      <c r="AD1125" s="2" t="s">
        <v>0</v>
      </c>
      <c r="AE1125" s="2">
        <v>44080460.090000004</v>
      </c>
      <c r="AF1125" s="2">
        <v>44080460.090000004</v>
      </c>
      <c r="AG1125">
        <v>1.04836</v>
      </c>
      <c r="AH1125" s="18"/>
      <c r="AI1125" t="s">
        <v>88</v>
      </c>
      <c r="AJ1125" t="s">
        <v>89</v>
      </c>
      <c r="AN1125" s="18"/>
      <c r="AQ1125" s="18"/>
      <c r="AR1125" s="18"/>
      <c r="AS1125" s="2"/>
      <c r="AT1125" t="s">
        <v>90</v>
      </c>
      <c r="AU1125" t="s">
        <v>91</v>
      </c>
      <c r="AV1125" t="s">
        <v>90</v>
      </c>
      <c r="AW1125" s="18">
        <v>1.0388999999999999</v>
      </c>
      <c r="AX1125" s="13">
        <v>-403258.86</v>
      </c>
      <c r="AY1125" s="11">
        <v>48620</v>
      </c>
    </row>
    <row r="1126" spans="1:51" hidden="1" x14ac:dyDescent="0.35">
      <c r="A1126" s="14" t="str">
        <f>MatriceN[[#This Row],[ifrs_qualification]]&amp;"_"&amp;MatriceN[[#This Row],[underlying_nature]]</f>
        <v>ND_OTHER</v>
      </c>
      <c r="B1126" s="17" t="s">
        <v>113</v>
      </c>
      <c r="C1126" s="17">
        <v>5675079</v>
      </c>
      <c r="D1126" s="17" t="s">
        <v>79</v>
      </c>
      <c r="E1126" s="17" t="s">
        <v>127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0"/>
      <c r="L1126" s="10"/>
      <c r="M1126">
        <v>9300</v>
      </c>
      <c r="N1126" t="s">
        <v>1</v>
      </c>
      <c r="O1126" t="s">
        <v>112</v>
      </c>
      <c r="P1126" t="s">
        <v>82</v>
      </c>
      <c r="Q1126">
        <v>5675079</v>
      </c>
      <c r="R1126" t="s">
        <v>136</v>
      </c>
      <c r="S1126" t="s">
        <v>84</v>
      </c>
      <c r="T1126" t="s">
        <v>116</v>
      </c>
      <c r="U1126" t="s">
        <v>277</v>
      </c>
      <c r="V1126" t="s">
        <v>183</v>
      </c>
      <c r="W1126">
        <v>9717</v>
      </c>
      <c r="X1126" s="7">
        <v>45643</v>
      </c>
      <c r="Y1126" s="7">
        <v>45645</v>
      </c>
      <c r="Z1126" s="7">
        <v>45747</v>
      </c>
      <c r="AA1126" t="s">
        <v>0</v>
      </c>
      <c r="AB1126" s="2">
        <v>2426809.25</v>
      </c>
      <c r="AC1126" s="2">
        <v>2426809.25</v>
      </c>
      <c r="AD1126" s="2" t="s">
        <v>130</v>
      </c>
      <c r="AE1126" s="2">
        <v>46427678.469999999</v>
      </c>
      <c r="AF1126" s="2">
        <v>46427678.469999999</v>
      </c>
      <c r="AG1126">
        <v>18.867599999999999</v>
      </c>
      <c r="AH1126" s="18"/>
      <c r="AI1126" t="s">
        <v>88</v>
      </c>
      <c r="AJ1126" t="s">
        <v>89</v>
      </c>
      <c r="AN1126" s="18"/>
      <c r="AQ1126" s="18"/>
      <c r="AR1126" s="18"/>
      <c r="AS1126" s="2"/>
      <c r="AT1126" t="s">
        <v>90</v>
      </c>
      <c r="AU1126" t="s">
        <v>91</v>
      </c>
      <c r="AV1126" t="s">
        <v>90</v>
      </c>
      <c r="AW1126" s="18">
        <v>19.6188</v>
      </c>
      <c r="AX1126" s="13">
        <v>-94220.08</v>
      </c>
      <c r="AY1126" s="11">
        <v>48620</v>
      </c>
    </row>
    <row r="1127" spans="1:51" hidden="1" x14ac:dyDescent="0.35">
      <c r="A1127" s="14" t="str">
        <f>MatriceN[[#This Row],[ifrs_qualification]]&amp;"_"&amp;MatriceN[[#This Row],[underlying_nature]]</f>
        <v>ND_OTHER</v>
      </c>
      <c r="B1127" s="17" t="s">
        <v>113</v>
      </c>
      <c r="C1127" s="17">
        <v>5675080</v>
      </c>
      <c r="D1127" s="17" t="s">
        <v>79</v>
      </c>
      <c r="E1127" s="17" t="s">
        <v>127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0"/>
      <c r="L1127" s="10"/>
      <c r="M1127">
        <v>9300</v>
      </c>
      <c r="N1127" t="s">
        <v>1</v>
      </c>
      <c r="O1127" t="s">
        <v>112</v>
      </c>
      <c r="P1127" t="s">
        <v>82</v>
      </c>
      <c r="Q1127">
        <v>5675080</v>
      </c>
      <c r="R1127" t="s">
        <v>136</v>
      </c>
      <c r="S1127" t="s">
        <v>84</v>
      </c>
      <c r="T1127" t="s">
        <v>85</v>
      </c>
      <c r="U1127" t="s">
        <v>108</v>
      </c>
      <c r="W1127" t="s">
        <v>12</v>
      </c>
      <c r="X1127" s="7">
        <v>45643</v>
      </c>
      <c r="Y1127" s="7">
        <v>45645</v>
      </c>
      <c r="Z1127" s="7">
        <v>45747</v>
      </c>
      <c r="AA1127" t="s">
        <v>0</v>
      </c>
      <c r="AB1127" s="2">
        <v>44080460.090000004</v>
      </c>
      <c r="AC1127" s="2">
        <v>44080460.090000004</v>
      </c>
      <c r="AD1127" s="2" t="s">
        <v>18</v>
      </c>
      <c r="AE1127" s="2">
        <v>46427678.469999999</v>
      </c>
      <c r="AF1127" s="2">
        <v>46427678.469999999</v>
      </c>
      <c r="AG1127">
        <v>1.04836</v>
      </c>
      <c r="AH1127" s="18"/>
      <c r="AI1127" t="s">
        <v>88</v>
      </c>
      <c r="AJ1127" t="s">
        <v>89</v>
      </c>
      <c r="AN1127" s="18"/>
      <c r="AQ1127" s="18"/>
      <c r="AR1127" s="18"/>
      <c r="AS1127" s="2"/>
      <c r="AT1127" t="s">
        <v>90</v>
      </c>
      <c r="AU1127" t="s">
        <v>91</v>
      </c>
      <c r="AV1127" t="s">
        <v>90</v>
      </c>
      <c r="AW1127" s="18">
        <v>1.0388999999999999</v>
      </c>
      <c r="AX1127" s="13">
        <v>403258.86</v>
      </c>
      <c r="AY1127" s="11">
        <v>48621</v>
      </c>
    </row>
    <row r="1128" spans="1:51" hidden="1" x14ac:dyDescent="0.35">
      <c r="A1128" s="14" t="str">
        <f>MatriceN[[#This Row],[ifrs_qualification]]&amp;"_"&amp;MatriceN[[#This Row],[underlying_nature]]</f>
        <v>ND_OTHER</v>
      </c>
      <c r="B1128" s="17" t="s">
        <v>113</v>
      </c>
      <c r="C1128" s="17">
        <v>5675081</v>
      </c>
      <c r="D1128" s="17" t="s">
        <v>79</v>
      </c>
      <c r="E1128" s="17" t="s">
        <v>127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0"/>
      <c r="L1128" s="10"/>
      <c r="M1128">
        <v>9300</v>
      </c>
      <c r="N1128" t="s">
        <v>1</v>
      </c>
      <c r="O1128" t="s">
        <v>112</v>
      </c>
      <c r="P1128" t="s">
        <v>82</v>
      </c>
      <c r="Q1128">
        <v>5675081</v>
      </c>
      <c r="R1128" t="s">
        <v>136</v>
      </c>
      <c r="S1128" t="s">
        <v>137</v>
      </c>
      <c r="T1128" t="s">
        <v>85</v>
      </c>
      <c r="U1128" t="s">
        <v>108</v>
      </c>
      <c r="W1128" t="s">
        <v>12</v>
      </c>
      <c r="X1128" s="7">
        <v>45643</v>
      </c>
      <c r="Y1128" s="7">
        <v>45645</v>
      </c>
      <c r="Z1128" s="7">
        <v>45747</v>
      </c>
      <c r="AA1128" t="s">
        <v>130</v>
      </c>
      <c r="AB1128" s="2">
        <v>46427678.469999999</v>
      </c>
      <c r="AC1128" s="2">
        <v>46427678.469999999</v>
      </c>
      <c r="AD1128" s="2" t="s">
        <v>0</v>
      </c>
      <c r="AE1128" s="2">
        <v>2426809.25</v>
      </c>
      <c r="AF1128" s="2">
        <v>2426809.25</v>
      </c>
      <c r="AG1128">
        <v>18.867599999999999</v>
      </c>
      <c r="AH1128" s="18"/>
      <c r="AI1128" t="s">
        <v>88</v>
      </c>
      <c r="AJ1128" t="s">
        <v>89</v>
      </c>
      <c r="AN1128" s="18"/>
      <c r="AQ1128" s="18"/>
      <c r="AR1128" s="18"/>
      <c r="AS1128" s="2"/>
      <c r="AT1128" t="s">
        <v>90</v>
      </c>
      <c r="AU1128" t="s">
        <v>91</v>
      </c>
      <c r="AV1128" t="s">
        <v>90</v>
      </c>
      <c r="AW1128" s="18">
        <v>19.6188</v>
      </c>
      <c r="AX1128" s="13">
        <v>94220.08</v>
      </c>
      <c r="AY1128" s="11">
        <v>48621</v>
      </c>
    </row>
    <row r="1129" spans="1:51" hidden="1" x14ac:dyDescent="0.35">
      <c r="A1129" s="14" t="str">
        <f>MatriceN[[#This Row],[ifrs_qualification]]&amp;"_"&amp;MatriceN[[#This Row],[underlying_nature]]</f>
        <v>ND_OTHER</v>
      </c>
      <c r="B1129" s="17" t="s">
        <v>113</v>
      </c>
      <c r="C1129" s="17">
        <v>5678872</v>
      </c>
      <c r="D1129" s="17" t="s">
        <v>79</v>
      </c>
      <c r="E1129" s="17" t="s">
        <v>127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0"/>
      <c r="L1129" s="10"/>
      <c r="M1129">
        <v>9300</v>
      </c>
      <c r="N1129" t="s">
        <v>1</v>
      </c>
      <c r="O1129" t="s">
        <v>112</v>
      </c>
      <c r="P1129" t="s">
        <v>82</v>
      </c>
      <c r="Q1129">
        <v>5678872</v>
      </c>
      <c r="R1129" t="s">
        <v>136</v>
      </c>
      <c r="S1129" t="s">
        <v>84</v>
      </c>
      <c r="T1129" t="s">
        <v>85</v>
      </c>
      <c r="U1129" t="s">
        <v>100</v>
      </c>
      <c r="W1129" t="s">
        <v>4</v>
      </c>
      <c r="X1129" s="7">
        <v>45645</v>
      </c>
      <c r="Y1129" s="7">
        <v>45649</v>
      </c>
      <c r="Z1129" s="7">
        <v>45726</v>
      </c>
      <c r="AA1129" t="s">
        <v>0</v>
      </c>
      <c r="AB1129" s="2">
        <v>4814827.6500000004</v>
      </c>
      <c r="AC1129" s="2">
        <v>4814827.6500000004</v>
      </c>
      <c r="AD1129" s="2" t="s">
        <v>18</v>
      </c>
      <c r="AE1129" s="2">
        <v>5027493.7699999996</v>
      </c>
      <c r="AF1129" s="2">
        <v>5027493.7699999996</v>
      </c>
      <c r="AG1129">
        <v>1.0406299999999999</v>
      </c>
      <c r="AH1129" s="18"/>
      <c r="AI1129" t="s">
        <v>88</v>
      </c>
      <c r="AJ1129" t="s">
        <v>89</v>
      </c>
      <c r="AN1129" s="18"/>
      <c r="AQ1129" s="18"/>
      <c r="AR1129" s="18"/>
      <c r="AS1129" s="2"/>
      <c r="AT1129" t="s">
        <v>90</v>
      </c>
      <c r="AU1129" t="s">
        <v>91</v>
      </c>
      <c r="AV1129" t="s">
        <v>90</v>
      </c>
      <c r="AW1129" s="18">
        <v>1.0388999999999999</v>
      </c>
      <c r="AX1129" s="13">
        <v>8045.03</v>
      </c>
      <c r="AY1129" s="11">
        <v>48621</v>
      </c>
    </row>
    <row r="1130" spans="1:51" hidden="1" x14ac:dyDescent="0.35">
      <c r="A1130" s="14" t="str">
        <f>MatriceN[[#This Row],[ifrs_qualification]]&amp;"_"&amp;MatriceN[[#This Row],[underlying_nature]]</f>
        <v>ND_OTHER</v>
      </c>
      <c r="B1130" s="17" t="s">
        <v>113</v>
      </c>
      <c r="C1130" s="17">
        <v>5679011</v>
      </c>
      <c r="D1130" s="17" t="s">
        <v>79</v>
      </c>
      <c r="E1130" s="17" t="s">
        <v>127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0"/>
      <c r="L1130" s="10"/>
      <c r="M1130">
        <v>9300</v>
      </c>
      <c r="N1130" t="s">
        <v>1</v>
      </c>
      <c r="O1130" t="s">
        <v>112</v>
      </c>
      <c r="P1130" t="s">
        <v>82</v>
      </c>
      <c r="Q1130">
        <v>5679011</v>
      </c>
      <c r="R1130" t="s">
        <v>136</v>
      </c>
      <c r="S1130" t="s">
        <v>137</v>
      </c>
      <c r="T1130" t="s">
        <v>116</v>
      </c>
      <c r="U1130" t="s">
        <v>282</v>
      </c>
      <c r="V1130" t="s">
        <v>283</v>
      </c>
      <c r="W1130" t="s">
        <v>26</v>
      </c>
      <c r="X1130" s="7">
        <v>45645</v>
      </c>
      <c r="Y1130" s="7">
        <v>45649</v>
      </c>
      <c r="Z1130" s="7">
        <v>45726</v>
      </c>
      <c r="AA1130" t="s">
        <v>18</v>
      </c>
      <c r="AB1130" s="2">
        <v>5027493.7699999996</v>
      </c>
      <c r="AC1130" s="2">
        <v>5027493.7699999996</v>
      </c>
      <c r="AD1130" s="2" t="s">
        <v>0</v>
      </c>
      <c r="AE1130" s="2">
        <v>4814827.6500000004</v>
      </c>
      <c r="AF1130" s="2">
        <v>4814827.6500000004</v>
      </c>
      <c r="AG1130">
        <v>1.0406299999999999</v>
      </c>
      <c r="AH1130" s="18"/>
      <c r="AI1130" t="s">
        <v>88</v>
      </c>
      <c r="AJ1130" t="s">
        <v>89</v>
      </c>
      <c r="AN1130" s="18"/>
      <c r="AQ1130" s="18"/>
      <c r="AR1130" s="18"/>
      <c r="AS1130" s="2"/>
      <c r="AT1130" t="s">
        <v>90</v>
      </c>
      <c r="AU1130" t="s">
        <v>91</v>
      </c>
      <c r="AV1130" t="s">
        <v>90</v>
      </c>
      <c r="AW1130" s="18">
        <v>1.0388999999999999</v>
      </c>
      <c r="AX1130" s="13">
        <v>-8045.03</v>
      </c>
      <c r="AY1130" s="11">
        <v>48620</v>
      </c>
    </row>
    <row r="1131" spans="1:51" hidden="1" x14ac:dyDescent="0.35">
      <c r="A1131" s="14" t="str">
        <f>MatriceN[[#This Row],[ifrs_qualification]]&amp;"_"&amp;MatriceN[[#This Row],[underlying_nature]]</f>
        <v>ND_OTHER</v>
      </c>
      <c r="B1131" s="17" t="s">
        <v>113</v>
      </c>
      <c r="C1131" s="17">
        <v>5679193</v>
      </c>
      <c r="D1131" s="17" t="s">
        <v>79</v>
      </c>
      <c r="E1131" s="17" t="s">
        <v>127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0"/>
      <c r="L1131" s="10"/>
      <c r="M1131">
        <v>9300</v>
      </c>
      <c r="N1131" t="s">
        <v>1</v>
      </c>
      <c r="O1131" t="s">
        <v>112</v>
      </c>
      <c r="P1131" t="s">
        <v>82</v>
      </c>
      <c r="Q1131">
        <v>5679193</v>
      </c>
      <c r="R1131" t="s">
        <v>136</v>
      </c>
      <c r="S1131" t="s">
        <v>154</v>
      </c>
      <c r="T1131" t="s">
        <v>85</v>
      </c>
      <c r="U1131" t="s">
        <v>86</v>
      </c>
      <c r="W1131" t="s">
        <v>87</v>
      </c>
      <c r="X1131" s="7">
        <v>45645</v>
      </c>
      <c r="Y1131" s="7">
        <v>45649</v>
      </c>
      <c r="Z1131" s="7">
        <v>45688</v>
      </c>
      <c r="AA1131" t="s">
        <v>172</v>
      </c>
      <c r="AB1131" s="2">
        <v>100000000</v>
      </c>
      <c r="AC1131" s="2">
        <v>100000000</v>
      </c>
      <c r="AD1131" s="2" t="s">
        <v>18</v>
      </c>
      <c r="AE1131" s="2">
        <v>9900990.0999999996</v>
      </c>
      <c r="AF1131" s="2">
        <v>9900990.0999999996</v>
      </c>
      <c r="AG1131">
        <v>10.1</v>
      </c>
      <c r="AH1131" s="18"/>
      <c r="AI1131" t="s">
        <v>88</v>
      </c>
      <c r="AJ1131" t="s">
        <v>89</v>
      </c>
      <c r="AN1131" s="18"/>
      <c r="AQ1131" s="18"/>
      <c r="AR1131" s="18"/>
      <c r="AS1131" s="2"/>
      <c r="AT1131" t="s">
        <v>90</v>
      </c>
      <c r="AU1131" t="s">
        <v>91</v>
      </c>
      <c r="AV1131" t="s">
        <v>90</v>
      </c>
      <c r="AW1131" s="18">
        <v>10.488200000000001</v>
      </c>
      <c r="AX1131" s="13">
        <v>1</v>
      </c>
      <c r="AY1131" s="11">
        <v>48620</v>
      </c>
    </row>
    <row r="1132" spans="1:51" hidden="1" x14ac:dyDescent="0.35">
      <c r="A1132" s="14" t="str">
        <f>MatriceN[[#This Row],[ifrs_qualification]]&amp;"_"&amp;MatriceN[[#This Row],[underlying_nature]]</f>
        <v>ND_OTHER</v>
      </c>
      <c r="B1132" s="17" t="s">
        <v>113</v>
      </c>
      <c r="C1132" s="17">
        <v>5679200</v>
      </c>
      <c r="D1132" s="17" t="s">
        <v>79</v>
      </c>
      <c r="E1132" s="17" t="s">
        <v>127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0"/>
      <c r="L1132" s="10"/>
      <c r="M1132">
        <v>9300</v>
      </c>
      <c r="N1132" t="s">
        <v>1</v>
      </c>
      <c r="O1132" t="s">
        <v>112</v>
      </c>
      <c r="P1132" t="s">
        <v>82</v>
      </c>
      <c r="Q1132">
        <v>5679200</v>
      </c>
      <c r="R1132" t="s">
        <v>136</v>
      </c>
      <c r="S1132" t="s">
        <v>156</v>
      </c>
      <c r="T1132" t="s">
        <v>116</v>
      </c>
      <c r="U1132" t="s">
        <v>285</v>
      </c>
      <c r="V1132" t="s">
        <v>286</v>
      </c>
      <c r="W1132">
        <v>246</v>
      </c>
      <c r="X1132" s="7">
        <v>45645</v>
      </c>
      <c r="Y1132" s="7">
        <v>45649</v>
      </c>
      <c r="Z1132" s="7">
        <v>45688</v>
      </c>
      <c r="AA1132" t="s">
        <v>18</v>
      </c>
      <c r="AB1132" s="2">
        <v>9900990.0999999996</v>
      </c>
      <c r="AC1132" s="2">
        <v>9900990.0999999996</v>
      </c>
      <c r="AD1132" s="2" t="s">
        <v>172</v>
      </c>
      <c r="AE1132" s="2">
        <v>100000000</v>
      </c>
      <c r="AF1132" s="2">
        <v>100000000</v>
      </c>
      <c r="AG1132">
        <v>10.1</v>
      </c>
      <c r="AH1132" s="18"/>
      <c r="AI1132" t="s">
        <v>88</v>
      </c>
      <c r="AJ1132" t="s">
        <v>89</v>
      </c>
      <c r="AN1132" s="18"/>
      <c r="AQ1132" s="18"/>
      <c r="AR1132" s="18"/>
      <c r="AS1132" s="2"/>
      <c r="AT1132" t="s">
        <v>90</v>
      </c>
      <c r="AU1132" t="s">
        <v>91</v>
      </c>
      <c r="AV1132" t="s">
        <v>90</v>
      </c>
      <c r="AW1132" s="18">
        <v>10.488200000000001</v>
      </c>
      <c r="AX1132" s="13">
        <v>1</v>
      </c>
      <c r="AY1132" s="11">
        <v>48621</v>
      </c>
    </row>
    <row r="1133" spans="1:51" hidden="1" x14ac:dyDescent="0.35">
      <c r="A1133" s="14" t="str">
        <f>MatriceN[[#This Row],[ifrs_qualification]]&amp;"_"&amp;MatriceN[[#This Row],[underlying_nature]]</f>
        <v>ND_OTHER</v>
      </c>
      <c r="B1133" s="17" t="s">
        <v>113</v>
      </c>
      <c r="C1133" s="17">
        <v>5680818</v>
      </c>
      <c r="D1133" s="17" t="s">
        <v>79</v>
      </c>
      <c r="E1133" s="17" t="s">
        <v>127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0"/>
      <c r="L1133" s="10"/>
      <c r="M1133">
        <v>9300</v>
      </c>
      <c r="N1133" t="s">
        <v>1</v>
      </c>
      <c r="O1133" t="s">
        <v>112</v>
      </c>
      <c r="P1133" t="s">
        <v>82</v>
      </c>
      <c r="Q1133">
        <v>5680818</v>
      </c>
      <c r="R1133" t="s">
        <v>136</v>
      </c>
      <c r="S1133" t="s">
        <v>154</v>
      </c>
      <c r="T1133" t="s">
        <v>85</v>
      </c>
      <c r="U1133" t="s">
        <v>86</v>
      </c>
      <c r="W1133" t="s">
        <v>87</v>
      </c>
      <c r="X1133" s="7">
        <v>45646</v>
      </c>
      <c r="Y1133" s="7">
        <v>45650</v>
      </c>
      <c r="Z1133" s="7">
        <v>45688</v>
      </c>
      <c r="AA1133" t="s">
        <v>172</v>
      </c>
      <c r="AB1133" s="2">
        <v>100000000</v>
      </c>
      <c r="AC1133" s="2">
        <v>100000000</v>
      </c>
      <c r="AD1133" s="2" t="s">
        <v>18</v>
      </c>
      <c r="AE1133" s="2">
        <v>9864364.9800000004</v>
      </c>
      <c r="AF1133" s="2">
        <v>9864364.9800000004</v>
      </c>
      <c r="AG1133">
        <v>10.137499999999999</v>
      </c>
      <c r="AH1133" s="18"/>
      <c r="AI1133" t="s">
        <v>88</v>
      </c>
      <c r="AJ1133" t="s">
        <v>89</v>
      </c>
      <c r="AN1133" s="18"/>
      <c r="AQ1133" s="18"/>
      <c r="AR1133" s="18"/>
      <c r="AS1133" s="2"/>
      <c r="AT1133" t="s">
        <v>90</v>
      </c>
      <c r="AU1133" t="s">
        <v>91</v>
      </c>
      <c r="AV1133" t="s">
        <v>90</v>
      </c>
      <c r="AW1133" s="18">
        <v>10.488200000000001</v>
      </c>
      <c r="AX1133" s="13">
        <v>1</v>
      </c>
      <c r="AY1133" s="11">
        <v>48620</v>
      </c>
    </row>
    <row r="1134" spans="1:51" hidden="1" x14ac:dyDescent="0.35">
      <c r="A1134" s="14" t="str">
        <f>MatriceN[[#This Row],[ifrs_qualification]]&amp;"_"&amp;MatriceN[[#This Row],[underlying_nature]]</f>
        <v>ND_OTHER</v>
      </c>
      <c r="B1134" s="17" t="s">
        <v>113</v>
      </c>
      <c r="C1134" s="17">
        <v>5680820</v>
      </c>
      <c r="D1134" s="17" t="s">
        <v>79</v>
      </c>
      <c r="E1134" s="17" t="s">
        <v>127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0"/>
      <c r="L1134" s="10"/>
      <c r="M1134">
        <v>9300</v>
      </c>
      <c r="N1134" t="s">
        <v>1</v>
      </c>
      <c r="O1134" t="s">
        <v>112</v>
      </c>
      <c r="P1134" t="s">
        <v>82</v>
      </c>
      <c r="Q1134">
        <v>5680820</v>
      </c>
      <c r="R1134" t="s">
        <v>136</v>
      </c>
      <c r="S1134" t="s">
        <v>156</v>
      </c>
      <c r="T1134" t="s">
        <v>116</v>
      </c>
      <c r="U1134" t="s">
        <v>285</v>
      </c>
      <c r="V1134" t="s">
        <v>286</v>
      </c>
      <c r="W1134">
        <v>246</v>
      </c>
      <c r="X1134" s="7">
        <v>45646</v>
      </c>
      <c r="Y1134" s="7">
        <v>45650</v>
      </c>
      <c r="Z1134" s="7">
        <v>45688</v>
      </c>
      <c r="AA1134" t="s">
        <v>18</v>
      </c>
      <c r="AB1134" s="2">
        <v>9864364.9800000004</v>
      </c>
      <c r="AC1134" s="2">
        <v>9864364.9800000004</v>
      </c>
      <c r="AD1134" s="2" t="s">
        <v>172</v>
      </c>
      <c r="AE1134" s="2">
        <v>100000000</v>
      </c>
      <c r="AF1134" s="2">
        <v>100000000</v>
      </c>
      <c r="AG1134">
        <v>10.137499999999999</v>
      </c>
      <c r="AH1134" s="18"/>
      <c r="AI1134" t="s">
        <v>88</v>
      </c>
      <c r="AJ1134" t="s">
        <v>89</v>
      </c>
      <c r="AN1134" s="18"/>
      <c r="AQ1134" s="18"/>
      <c r="AR1134" s="18"/>
      <c r="AS1134" s="2"/>
      <c r="AT1134" t="s">
        <v>90</v>
      </c>
      <c r="AU1134" t="s">
        <v>91</v>
      </c>
      <c r="AV1134" t="s">
        <v>90</v>
      </c>
      <c r="AW1134" s="18">
        <v>10.488200000000001</v>
      </c>
      <c r="AX1134" s="13">
        <v>1</v>
      </c>
      <c r="AY1134" s="11">
        <v>48621</v>
      </c>
    </row>
    <row r="1135" spans="1:51" hidden="1" x14ac:dyDescent="0.35">
      <c r="A1135" s="14" t="str">
        <f>MatriceN[[#This Row],[ifrs_qualification]]&amp;"_"&amp;MatriceN[[#This Row],[underlying_nature]]</f>
        <v>ND_FINANCING</v>
      </c>
      <c r="B1135" s="17" t="s">
        <v>113</v>
      </c>
      <c r="C1135" s="17">
        <v>5681137</v>
      </c>
      <c r="D1135" s="17" t="s">
        <v>79</v>
      </c>
      <c r="E1135" s="17" t="s">
        <v>167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0"/>
      <c r="L1135" s="10"/>
      <c r="M1135">
        <v>9300</v>
      </c>
      <c r="N1135" t="s">
        <v>1</v>
      </c>
      <c r="O1135" t="s">
        <v>112</v>
      </c>
      <c r="P1135" t="s">
        <v>82</v>
      </c>
      <c r="Q1135">
        <v>5681137</v>
      </c>
      <c r="R1135" t="s">
        <v>115</v>
      </c>
      <c r="S1135" t="s">
        <v>95</v>
      </c>
      <c r="T1135" t="s">
        <v>85</v>
      </c>
      <c r="U1135" t="s">
        <v>148</v>
      </c>
      <c r="W1135" t="s">
        <v>149</v>
      </c>
      <c r="X1135" s="7">
        <v>45646</v>
      </c>
      <c r="Y1135" s="7">
        <v>45649</v>
      </c>
      <c r="Z1135" s="7">
        <v>45686</v>
      </c>
      <c r="AA1135" t="s">
        <v>0</v>
      </c>
      <c r="AB1135" s="2">
        <v>3842015.92</v>
      </c>
      <c r="AC1135" s="2">
        <v>3842015.92</v>
      </c>
      <c r="AD1135" s="2" t="s">
        <v>18</v>
      </c>
      <c r="AE1135" s="2">
        <v>4000000</v>
      </c>
      <c r="AF1135" s="2">
        <v>4000000</v>
      </c>
      <c r="AG1135">
        <v>1.0394588</v>
      </c>
      <c r="AH1135" s="18"/>
      <c r="AI1135" t="s">
        <v>88</v>
      </c>
      <c r="AJ1135" t="s">
        <v>89</v>
      </c>
      <c r="AN1135" s="18"/>
      <c r="AQ1135" s="18"/>
      <c r="AR1135" s="18"/>
      <c r="AS1135" s="2"/>
      <c r="AT1135" t="s">
        <v>90</v>
      </c>
      <c r="AU1135" t="s">
        <v>91</v>
      </c>
      <c r="AV1135" t="s">
        <v>90</v>
      </c>
      <c r="AW1135" s="18">
        <v>1.0388999999999999</v>
      </c>
      <c r="AX1135" s="13">
        <v>1</v>
      </c>
      <c r="AY1135" s="11">
        <v>56851</v>
      </c>
    </row>
    <row r="1136" spans="1:51" hidden="1" x14ac:dyDescent="0.35">
      <c r="A1136" s="14" t="str">
        <f>MatriceN[[#This Row],[ifrs_qualification]]&amp;"_"&amp;MatriceN[[#This Row],[underlying_nature]]</f>
        <v>ND_OTHER</v>
      </c>
      <c r="B1136" s="17" t="s">
        <v>113</v>
      </c>
      <c r="C1136" s="17">
        <v>5681144</v>
      </c>
      <c r="D1136" s="17" t="s">
        <v>79</v>
      </c>
      <c r="E1136" s="17" t="s">
        <v>80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0"/>
      <c r="L1136" s="10"/>
      <c r="M1136">
        <v>9300</v>
      </c>
      <c r="N1136" t="s">
        <v>1</v>
      </c>
      <c r="O1136" t="s">
        <v>112</v>
      </c>
      <c r="P1136" t="s">
        <v>82</v>
      </c>
      <c r="Q1136">
        <v>5681144</v>
      </c>
      <c r="R1136" t="s">
        <v>136</v>
      </c>
      <c r="S1136" t="s">
        <v>137</v>
      </c>
      <c r="T1136" t="s">
        <v>85</v>
      </c>
      <c r="U1136" t="s">
        <v>97</v>
      </c>
      <c r="W1136" t="s">
        <v>98</v>
      </c>
      <c r="X1136" s="7">
        <v>45646</v>
      </c>
      <c r="Y1136" s="7">
        <v>45650</v>
      </c>
      <c r="Z1136" s="7">
        <v>45832</v>
      </c>
      <c r="AA1136" t="s">
        <v>18</v>
      </c>
      <c r="AB1136" s="2">
        <v>50000000</v>
      </c>
      <c r="AC1136" s="2">
        <v>50000000</v>
      </c>
      <c r="AD1136" s="2" t="s">
        <v>0</v>
      </c>
      <c r="AE1136" s="2">
        <v>47616662.25</v>
      </c>
      <c r="AF1136" s="2">
        <v>47616662.25</v>
      </c>
      <c r="AG1136">
        <v>1.0403100000000001</v>
      </c>
      <c r="AH1136" s="18"/>
      <c r="AI1136" t="s">
        <v>88</v>
      </c>
      <c r="AJ1136" t="s">
        <v>89</v>
      </c>
      <c r="AN1136" s="18"/>
      <c r="AQ1136" s="18"/>
      <c r="AR1136" s="18"/>
      <c r="AS1136" s="2"/>
      <c r="AT1136" t="s">
        <v>90</v>
      </c>
      <c r="AU1136" t="s">
        <v>91</v>
      </c>
      <c r="AV1136" t="s">
        <v>90</v>
      </c>
      <c r="AW1136" s="18">
        <v>1.0388999999999999</v>
      </c>
      <c r="AX1136" s="13">
        <v>-65230.78</v>
      </c>
      <c r="AY1136" s="11">
        <v>48620</v>
      </c>
    </row>
    <row r="1137" spans="1:51" hidden="1" x14ac:dyDescent="0.35">
      <c r="A1137" s="14" t="str">
        <f>MatriceN[[#This Row],[ifrs_qualification]]&amp;"_"&amp;MatriceN[[#This Row],[underlying_nature]]</f>
        <v>ND_OTHER</v>
      </c>
      <c r="B1137" s="17" t="s">
        <v>113</v>
      </c>
      <c r="C1137" s="17">
        <v>5681145</v>
      </c>
      <c r="D1137" s="17" t="s">
        <v>79</v>
      </c>
      <c r="E1137" s="17" t="s">
        <v>80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0"/>
      <c r="L1137" s="10"/>
      <c r="M1137">
        <v>9300</v>
      </c>
      <c r="N1137" t="s">
        <v>1</v>
      </c>
      <c r="O1137" t="s">
        <v>112</v>
      </c>
      <c r="P1137" t="s">
        <v>82</v>
      </c>
      <c r="Q1137">
        <v>5681145</v>
      </c>
      <c r="R1137" t="s">
        <v>136</v>
      </c>
      <c r="S1137" t="s">
        <v>137</v>
      </c>
      <c r="T1137" t="s">
        <v>85</v>
      </c>
      <c r="U1137" t="s">
        <v>108</v>
      </c>
      <c r="W1137" t="s">
        <v>12</v>
      </c>
      <c r="X1137" s="7">
        <v>45646</v>
      </c>
      <c r="Y1137" s="7">
        <v>45650</v>
      </c>
      <c r="Z1137" s="7">
        <v>45832</v>
      </c>
      <c r="AA1137" t="s">
        <v>18</v>
      </c>
      <c r="AB1137" s="2">
        <v>50000000</v>
      </c>
      <c r="AC1137" s="2">
        <v>50000000</v>
      </c>
      <c r="AD1137" s="2" t="s">
        <v>0</v>
      </c>
      <c r="AE1137" s="2">
        <v>47639332.899999999</v>
      </c>
      <c r="AF1137" s="2">
        <v>47639332.899999999</v>
      </c>
      <c r="AG1137">
        <v>1.03979</v>
      </c>
      <c r="AH1137" s="18"/>
      <c r="AI1137" t="s">
        <v>88</v>
      </c>
      <c r="AJ1137" t="s">
        <v>89</v>
      </c>
      <c r="AN1137" s="18"/>
      <c r="AQ1137" s="18"/>
      <c r="AR1137" s="18"/>
      <c r="AS1137" s="2"/>
      <c r="AT1137" t="s">
        <v>90</v>
      </c>
      <c r="AU1137" t="s">
        <v>91</v>
      </c>
      <c r="AV1137" t="s">
        <v>90</v>
      </c>
      <c r="AW1137" s="18">
        <v>1.0388999999999999</v>
      </c>
      <c r="AX1137" s="13">
        <v>-41194.629999999997</v>
      </c>
      <c r="AY1137" s="11">
        <v>48620</v>
      </c>
    </row>
    <row r="1138" spans="1:51" hidden="1" x14ac:dyDescent="0.35">
      <c r="A1138" s="14" t="str">
        <f>MatriceN[[#This Row],[ifrs_qualification]]&amp;"_"&amp;MatriceN[[#This Row],[underlying_nature]]</f>
        <v>ND_OTHER</v>
      </c>
      <c r="B1138" s="17" t="s">
        <v>113</v>
      </c>
      <c r="C1138" s="17">
        <v>5681153</v>
      </c>
      <c r="D1138" s="17" t="s">
        <v>79</v>
      </c>
      <c r="E1138" s="17" t="s">
        <v>80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0"/>
      <c r="L1138" s="10"/>
      <c r="M1138">
        <v>9300</v>
      </c>
      <c r="N1138" t="s">
        <v>1</v>
      </c>
      <c r="O1138" t="s">
        <v>112</v>
      </c>
      <c r="P1138" t="s">
        <v>82</v>
      </c>
      <c r="Q1138">
        <v>5681153</v>
      </c>
      <c r="R1138" t="s">
        <v>136</v>
      </c>
      <c r="S1138" t="s">
        <v>137</v>
      </c>
      <c r="T1138" t="s">
        <v>85</v>
      </c>
      <c r="U1138" t="s">
        <v>168</v>
      </c>
      <c r="W1138" t="s">
        <v>3</v>
      </c>
      <c r="X1138" s="7">
        <v>45646</v>
      </c>
      <c r="Y1138" s="7">
        <v>45650</v>
      </c>
      <c r="Z1138" s="7">
        <v>45832</v>
      </c>
      <c r="AA1138" t="s">
        <v>18</v>
      </c>
      <c r="AB1138" s="2">
        <v>50000000</v>
      </c>
      <c r="AC1138" s="2">
        <v>50000000</v>
      </c>
      <c r="AD1138" s="2" t="s">
        <v>0</v>
      </c>
      <c r="AE1138" s="2">
        <v>47614390.479999997</v>
      </c>
      <c r="AF1138" s="2">
        <v>47614390.479999997</v>
      </c>
      <c r="AG1138">
        <v>1.04037</v>
      </c>
      <c r="AH1138" s="18"/>
      <c r="AI1138" t="s">
        <v>88</v>
      </c>
      <c r="AJ1138" t="s">
        <v>89</v>
      </c>
      <c r="AN1138" s="18"/>
      <c r="AQ1138" s="18"/>
      <c r="AR1138" s="18"/>
      <c r="AS1138" s="2"/>
      <c r="AT1138" t="s">
        <v>90</v>
      </c>
      <c r="AU1138" t="s">
        <v>91</v>
      </c>
      <c r="AV1138" t="s">
        <v>90</v>
      </c>
      <c r="AW1138" s="18">
        <v>1.0388999999999999</v>
      </c>
      <c r="AX1138" s="13">
        <v>-68002.64</v>
      </c>
      <c r="AY1138" s="11">
        <v>48620</v>
      </c>
    </row>
    <row r="1139" spans="1:51" hidden="1" x14ac:dyDescent="0.35">
      <c r="A1139" s="14" t="str">
        <f>MatriceN[[#This Row],[ifrs_qualification]]&amp;"_"&amp;MatriceN[[#This Row],[underlying_nature]]</f>
        <v>ND_OTHER</v>
      </c>
      <c r="B1139" s="17" t="s">
        <v>113</v>
      </c>
      <c r="C1139" s="17">
        <v>5681156</v>
      </c>
      <c r="D1139" s="17" t="s">
        <v>79</v>
      </c>
      <c r="E1139" s="17" t="s">
        <v>80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0"/>
      <c r="L1139" s="10"/>
      <c r="M1139">
        <v>9300</v>
      </c>
      <c r="N1139" t="s">
        <v>1</v>
      </c>
      <c r="O1139" t="s">
        <v>112</v>
      </c>
      <c r="P1139" t="s">
        <v>82</v>
      </c>
      <c r="Q1139">
        <v>5681156</v>
      </c>
      <c r="R1139" t="s">
        <v>136</v>
      </c>
      <c r="S1139" t="s">
        <v>137</v>
      </c>
      <c r="T1139" t="s">
        <v>85</v>
      </c>
      <c r="U1139" t="s">
        <v>108</v>
      </c>
      <c r="W1139" t="s">
        <v>12</v>
      </c>
      <c r="X1139" s="7">
        <v>45646</v>
      </c>
      <c r="Y1139" s="7">
        <v>45650</v>
      </c>
      <c r="Z1139" s="7">
        <v>45832</v>
      </c>
      <c r="AA1139" t="s">
        <v>18</v>
      </c>
      <c r="AB1139" s="2">
        <v>64000000</v>
      </c>
      <c r="AC1139" s="2">
        <v>64000000</v>
      </c>
      <c r="AD1139" s="2" t="s">
        <v>0</v>
      </c>
      <c r="AE1139" s="2">
        <v>60966501.960000001</v>
      </c>
      <c r="AF1139" s="2">
        <v>60966501.960000001</v>
      </c>
      <c r="AG1139">
        <v>1.0399700000000001</v>
      </c>
      <c r="AH1139" s="18"/>
      <c r="AI1139" t="s">
        <v>88</v>
      </c>
      <c r="AJ1139" t="s">
        <v>89</v>
      </c>
      <c r="AN1139" s="18"/>
      <c r="AQ1139" s="18"/>
      <c r="AR1139" s="18"/>
      <c r="AS1139" s="2"/>
      <c r="AT1139" t="s">
        <v>90</v>
      </c>
      <c r="AU1139" t="s">
        <v>91</v>
      </c>
      <c r="AV1139" t="s">
        <v>90</v>
      </c>
      <c r="AW1139" s="18">
        <v>1.0388999999999999</v>
      </c>
      <c r="AX1139" s="13">
        <v>-63382.48</v>
      </c>
      <c r="AY1139" s="11">
        <v>48620</v>
      </c>
    </row>
    <row r="1140" spans="1:51" hidden="1" x14ac:dyDescent="0.35">
      <c r="A1140" s="14" t="str">
        <f>MatriceN[[#This Row],[ifrs_qualification]]&amp;"_"&amp;MatriceN[[#This Row],[underlying_nature]]</f>
        <v>ND_OTHER</v>
      </c>
      <c r="B1140" s="17" t="s">
        <v>113</v>
      </c>
      <c r="C1140" s="17">
        <v>5681157</v>
      </c>
      <c r="D1140" s="17" t="s">
        <v>79</v>
      </c>
      <c r="E1140" s="17" t="s">
        <v>80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0"/>
      <c r="L1140" s="10"/>
      <c r="M1140">
        <v>9300</v>
      </c>
      <c r="N1140" t="s">
        <v>1</v>
      </c>
      <c r="O1140" t="s">
        <v>112</v>
      </c>
      <c r="P1140" t="s">
        <v>82</v>
      </c>
      <c r="Q1140">
        <v>5681157</v>
      </c>
      <c r="R1140" t="s">
        <v>136</v>
      </c>
      <c r="S1140" t="s">
        <v>137</v>
      </c>
      <c r="T1140" t="s">
        <v>85</v>
      </c>
      <c r="U1140" t="s">
        <v>168</v>
      </c>
      <c r="W1140" t="s">
        <v>3</v>
      </c>
      <c r="X1140" s="7">
        <v>45646</v>
      </c>
      <c r="Y1140" s="7">
        <v>45650</v>
      </c>
      <c r="Z1140" s="7">
        <v>45832</v>
      </c>
      <c r="AA1140" t="s">
        <v>18</v>
      </c>
      <c r="AB1140" s="2">
        <v>50000000</v>
      </c>
      <c r="AC1140" s="2">
        <v>50000000</v>
      </c>
      <c r="AD1140" s="2" t="s">
        <v>0</v>
      </c>
      <c r="AE1140" s="2">
        <v>47632833.920000002</v>
      </c>
      <c r="AF1140" s="2">
        <v>47632833.920000002</v>
      </c>
      <c r="AG1140">
        <v>1.0399700000000001</v>
      </c>
      <c r="AH1140" s="18"/>
      <c r="AI1140" t="s">
        <v>88</v>
      </c>
      <c r="AJ1140" t="s">
        <v>89</v>
      </c>
      <c r="AN1140" s="18"/>
      <c r="AQ1140" s="18"/>
      <c r="AR1140" s="18"/>
      <c r="AS1140" s="2"/>
      <c r="AT1140" t="s">
        <v>90</v>
      </c>
      <c r="AU1140" t="s">
        <v>91</v>
      </c>
      <c r="AV1140" t="s">
        <v>90</v>
      </c>
      <c r="AW1140" s="18">
        <v>1.0388999999999999</v>
      </c>
      <c r="AX1140" s="13">
        <v>-49517.56</v>
      </c>
      <c r="AY1140" s="11">
        <v>48620</v>
      </c>
    </row>
    <row r="1141" spans="1:51" hidden="1" x14ac:dyDescent="0.35">
      <c r="A1141" s="14" t="str">
        <f>MatriceN[[#This Row],[ifrs_qualification]]&amp;"_"&amp;MatriceN[[#This Row],[underlying_nature]]</f>
        <v>ND_OTHER</v>
      </c>
      <c r="B1141" s="17" t="s">
        <v>113</v>
      </c>
      <c r="C1141" s="17">
        <v>5681165</v>
      </c>
      <c r="D1141" s="17" t="s">
        <v>79</v>
      </c>
      <c r="E1141" s="17" t="s">
        <v>80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0"/>
      <c r="L1141" s="10"/>
      <c r="M1141">
        <v>9300</v>
      </c>
      <c r="N1141" t="s">
        <v>1</v>
      </c>
      <c r="O1141" t="s">
        <v>112</v>
      </c>
      <c r="P1141" t="s">
        <v>82</v>
      </c>
      <c r="Q1141">
        <v>5681165</v>
      </c>
      <c r="R1141" t="s">
        <v>136</v>
      </c>
      <c r="S1141" t="s">
        <v>84</v>
      </c>
      <c r="T1141" t="s">
        <v>116</v>
      </c>
      <c r="U1141" t="s">
        <v>287</v>
      </c>
      <c r="V1141" t="s">
        <v>288</v>
      </c>
      <c r="W1141" t="s">
        <v>289</v>
      </c>
      <c r="X1141" s="7">
        <v>45646</v>
      </c>
      <c r="Y1141" s="7">
        <v>45650</v>
      </c>
      <c r="Z1141" s="7">
        <v>45832</v>
      </c>
      <c r="AA1141" t="s">
        <v>0</v>
      </c>
      <c r="AB1141" s="2">
        <v>47616662.25</v>
      </c>
      <c r="AC1141" s="2">
        <v>47616662.25</v>
      </c>
      <c r="AD1141" s="2" t="s">
        <v>18</v>
      </c>
      <c r="AE1141" s="2">
        <v>50000000</v>
      </c>
      <c r="AF1141" s="2">
        <v>50000000</v>
      </c>
      <c r="AG1141">
        <v>1.0403100000000001</v>
      </c>
      <c r="AH1141" s="18"/>
      <c r="AI1141" t="s">
        <v>88</v>
      </c>
      <c r="AJ1141" t="s">
        <v>89</v>
      </c>
      <c r="AN1141" s="18"/>
      <c r="AQ1141" s="18"/>
      <c r="AR1141" s="18"/>
      <c r="AS1141" s="2"/>
      <c r="AT1141" t="s">
        <v>90</v>
      </c>
      <c r="AU1141" t="s">
        <v>91</v>
      </c>
      <c r="AV1141" t="s">
        <v>90</v>
      </c>
      <c r="AW1141" s="18">
        <v>1.0388999999999999</v>
      </c>
      <c r="AX1141" s="13">
        <v>65230.78</v>
      </c>
      <c r="AY1141" s="11">
        <v>48621</v>
      </c>
    </row>
    <row r="1142" spans="1:51" hidden="1" x14ac:dyDescent="0.35">
      <c r="A1142" s="14" t="str">
        <f>MatriceN[[#This Row],[ifrs_qualification]]&amp;"_"&amp;MatriceN[[#This Row],[underlying_nature]]</f>
        <v>ND_OTHER</v>
      </c>
      <c r="B1142" s="17" t="s">
        <v>113</v>
      </c>
      <c r="C1142" s="17">
        <v>5681167</v>
      </c>
      <c r="D1142" s="17" t="s">
        <v>79</v>
      </c>
      <c r="E1142" s="17" t="s">
        <v>80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0"/>
      <c r="L1142" s="10"/>
      <c r="M1142">
        <v>9300</v>
      </c>
      <c r="N1142" t="s">
        <v>1</v>
      </c>
      <c r="O1142" t="s">
        <v>112</v>
      </c>
      <c r="P1142" t="s">
        <v>82</v>
      </c>
      <c r="Q1142">
        <v>5681167</v>
      </c>
      <c r="R1142" t="s">
        <v>136</v>
      </c>
      <c r="S1142" t="s">
        <v>84</v>
      </c>
      <c r="T1142" t="s">
        <v>116</v>
      </c>
      <c r="U1142" t="s">
        <v>287</v>
      </c>
      <c r="V1142" t="s">
        <v>288</v>
      </c>
      <c r="W1142" t="s">
        <v>289</v>
      </c>
      <c r="X1142" s="7">
        <v>45646</v>
      </c>
      <c r="Y1142" s="7">
        <v>45650</v>
      </c>
      <c r="Z1142" s="7">
        <v>45832</v>
      </c>
      <c r="AA1142" t="s">
        <v>0</v>
      </c>
      <c r="AB1142" s="2">
        <v>47639332.899999999</v>
      </c>
      <c r="AC1142" s="2">
        <v>47639332.899999999</v>
      </c>
      <c r="AD1142" s="2" t="s">
        <v>18</v>
      </c>
      <c r="AE1142" s="2">
        <v>50000000</v>
      </c>
      <c r="AF1142" s="2">
        <v>50000000</v>
      </c>
      <c r="AG1142">
        <v>1.03979</v>
      </c>
      <c r="AH1142" s="18"/>
      <c r="AI1142" t="s">
        <v>88</v>
      </c>
      <c r="AJ1142" t="s">
        <v>89</v>
      </c>
      <c r="AN1142" s="18"/>
      <c r="AQ1142" s="18"/>
      <c r="AR1142" s="18"/>
      <c r="AS1142" s="2"/>
      <c r="AT1142" t="s">
        <v>90</v>
      </c>
      <c r="AU1142" t="s">
        <v>91</v>
      </c>
      <c r="AV1142" t="s">
        <v>90</v>
      </c>
      <c r="AW1142" s="18">
        <v>1.0388999999999999</v>
      </c>
      <c r="AX1142" s="13">
        <v>41194.629999999997</v>
      </c>
      <c r="AY1142" s="11">
        <v>48621</v>
      </c>
    </row>
    <row r="1143" spans="1:51" hidden="1" x14ac:dyDescent="0.35">
      <c r="A1143" s="14" t="str">
        <f>MatriceN[[#This Row],[ifrs_qualification]]&amp;"_"&amp;MatriceN[[#This Row],[underlying_nature]]</f>
        <v>ND_OTHER</v>
      </c>
      <c r="B1143" s="17" t="s">
        <v>113</v>
      </c>
      <c r="C1143" s="17">
        <v>5681171</v>
      </c>
      <c r="D1143" s="17" t="s">
        <v>79</v>
      </c>
      <c r="E1143" s="17" t="s">
        <v>80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0"/>
      <c r="L1143" s="10"/>
      <c r="M1143">
        <v>9300</v>
      </c>
      <c r="N1143" t="s">
        <v>1</v>
      </c>
      <c r="O1143" t="s">
        <v>112</v>
      </c>
      <c r="P1143" t="s">
        <v>82</v>
      </c>
      <c r="Q1143">
        <v>5681171</v>
      </c>
      <c r="R1143" t="s">
        <v>136</v>
      </c>
      <c r="S1143" t="s">
        <v>84</v>
      </c>
      <c r="T1143" t="s">
        <v>116</v>
      </c>
      <c r="U1143" t="s">
        <v>287</v>
      </c>
      <c r="V1143" t="s">
        <v>288</v>
      </c>
      <c r="W1143" t="s">
        <v>289</v>
      </c>
      <c r="X1143" s="7">
        <v>45646</v>
      </c>
      <c r="Y1143" s="7">
        <v>45650</v>
      </c>
      <c r="Z1143" s="7">
        <v>45832</v>
      </c>
      <c r="AA1143" t="s">
        <v>0</v>
      </c>
      <c r="AB1143" s="2">
        <v>47614390.479999997</v>
      </c>
      <c r="AC1143" s="2">
        <v>47614390.479999997</v>
      </c>
      <c r="AD1143" s="2" t="s">
        <v>18</v>
      </c>
      <c r="AE1143" s="2">
        <v>50000000</v>
      </c>
      <c r="AF1143" s="2">
        <v>50000000</v>
      </c>
      <c r="AG1143">
        <v>1.04037</v>
      </c>
      <c r="AH1143" s="18"/>
      <c r="AI1143" t="s">
        <v>88</v>
      </c>
      <c r="AJ1143" t="s">
        <v>89</v>
      </c>
      <c r="AN1143" s="18"/>
      <c r="AQ1143" s="18"/>
      <c r="AR1143" s="18"/>
      <c r="AS1143" s="2"/>
      <c r="AT1143" t="s">
        <v>90</v>
      </c>
      <c r="AU1143" t="s">
        <v>91</v>
      </c>
      <c r="AV1143" t="s">
        <v>90</v>
      </c>
      <c r="AW1143" s="18">
        <v>1.0388999999999999</v>
      </c>
      <c r="AX1143" s="13">
        <v>68002.64</v>
      </c>
      <c r="AY1143" s="11">
        <v>48621</v>
      </c>
    </row>
    <row r="1144" spans="1:51" hidden="1" x14ac:dyDescent="0.35">
      <c r="A1144" s="14" t="str">
        <f>MatriceN[[#This Row],[ifrs_qualification]]&amp;"_"&amp;MatriceN[[#This Row],[underlying_nature]]</f>
        <v>ND_OTHER</v>
      </c>
      <c r="B1144" s="17" t="s">
        <v>113</v>
      </c>
      <c r="C1144" s="17">
        <v>5681173</v>
      </c>
      <c r="D1144" s="17" t="s">
        <v>79</v>
      </c>
      <c r="E1144" s="17" t="s">
        <v>80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0"/>
      <c r="L1144" s="10"/>
      <c r="M1144">
        <v>9300</v>
      </c>
      <c r="N1144" t="s">
        <v>1</v>
      </c>
      <c r="O1144" t="s">
        <v>112</v>
      </c>
      <c r="P1144" t="s">
        <v>82</v>
      </c>
      <c r="Q1144">
        <v>5681173</v>
      </c>
      <c r="R1144" t="s">
        <v>136</v>
      </c>
      <c r="S1144" t="s">
        <v>84</v>
      </c>
      <c r="T1144" t="s">
        <v>116</v>
      </c>
      <c r="U1144" t="s">
        <v>287</v>
      </c>
      <c r="V1144" t="s">
        <v>288</v>
      </c>
      <c r="W1144" t="s">
        <v>289</v>
      </c>
      <c r="X1144" s="7">
        <v>45646</v>
      </c>
      <c r="Y1144" s="7">
        <v>45650</v>
      </c>
      <c r="Z1144" s="7">
        <v>45832</v>
      </c>
      <c r="AA1144" t="s">
        <v>0</v>
      </c>
      <c r="AB1144" s="2">
        <v>60966501.960000001</v>
      </c>
      <c r="AC1144" s="2">
        <v>60966501.960000001</v>
      </c>
      <c r="AD1144" s="2" t="s">
        <v>18</v>
      </c>
      <c r="AE1144" s="2">
        <v>64000000</v>
      </c>
      <c r="AF1144" s="2">
        <v>64000000</v>
      </c>
      <c r="AG1144">
        <v>1.0399700000000001</v>
      </c>
      <c r="AH1144" s="18"/>
      <c r="AI1144" t="s">
        <v>88</v>
      </c>
      <c r="AJ1144" t="s">
        <v>89</v>
      </c>
      <c r="AN1144" s="18"/>
      <c r="AQ1144" s="18"/>
      <c r="AR1144" s="18"/>
      <c r="AS1144" s="2"/>
      <c r="AT1144" t="s">
        <v>90</v>
      </c>
      <c r="AU1144" t="s">
        <v>91</v>
      </c>
      <c r="AV1144" t="s">
        <v>90</v>
      </c>
      <c r="AW1144" s="18">
        <v>1.0388999999999999</v>
      </c>
      <c r="AX1144" s="13">
        <v>63382.48</v>
      </c>
      <c r="AY1144" s="11">
        <v>48621</v>
      </c>
    </row>
    <row r="1145" spans="1:51" hidden="1" x14ac:dyDescent="0.35">
      <c r="A1145" s="14" t="str">
        <f>MatriceN[[#This Row],[ifrs_qualification]]&amp;"_"&amp;MatriceN[[#This Row],[underlying_nature]]</f>
        <v>ND_OTHER</v>
      </c>
      <c r="B1145" s="17" t="s">
        <v>113</v>
      </c>
      <c r="C1145" s="17">
        <v>5681175</v>
      </c>
      <c r="D1145" s="17" t="s">
        <v>79</v>
      </c>
      <c r="E1145" s="17" t="s">
        <v>80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0"/>
      <c r="L1145" s="10"/>
      <c r="M1145">
        <v>9300</v>
      </c>
      <c r="N1145" t="s">
        <v>1</v>
      </c>
      <c r="O1145" t="s">
        <v>112</v>
      </c>
      <c r="P1145" t="s">
        <v>82</v>
      </c>
      <c r="Q1145">
        <v>5681175</v>
      </c>
      <c r="R1145" t="s">
        <v>136</v>
      </c>
      <c r="S1145" t="s">
        <v>84</v>
      </c>
      <c r="T1145" t="s">
        <v>116</v>
      </c>
      <c r="U1145" t="s">
        <v>287</v>
      </c>
      <c r="V1145" t="s">
        <v>288</v>
      </c>
      <c r="W1145" t="s">
        <v>289</v>
      </c>
      <c r="X1145" s="7">
        <v>45646</v>
      </c>
      <c r="Y1145" s="7">
        <v>45650</v>
      </c>
      <c r="Z1145" s="7">
        <v>45832</v>
      </c>
      <c r="AA1145" t="s">
        <v>0</v>
      </c>
      <c r="AB1145" s="2">
        <v>47632833.920000002</v>
      </c>
      <c r="AC1145" s="2">
        <v>47632833.920000002</v>
      </c>
      <c r="AD1145" s="2" t="s">
        <v>18</v>
      </c>
      <c r="AE1145" s="2">
        <v>50000000</v>
      </c>
      <c r="AF1145" s="2">
        <v>50000000</v>
      </c>
      <c r="AG1145">
        <v>1.0399700000000001</v>
      </c>
      <c r="AH1145" s="18"/>
      <c r="AI1145" t="s">
        <v>88</v>
      </c>
      <c r="AJ1145" t="s">
        <v>89</v>
      </c>
      <c r="AN1145" s="18"/>
      <c r="AQ1145" s="18"/>
      <c r="AR1145" s="18"/>
      <c r="AS1145" s="2"/>
      <c r="AT1145" t="s">
        <v>90</v>
      </c>
      <c r="AU1145" t="s">
        <v>91</v>
      </c>
      <c r="AV1145" t="s">
        <v>90</v>
      </c>
      <c r="AW1145" s="18">
        <v>1.0388999999999999</v>
      </c>
      <c r="AX1145" s="13">
        <v>49517.56</v>
      </c>
      <c r="AY1145" s="11">
        <v>48621</v>
      </c>
    </row>
    <row r="1146" spans="1:51" hidden="1" x14ac:dyDescent="0.35">
      <c r="A1146" s="14" t="str">
        <f>MatriceN[[#This Row],[ifrs_qualification]]&amp;"_"&amp;MatriceN[[#This Row],[underlying_nature]]</f>
        <v>ND_OTHER</v>
      </c>
      <c r="B1146" s="17" t="s">
        <v>113</v>
      </c>
      <c r="C1146" s="17">
        <v>5681176</v>
      </c>
      <c r="D1146" s="17" t="s">
        <v>79</v>
      </c>
      <c r="E1146" s="17" t="s">
        <v>80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0"/>
      <c r="L1146" s="10"/>
      <c r="M1146">
        <v>9300</v>
      </c>
      <c r="N1146" t="s">
        <v>1</v>
      </c>
      <c r="O1146" t="s">
        <v>112</v>
      </c>
      <c r="P1146" t="s">
        <v>82</v>
      </c>
      <c r="Q1146">
        <v>5681176</v>
      </c>
      <c r="R1146" t="s">
        <v>136</v>
      </c>
      <c r="S1146" t="s">
        <v>93</v>
      </c>
      <c r="T1146" t="s">
        <v>85</v>
      </c>
      <c r="U1146" t="s">
        <v>100</v>
      </c>
      <c r="W1146" t="s">
        <v>4</v>
      </c>
      <c r="X1146" s="7">
        <v>45646</v>
      </c>
      <c r="Y1146" s="7">
        <v>45664</v>
      </c>
      <c r="Z1146" s="7">
        <v>45832</v>
      </c>
      <c r="AA1146" t="s">
        <v>18</v>
      </c>
      <c r="AB1146" s="2">
        <v>50000000</v>
      </c>
      <c r="AC1146" s="2">
        <v>50000000</v>
      </c>
      <c r="AD1146" s="2" t="s">
        <v>0</v>
      </c>
      <c r="AE1146" s="2">
        <v>47508330.590000004</v>
      </c>
      <c r="AF1146" s="2">
        <v>47508330.590000004</v>
      </c>
      <c r="AG1146">
        <v>1.0434460000000001</v>
      </c>
      <c r="AH1146" s="18"/>
      <c r="AI1146" t="s">
        <v>88</v>
      </c>
      <c r="AJ1146" t="s">
        <v>89</v>
      </c>
      <c r="AN1146" s="18"/>
      <c r="AQ1146" s="18"/>
      <c r="AR1146" s="18"/>
      <c r="AS1146" s="2"/>
      <c r="AT1146" t="s">
        <v>90</v>
      </c>
      <c r="AU1146" t="s">
        <v>91</v>
      </c>
      <c r="AV1146" t="s">
        <v>90</v>
      </c>
      <c r="AW1146" s="18">
        <v>1.0388999999999999</v>
      </c>
      <c r="AX1146" s="13">
        <v>1</v>
      </c>
      <c r="AY1146" s="11"/>
    </row>
    <row r="1147" spans="1:51" hidden="1" x14ac:dyDescent="0.35">
      <c r="A1147" s="14" t="str">
        <f>MatriceN[[#This Row],[ifrs_qualification]]&amp;"_"&amp;MatriceN[[#This Row],[underlying_nature]]</f>
        <v>ND_OTHER</v>
      </c>
      <c r="B1147" s="17" t="s">
        <v>113</v>
      </c>
      <c r="C1147" s="17">
        <v>5681177</v>
      </c>
      <c r="D1147" s="17" t="s">
        <v>79</v>
      </c>
      <c r="E1147" s="17" t="s">
        <v>80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0"/>
      <c r="L1147" s="10"/>
      <c r="M1147">
        <v>9300</v>
      </c>
      <c r="N1147" t="s">
        <v>1</v>
      </c>
      <c r="O1147" t="s">
        <v>112</v>
      </c>
      <c r="P1147" t="s">
        <v>82</v>
      </c>
      <c r="Q1147">
        <v>5681177</v>
      </c>
      <c r="R1147" t="s">
        <v>136</v>
      </c>
      <c r="S1147" t="s">
        <v>93</v>
      </c>
      <c r="T1147" t="s">
        <v>85</v>
      </c>
      <c r="U1147" t="s">
        <v>100</v>
      </c>
      <c r="W1147" t="s">
        <v>4</v>
      </c>
      <c r="X1147" s="7">
        <v>45646</v>
      </c>
      <c r="Y1147" s="7">
        <v>45664</v>
      </c>
      <c r="Z1147" s="7">
        <v>45832</v>
      </c>
      <c r="AA1147" t="s">
        <v>18</v>
      </c>
      <c r="AB1147" s="2">
        <v>44000000</v>
      </c>
      <c r="AC1147" s="2">
        <v>44000000</v>
      </c>
      <c r="AD1147" s="2" t="s">
        <v>0</v>
      </c>
      <c r="AE1147" s="2">
        <v>41794226.130000003</v>
      </c>
      <c r="AF1147" s="2">
        <v>41794226.130000003</v>
      </c>
      <c r="AG1147">
        <v>1.043766</v>
      </c>
      <c r="AH1147" s="18"/>
      <c r="AI1147" t="s">
        <v>88</v>
      </c>
      <c r="AJ1147" t="s">
        <v>89</v>
      </c>
      <c r="AN1147" s="18"/>
      <c r="AQ1147" s="18"/>
      <c r="AR1147" s="18"/>
      <c r="AS1147" s="2"/>
      <c r="AT1147" t="s">
        <v>90</v>
      </c>
      <c r="AU1147" t="s">
        <v>91</v>
      </c>
      <c r="AV1147" t="s">
        <v>90</v>
      </c>
      <c r="AW1147" s="18">
        <v>1.0388999999999999</v>
      </c>
      <c r="AX1147" s="13">
        <v>1</v>
      </c>
      <c r="AY1147" s="11"/>
    </row>
    <row r="1148" spans="1:51" hidden="1" x14ac:dyDescent="0.35">
      <c r="A1148" s="14" t="str">
        <f>MatriceN[[#This Row],[ifrs_qualification]]&amp;"_"&amp;MatriceN[[#This Row],[underlying_nature]]</f>
        <v>ND_OTHER</v>
      </c>
      <c r="B1148" s="17" t="s">
        <v>113</v>
      </c>
      <c r="C1148" s="17">
        <v>5681180</v>
      </c>
      <c r="D1148" s="17" t="s">
        <v>79</v>
      </c>
      <c r="E1148" s="17" t="s">
        <v>80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0"/>
      <c r="L1148" s="10"/>
      <c r="M1148">
        <v>9300</v>
      </c>
      <c r="N1148" t="s">
        <v>1</v>
      </c>
      <c r="O1148" t="s">
        <v>112</v>
      </c>
      <c r="P1148" t="s">
        <v>82</v>
      </c>
      <c r="Q1148">
        <v>5681180</v>
      </c>
      <c r="R1148" t="s">
        <v>136</v>
      </c>
      <c r="S1148" t="s">
        <v>84</v>
      </c>
      <c r="T1148" t="s">
        <v>116</v>
      </c>
      <c r="U1148" t="s">
        <v>287</v>
      </c>
      <c r="V1148" t="s">
        <v>288</v>
      </c>
      <c r="W1148" t="s">
        <v>289</v>
      </c>
      <c r="X1148" s="7">
        <v>45646</v>
      </c>
      <c r="Y1148" s="7">
        <v>45650</v>
      </c>
      <c r="Z1148" s="7">
        <v>45832</v>
      </c>
      <c r="AA1148" t="s">
        <v>0</v>
      </c>
      <c r="AB1148" s="2">
        <v>89273927.549999997</v>
      </c>
      <c r="AC1148" s="2">
        <v>89273927.549999997</v>
      </c>
      <c r="AD1148" s="2" t="s">
        <v>18</v>
      </c>
      <c r="AE1148" s="2">
        <v>94000000</v>
      </c>
      <c r="AF1148" s="2">
        <v>94000000</v>
      </c>
      <c r="AG1148">
        <v>1.0431999999999999</v>
      </c>
      <c r="AH1148" s="18"/>
      <c r="AI1148" t="s">
        <v>88</v>
      </c>
      <c r="AJ1148" t="s">
        <v>89</v>
      </c>
      <c r="AN1148" s="18"/>
      <c r="AQ1148" s="18"/>
      <c r="AR1148" s="18"/>
      <c r="AS1148" s="2"/>
      <c r="AT1148" t="s">
        <v>90</v>
      </c>
      <c r="AU1148" t="s">
        <v>91</v>
      </c>
      <c r="AV1148" t="s">
        <v>90</v>
      </c>
      <c r="AW1148" s="18">
        <v>1.0388999999999999</v>
      </c>
      <c r="AX1148" s="13">
        <v>372953.76</v>
      </c>
      <c r="AY1148" s="11">
        <v>48621</v>
      </c>
    </row>
    <row r="1149" spans="1:51" hidden="1" x14ac:dyDescent="0.35">
      <c r="A1149" s="14" t="str">
        <f>MatriceN[[#This Row],[ifrs_qualification]]&amp;"_"&amp;MatriceN[[#This Row],[underlying_nature]]</f>
        <v>FC_TRANSLAT</v>
      </c>
      <c r="B1149" s="17" t="s">
        <v>146</v>
      </c>
      <c r="C1149" s="17">
        <v>5681185</v>
      </c>
      <c r="D1149" s="17" t="s">
        <v>79</v>
      </c>
      <c r="E1149" s="17" t="s">
        <v>80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0"/>
      <c r="L1149" s="10"/>
      <c r="M1149">
        <v>9300</v>
      </c>
      <c r="N1149" t="s">
        <v>1</v>
      </c>
      <c r="O1149" t="s">
        <v>112</v>
      </c>
      <c r="P1149" t="s">
        <v>82</v>
      </c>
      <c r="Q1149">
        <v>5681185</v>
      </c>
      <c r="R1149" t="s">
        <v>147</v>
      </c>
      <c r="S1149" t="s">
        <v>154</v>
      </c>
      <c r="T1149" t="s">
        <v>85</v>
      </c>
      <c r="U1149" t="s">
        <v>124</v>
      </c>
      <c r="W1149" t="s">
        <v>125</v>
      </c>
      <c r="X1149" s="7">
        <v>45646</v>
      </c>
      <c r="Y1149" s="7">
        <v>45650</v>
      </c>
      <c r="Z1149" s="7">
        <v>45670</v>
      </c>
      <c r="AA1149" t="s">
        <v>175</v>
      </c>
      <c r="AB1149" s="2">
        <v>130000000</v>
      </c>
      <c r="AC1149" s="2">
        <v>130000000</v>
      </c>
      <c r="AD1149" s="2" t="s">
        <v>0</v>
      </c>
      <c r="AE1149" s="2">
        <v>20498265.530000001</v>
      </c>
      <c r="AF1149" s="2">
        <v>20498265.530000001</v>
      </c>
      <c r="AG1149">
        <v>6.32</v>
      </c>
      <c r="AH1149" s="18"/>
      <c r="AI1149" t="s">
        <v>88</v>
      </c>
      <c r="AJ1149" t="s">
        <v>89</v>
      </c>
      <c r="AN1149" s="18"/>
      <c r="AQ1149" s="18"/>
      <c r="AR1149" s="18"/>
      <c r="AS1149" s="2"/>
      <c r="AT1149" t="s">
        <v>151</v>
      </c>
      <c r="AU1149" t="s">
        <v>101</v>
      </c>
      <c r="AV1149" t="s">
        <v>151</v>
      </c>
      <c r="AW1149" s="18">
        <v>6.4666114800000001</v>
      </c>
      <c r="AX1149" s="13">
        <v>1</v>
      </c>
      <c r="AY1149" s="11" t="s">
        <v>190</v>
      </c>
    </row>
    <row r="1150" spans="1:51" hidden="1" x14ac:dyDescent="0.35">
      <c r="A1150" s="14" t="str">
        <f>MatriceN[[#This Row],[ifrs_qualification]]&amp;"_"&amp;MatriceN[[#This Row],[underlying_nature]]</f>
        <v>FC_TRANSLAT</v>
      </c>
      <c r="B1150" s="17" t="s">
        <v>146</v>
      </c>
      <c r="C1150" s="17">
        <v>5681186</v>
      </c>
      <c r="D1150" s="17" t="s">
        <v>79</v>
      </c>
      <c r="E1150" s="17" t="s">
        <v>80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0"/>
      <c r="L1150" s="10"/>
      <c r="M1150">
        <v>9300</v>
      </c>
      <c r="N1150" t="s">
        <v>1</v>
      </c>
      <c r="O1150" t="s">
        <v>112</v>
      </c>
      <c r="P1150" t="s">
        <v>82</v>
      </c>
      <c r="Q1150">
        <v>5681186</v>
      </c>
      <c r="R1150" t="s">
        <v>147</v>
      </c>
      <c r="S1150" t="s">
        <v>154</v>
      </c>
      <c r="T1150" t="s">
        <v>85</v>
      </c>
      <c r="U1150" t="s">
        <v>96</v>
      </c>
      <c r="W1150" t="s">
        <v>2</v>
      </c>
      <c r="X1150" s="7">
        <v>45646</v>
      </c>
      <c r="Y1150" s="7">
        <v>45650</v>
      </c>
      <c r="Z1150" s="7">
        <v>45670</v>
      </c>
      <c r="AA1150" t="s">
        <v>175</v>
      </c>
      <c r="AB1150" s="2">
        <v>130000000</v>
      </c>
      <c r="AC1150" s="2">
        <v>130000000</v>
      </c>
      <c r="AD1150" s="2" t="s">
        <v>0</v>
      </c>
      <c r="AE1150" s="2">
        <v>20501498.190000001</v>
      </c>
      <c r="AF1150" s="2">
        <v>20501498.190000001</v>
      </c>
      <c r="AG1150">
        <v>6.3196000000000003</v>
      </c>
      <c r="AH1150" s="18"/>
      <c r="AI1150" t="s">
        <v>88</v>
      </c>
      <c r="AJ1150" t="s">
        <v>89</v>
      </c>
      <c r="AN1150" s="18"/>
      <c r="AQ1150" s="18"/>
      <c r="AR1150" s="18"/>
      <c r="AS1150" s="2"/>
      <c r="AT1150" t="s">
        <v>151</v>
      </c>
      <c r="AU1150" t="s">
        <v>101</v>
      </c>
      <c r="AV1150" t="s">
        <v>151</v>
      </c>
      <c r="AW1150" s="18">
        <v>6.4666114800000001</v>
      </c>
      <c r="AX1150" s="13">
        <v>1</v>
      </c>
      <c r="AY1150" s="11" t="s">
        <v>190</v>
      </c>
    </row>
    <row r="1151" spans="1:51" hidden="1" x14ac:dyDescent="0.35">
      <c r="A1151" s="14" t="str">
        <f>MatriceN[[#This Row],[ifrs_qualification]]&amp;"_"&amp;MatriceN[[#This Row],[underlying_nature]]</f>
        <v>ND_OTHER</v>
      </c>
      <c r="B1151" s="17" t="s">
        <v>113</v>
      </c>
      <c r="C1151" s="17">
        <v>5682595</v>
      </c>
      <c r="D1151" s="17" t="s">
        <v>79</v>
      </c>
      <c r="E1151" s="17" t="s">
        <v>127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0"/>
      <c r="L1151" s="10"/>
      <c r="M1151">
        <v>9300</v>
      </c>
      <c r="N1151" t="s">
        <v>1</v>
      </c>
      <c r="O1151" t="s">
        <v>112</v>
      </c>
      <c r="P1151" t="s">
        <v>82</v>
      </c>
      <c r="Q1151">
        <v>5682595</v>
      </c>
      <c r="R1151" t="s">
        <v>136</v>
      </c>
      <c r="S1151" t="s">
        <v>154</v>
      </c>
      <c r="T1151" t="s">
        <v>85</v>
      </c>
      <c r="U1151" t="s">
        <v>86</v>
      </c>
      <c r="W1151" t="s">
        <v>87</v>
      </c>
      <c r="X1151" s="7">
        <v>45649</v>
      </c>
      <c r="Y1151" s="7">
        <v>45652</v>
      </c>
      <c r="Z1151" s="7">
        <v>45688</v>
      </c>
      <c r="AA1151" t="s">
        <v>172</v>
      </c>
      <c r="AB1151" s="2">
        <v>50000000</v>
      </c>
      <c r="AC1151" s="2">
        <v>50000000</v>
      </c>
      <c r="AD1151" s="2" t="s">
        <v>18</v>
      </c>
      <c r="AE1151" s="2">
        <v>4945598.42</v>
      </c>
      <c r="AF1151" s="2">
        <v>4945598.42</v>
      </c>
      <c r="AG1151">
        <v>10.11</v>
      </c>
      <c r="AH1151" s="18"/>
      <c r="AI1151" t="s">
        <v>88</v>
      </c>
      <c r="AJ1151" t="s">
        <v>89</v>
      </c>
      <c r="AN1151" s="18"/>
      <c r="AQ1151" s="18"/>
      <c r="AR1151" s="18"/>
      <c r="AS1151" s="2"/>
      <c r="AT1151" t="s">
        <v>90</v>
      </c>
      <c r="AU1151" t="s">
        <v>91</v>
      </c>
      <c r="AV1151" t="s">
        <v>90</v>
      </c>
      <c r="AW1151" s="18">
        <v>10.488200000000001</v>
      </c>
      <c r="AX1151" s="13">
        <v>1</v>
      </c>
      <c r="AY1151" s="11">
        <v>48620</v>
      </c>
    </row>
    <row r="1152" spans="1:51" hidden="1" x14ac:dyDescent="0.35">
      <c r="A1152" s="14" t="str">
        <f>MatriceN[[#This Row],[ifrs_qualification]]&amp;"_"&amp;MatriceN[[#This Row],[underlying_nature]]</f>
        <v>ND_OTHER</v>
      </c>
      <c r="B1152" s="17" t="s">
        <v>113</v>
      </c>
      <c r="C1152" s="17">
        <v>5682597</v>
      </c>
      <c r="D1152" s="17" t="s">
        <v>79</v>
      </c>
      <c r="E1152" s="17" t="s">
        <v>127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0"/>
      <c r="L1152" s="10"/>
      <c r="M1152">
        <v>9300</v>
      </c>
      <c r="N1152" t="s">
        <v>1</v>
      </c>
      <c r="O1152" t="s">
        <v>112</v>
      </c>
      <c r="P1152" t="s">
        <v>82</v>
      </c>
      <c r="Q1152">
        <v>5682597</v>
      </c>
      <c r="R1152" t="s">
        <v>136</v>
      </c>
      <c r="S1152" t="s">
        <v>156</v>
      </c>
      <c r="T1152" t="s">
        <v>116</v>
      </c>
      <c r="U1152" t="s">
        <v>285</v>
      </c>
      <c r="V1152" t="s">
        <v>286</v>
      </c>
      <c r="W1152">
        <v>246</v>
      </c>
      <c r="X1152" s="7">
        <v>45649</v>
      </c>
      <c r="Y1152" s="7">
        <v>45652</v>
      </c>
      <c r="Z1152" s="7">
        <v>45688</v>
      </c>
      <c r="AA1152" t="s">
        <v>18</v>
      </c>
      <c r="AB1152" s="2">
        <v>4945598.42</v>
      </c>
      <c r="AC1152" s="2">
        <v>4945598.42</v>
      </c>
      <c r="AD1152" s="2" t="s">
        <v>172</v>
      </c>
      <c r="AE1152" s="2">
        <v>50000000</v>
      </c>
      <c r="AF1152" s="2">
        <v>50000000</v>
      </c>
      <c r="AG1152">
        <v>10.11</v>
      </c>
      <c r="AH1152" s="18"/>
      <c r="AI1152" t="s">
        <v>88</v>
      </c>
      <c r="AJ1152" t="s">
        <v>89</v>
      </c>
      <c r="AN1152" s="18"/>
      <c r="AQ1152" s="18"/>
      <c r="AR1152" s="18"/>
      <c r="AS1152" s="2"/>
      <c r="AT1152" t="s">
        <v>90</v>
      </c>
      <c r="AU1152" t="s">
        <v>91</v>
      </c>
      <c r="AV1152" t="s">
        <v>90</v>
      </c>
      <c r="AW1152" s="18">
        <v>10.488200000000001</v>
      </c>
      <c r="AX1152" s="13">
        <v>1</v>
      </c>
      <c r="AY1152" s="11">
        <v>48621</v>
      </c>
    </row>
    <row r="1153" spans="1:51" hidden="1" x14ac:dyDescent="0.35">
      <c r="A1153" s="14" t="str">
        <f>MatriceN[[#This Row],[ifrs_qualification]]&amp;"_"&amp;MatriceN[[#This Row],[underlying_nature]]</f>
        <v>ND_OTHER</v>
      </c>
      <c r="B1153" s="17" t="s">
        <v>113</v>
      </c>
      <c r="C1153" s="17">
        <v>5684539</v>
      </c>
      <c r="D1153" s="17" t="s">
        <v>79</v>
      </c>
      <c r="E1153" s="17" t="s">
        <v>127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0"/>
      <c r="L1153" s="10"/>
      <c r="M1153">
        <v>9300</v>
      </c>
      <c r="N1153" t="s">
        <v>1</v>
      </c>
      <c r="O1153" t="s">
        <v>112</v>
      </c>
      <c r="P1153" t="s">
        <v>82</v>
      </c>
      <c r="Q1153">
        <v>5684539</v>
      </c>
      <c r="R1153" t="s">
        <v>136</v>
      </c>
      <c r="S1153" t="s">
        <v>95</v>
      </c>
      <c r="T1153" t="s">
        <v>116</v>
      </c>
      <c r="U1153" t="s">
        <v>277</v>
      </c>
      <c r="V1153" t="s">
        <v>183</v>
      </c>
      <c r="W1153">
        <v>9717</v>
      </c>
      <c r="X1153" s="7">
        <v>45642</v>
      </c>
      <c r="Y1153" s="7">
        <v>45657</v>
      </c>
      <c r="Z1153" s="7">
        <v>45747</v>
      </c>
      <c r="AA1153" t="s">
        <v>0</v>
      </c>
      <c r="AB1153" s="2">
        <v>33441448.960000001</v>
      </c>
      <c r="AC1153" s="2">
        <v>33441448.960000001</v>
      </c>
      <c r="AD1153" s="2" t="s">
        <v>130</v>
      </c>
      <c r="AE1153" s="2">
        <v>637018971.36000001</v>
      </c>
      <c r="AF1153" s="2">
        <v>637018971.36000001</v>
      </c>
      <c r="AG1153">
        <v>18.815769</v>
      </c>
      <c r="AH1153" s="18"/>
      <c r="AI1153" t="s">
        <v>88</v>
      </c>
      <c r="AJ1153" t="s">
        <v>89</v>
      </c>
      <c r="AN1153" s="18"/>
      <c r="AQ1153" s="18"/>
      <c r="AR1153" s="18"/>
      <c r="AS1153" s="2"/>
      <c r="AT1153" t="s">
        <v>90</v>
      </c>
      <c r="AU1153" t="s">
        <v>91</v>
      </c>
      <c r="AV1153" t="s">
        <v>90</v>
      </c>
      <c r="AW1153" s="18">
        <v>19.6188</v>
      </c>
      <c r="AX1153" s="13">
        <v>1</v>
      </c>
      <c r="AY1153" s="11">
        <v>48620</v>
      </c>
    </row>
    <row r="1154" spans="1:51" hidden="1" x14ac:dyDescent="0.35">
      <c r="A1154" s="14" t="str">
        <f>MatriceN[[#This Row],[ifrs_qualification]]&amp;"_"&amp;MatriceN[[#This Row],[underlying_nature]]</f>
        <v>FC_TRANSLAT</v>
      </c>
      <c r="B1154" s="17" t="s">
        <v>146</v>
      </c>
      <c r="C1154" s="17">
        <v>5684602</v>
      </c>
      <c r="D1154" s="17" t="s">
        <v>79</v>
      </c>
      <c r="E1154" s="17" t="s">
        <v>80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0"/>
      <c r="L1154" s="10"/>
      <c r="M1154">
        <v>9300</v>
      </c>
      <c r="N1154" t="s">
        <v>1</v>
      </c>
      <c r="O1154" t="s">
        <v>112</v>
      </c>
      <c r="P1154" t="s">
        <v>82</v>
      </c>
      <c r="Q1154">
        <v>5684602</v>
      </c>
      <c r="R1154" t="s">
        <v>147</v>
      </c>
      <c r="S1154" t="s">
        <v>93</v>
      </c>
      <c r="T1154" t="s">
        <v>85</v>
      </c>
      <c r="U1154" t="s">
        <v>86</v>
      </c>
      <c r="W1154" t="s">
        <v>87</v>
      </c>
      <c r="X1154" s="7">
        <v>45650</v>
      </c>
      <c r="Y1154" s="7">
        <v>45653</v>
      </c>
      <c r="Z1154" s="7">
        <v>45743</v>
      </c>
      <c r="AA1154" t="s">
        <v>18</v>
      </c>
      <c r="AB1154" s="2">
        <v>283537000</v>
      </c>
      <c r="AC1154" s="2">
        <v>283537000</v>
      </c>
      <c r="AD1154" s="2" t="s">
        <v>0</v>
      </c>
      <c r="AE1154" s="2">
        <v>271718208.93000001</v>
      </c>
      <c r="AF1154" s="2">
        <v>271718208.93000001</v>
      </c>
      <c r="AG1154">
        <v>1.0391147000000001</v>
      </c>
      <c r="AH1154" s="18"/>
      <c r="AI1154" t="s">
        <v>88</v>
      </c>
      <c r="AJ1154" t="s">
        <v>89</v>
      </c>
      <c r="AN1154" s="18"/>
      <c r="AQ1154" s="18"/>
      <c r="AR1154" s="18"/>
      <c r="AS1154" s="2"/>
      <c r="AT1154" t="s">
        <v>151</v>
      </c>
      <c r="AU1154" t="s">
        <v>101</v>
      </c>
      <c r="AV1154" t="s">
        <v>151</v>
      </c>
      <c r="AW1154" s="18">
        <v>1.0388999999999999</v>
      </c>
      <c r="AX1154" s="13">
        <v>1</v>
      </c>
      <c r="AY1154" s="11" t="s">
        <v>195</v>
      </c>
    </row>
    <row r="1155" spans="1:51" hidden="1" x14ac:dyDescent="0.35">
      <c r="A1155" s="14" t="str">
        <f>MatriceN[[#This Row],[ifrs_qualification]]&amp;"_"&amp;MatriceN[[#This Row],[underlying_nature]]</f>
        <v>FC_TRANSLAT</v>
      </c>
      <c r="B1155" s="17" t="s">
        <v>146</v>
      </c>
      <c r="C1155" s="17">
        <v>5689055</v>
      </c>
      <c r="D1155" s="17" t="s">
        <v>79</v>
      </c>
      <c r="E1155" s="17" t="s">
        <v>80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0"/>
      <c r="L1155" s="10"/>
      <c r="M1155">
        <v>9300</v>
      </c>
      <c r="N1155" t="s">
        <v>1</v>
      </c>
      <c r="O1155" t="s">
        <v>112</v>
      </c>
      <c r="P1155" t="s">
        <v>82</v>
      </c>
      <c r="Q1155">
        <v>5689055</v>
      </c>
      <c r="R1155" t="s">
        <v>147</v>
      </c>
      <c r="S1155" t="s">
        <v>93</v>
      </c>
      <c r="T1155" t="s">
        <v>85</v>
      </c>
      <c r="U1155" t="s">
        <v>141</v>
      </c>
      <c r="W1155" t="s">
        <v>142</v>
      </c>
      <c r="X1155" s="7">
        <v>45656</v>
      </c>
      <c r="Y1155" s="7">
        <v>45659</v>
      </c>
      <c r="Z1155" s="7">
        <v>45749</v>
      </c>
      <c r="AA1155" t="s">
        <v>18</v>
      </c>
      <c r="AB1155" s="2">
        <v>101964800</v>
      </c>
      <c r="AC1155" s="2">
        <v>101964800</v>
      </c>
      <c r="AD1155" s="2" t="s">
        <v>0</v>
      </c>
      <c r="AE1155" s="2">
        <v>97526775.799999997</v>
      </c>
      <c r="AF1155" s="2">
        <v>97526775.799999997</v>
      </c>
      <c r="AG1155">
        <v>1.0411999999999999</v>
      </c>
      <c r="AH1155" s="18"/>
      <c r="AI1155" t="s">
        <v>88</v>
      </c>
      <c r="AJ1155" t="s">
        <v>89</v>
      </c>
      <c r="AN1155" s="18"/>
      <c r="AQ1155" s="18"/>
      <c r="AR1155" s="18"/>
      <c r="AS1155" s="2"/>
      <c r="AT1155" t="s">
        <v>151</v>
      </c>
      <c r="AU1155" t="s">
        <v>101</v>
      </c>
      <c r="AV1155" t="s">
        <v>151</v>
      </c>
      <c r="AW1155" s="18">
        <v>1.0388999999999999</v>
      </c>
      <c r="AX1155" s="13">
        <v>1</v>
      </c>
      <c r="AY1155" s="11"/>
    </row>
    <row r="1156" spans="1:51" hidden="1" x14ac:dyDescent="0.35">
      <c r="A1156" s="14" t="str">
        <f>MatriceN[[#This Row],[ifrs_qualification]]&amp;"_"&amp;MatriceN[[#This Row],[underlying_nature]]</f>
        <v>FC_TRANSLAT</v>
      </c>
      <c r="B1156" s="17" t="s">
        <v>146</v>
      </c>
      <c r="C1156" s="17">
        <v>5689056</v>
      </c>
      <c r="D1156" s="17" t="s">
        <v>79</v>
      </c>
      <c r="E1156" s="17" t="s">
        <v>80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0"/>
      <c r="L1156" s="10"/>
      <c r="M1156">
        <v>9300</v>
      </c>
      <c r="N1156" t="s">
        <v>1</v>
      </c>
      <c r="O1156" t="s">
        <v>112</v>
      </c>
      <c r="P1156" t="s">
        <v>82</v>
      </c>
      <c r="Q1156">
        <v>5689056</v>
      </c>
      <c r="R1156" t="s">
        <v>147</v>
      </c>
      <c r="S1156" t="s">
        <v>93</v>
      </c>
      <c r="T1156" t="s">
        <v>85</v>
      </c>
      <c r="U1156" t="s">
        <v>141</v>
      </c>
      <c r="W1156" t="s">
        <v>142</v>
      </c>
      <c r="X1156" s="7">
        <v>45656</v>
      </c>
      <c r="Y1156" s="7">
        <v>45659</v>
      </c>
      <c r="Z1156" s="7">
        <v>45749</v>
      </c>
      <c r="AA1156" t="s">
        <v>18</v>
      </c>
      <c r="AB1156" s="2">
        <v>68364000</v>
      </c>
      <c r="AC1156" s="2">
        <v>68364000</v>
      </c>
      <c r="AD1156" s="2" t="s">
        <v>0</v>
      </c>
      <c r="AE1156" s="2">
        <v>65363070.32</v>
      </c>
      <c r="AF1156" s="2">
        <v>65363070.32</v>
      </c>
      <c r="AG1156">
        <v>1.0416000000000001</v>
      </c>
      <c r="AH1156" s="18"/>
      <c r="AI1156" t="s">
        <v>88</v>
      </c>
      <c r="AJ1156" t="s">
        <v>89</v>
      </c>
      <c r="AN1156" s="18"/>
      <c r="AQ1156" s="18"/>
      <c r="AR1156" s="18"/>
      <c r="AS1156" s="2"/>
      <c r="AT1156" t="s">
        <v>151</v>
      </c>
      <c r="AU1156" t="s">
        <v>101</v>
      </c>
      <c r="AV1156" t="s">
        <v>151</v>
      </c>
      <c r="AW1156" s="18">
        <v>1.0388999999999999</v>
      </c>
      <c r="AX1156" s="13">
        <v>1</v>
      </c>
      <c r="AY1156" s="11"/>
    </row>
    <row r="1157" spans="1:51" hidden="1" x14ac:dyDescent="0.35">
      <c r="A1157" s="14" t="str">
        <f>MatriceN[[#This Row],[ifrs_qualification]]&amp;"_"&amp;MatriceN[[#This Row],[underlying_nature]]</f>
        <v>ND_FINANCING</v>
      </c>
      <c r="B1157" s="17" t="s">
        <v>211</v>
      </c>
      <c r="C1157" s="17">
        <v>1376102</v>
      </c>
      <c r="D1157" s="17" t="s">
        <v>79</v>
      </c>
      <c r="E1157" s="17" t="s">
        <v>80</v>
      </c>
      <c r="F1157" s="17" t="s">
        <v>198</v>
      </c>
      <c r="G1157" s="17">
        <v>0</v>
      </c>
      <c r="H1157" s="17">
        <v>0</v>
      </c>
      <c r="I1157" s="17">
        <v>0</v>
      </c>
      <c r="J1157" s="17">
        <v>0</v>
      </c>
      <c r="K1157" s="10"/>
      <c r="L1157" s="10"/>
      <c r="M1157">
        <v>9300</v>
      </c>
      <c r="N1157" t="s">
        <v>6</v>
      </c>
      <c r="O1157" t="s">
        <v>81</v>
      </c>
      <c r="P1157" t="s">
        <v>82</v>
      </c>
      <c r="Q1157">
        <v>1376102</v>
      </c>
      <c r="R1157" t="s">
        <v>115</v>
      </c>
      <c r="S1157" t="s">
        <v>201</v>
      </c>
      <c r="T1157" t="s">
        <v>85</v>
      </c>
      <c r="U1157" t="s">
        <v>111</v>
      </c>
      <c r="W1157" t="s">
        <v>10</v>
      </c>
      <c r="X1157" s="7">
        <v>41165</v>
      </c>
      <c r="Y1157" s="7">
        <v>41191</v>
      </c>
      <c r="Z1157" s="7">
        <v>45574</v>
      </c>
      <c r="AA1157" t="s">
        <v>0</v>
      </c>
      <c r="AB1157" s="2">
        <v>61830173.119999997</v>
      </c>
      <c r="AC1157" s="2">
        <v>0</v>
      </c>
      <c r="AD1157" s="2" t="s">
        <v>161</v>
      </c>
      <c r="AE1157" s="2">
        <v>75000000</v>
      </c>
      <c r="AF1157" s="2">
        <v>0</v>
      </c>
      <c r="AH1157" s="18"/>
      <c r="AI1157" t="s">
        <v>88</v>
      </c>
      <c r="AJ1157" t="s">
        <v>89</v>
      </c>
      <c r="AK1157" t="s">
        <v>122</v>
      </c>
      <c r="AL1157" t="s">
        <v>212</v>
      </c>
      <c r="AM1157">
        <v>0.98499999999999999</v>
      </c>
      <c r="AN1157" s="18">
        <v>4.9569999999999999</v>
      </c>
      <c r="AO1157" t="s">
        <v>121</v>
      </c>
      <c r="AQ1157" s="18"/>
      <c r="AR1157" s="18">
        <v>1.625</v>
      </c>
      <c r="AS1157" s="2">
        <v>-133762.70000000001</v>
      </c>
      <c r="AT1157" t="s">
        <v>90</v>
      </c>
      <c r="AU1157" t="s">
        <v>91</v>
      </c>
      <c r="AV1157" t="s">
        <v>204</v>
      </c>
      <c r="AW1157" s="18">
        <v>0.94120000000000004</v>
      </c>
      <c r="AX1157" s="13">
        <v>1</v>
      </c>
      <c r="AY1157" s="11"/>
    </row>
    <row r="1158" spans="1:51" hidden="1" x14ac:dyDescent="0.35">
      <c r="A1158" s="14" t="str">
        <f>MatriceN[[#This Row],[ifrs_qualification]]&amp;"_"&amp;MatriceN[[#This Row],[underlying_nature]]</f>
        <v>ND_FINANCING</v>
      </c>
      <c r="B1158" s="17" t="s">
        <v>211</v>
      </c>
      <c r="C1158" s="17">
        <v>1376106</v>
      </c>
      <c r="D1158" s="17" t="s">
        <v>79</v>
      </c>
      <c r="E1158" s="17" t="s">
        <v>80</v>
      </c>
      <c r="F1158" s="17" t="s">
        <v>198</v>
      </c>
      <c r="G1158" s="17">
        <v>0</v>
      </c>
      <c r="H1158" s="17">
        <v>0</v>
      </c>
      <c r="I1158" s="17">
        <v>0</v>
      </c>
      <c r="J1158" s="17">
        <v>0</v>
      </c>
      <c r="K1158" s="10"/>
      <c r="L1158" s="10"/>
      <c r="M1158">
        <v>9300</v>
      </c>
      <c r="N1158" t="s">
        <v>6</v>
      </c>
      <c r="O1158" t="s">
        <v>81</v>
      </c>
      <c r="P1158" t="s">
        <v>82</v>
      </c>
      <c r="Q1158">
        <v>1376106</v>
      </c>
      <c r="R1158" t="s">
        <v>115</v>
      </c>
      <c r="S1158" t="s">
        <v>201</v>
      </c>
      <c r="T1158" t="s">
        <v>85</v>
      </c>
      <c r="U1158" t="s">
        <v>225</v>
      </c>
      <c r="W1158" t="s">
        <v>226</v>
      </c>
      <c r="X1158" s="7">
        <v>41165</v>
      </c>
      <c r="Y1158" s="7">
        <v>41191</v>
      </c>
      <c r="Z1158" s="7">
        <v>45574</v>
      </c>
      <c r="AA1158" t="s">
        <v>0</v>
      </c>
      <c r="AB1158" s="2">
        <v>41220115.420000002</v>
      </c>
      <c r="AC1158" s="2">
        <v>0</v>
      </c>
      <c r="AD1158" s="2" t="s">
        <v>161</v>
      </c>
      <c r="AE1158" s="2">
        <v>50000000</v>
      </c>
      <c r="AF1158" s="2">
        <v>0</v>
      </c>
      <c r="AH1158" s="18"/>
      <c r="AI1158" t="s">
        <v>88</v>
      </c>
      <c r="AJ1158" t="s">
        <v>89</v>
      </c>
      <c r="AK1158" t="s">
        <v>122</v>
      </c>
      <c r="AL1158" t="s">
        <v>212</v>
      </c>
      <c r="AM1158">
        <v>0.98499999999999999</v>
      </c>
      <c r="AN1158" s="18">
        <v>4.9569999999999999</v>
      </c>
      <c r="AO1158" t="s">
        <v>121</v>
      </c>
      <c r="AQ1158" s="18"/>
      <c r="AR1158" s="18">
        <v>1.625</v>
      </c>
      <c r="AS1158" s="2">
        <v>-89175.13</v>
      </c>
      <c r="AT1158" t="s">
        <v>90</v>
      </c>
      <c r="AU1158" t="s">
        <v>91</v>
      </c>
      <c r="AV1158" t="s">
        <v>204</v>
      </c>
      <c r="AW1158" s="18">
        <v>0.94120000000000004</v>
      </c>
      <c r="AX1158" s="13">
        <v>1</v>
      </c>
      <c r="AY1158" s="11"/>
    </row>
    <row r="1159" spans="1:51" hidden="1" x14ac:dyDescent="0.35">
      <c r="A1159" s="14" t="str">
        <f>MatriceN[[#This Row],[ifrs_qualification]]&amp;"_"&amp;MatriceN[[#This Row],[underlying_nature]]</f>
        <v>ND_OTHER</v>
      </c>
      <c r="B1159" s="17">
        <v>0</v>
      </c>
      <c r="C1159" s="17">
        <v>1439422</v>
      </c>
      <c r="D1159" s="17">
        <v>0</v>
      </c>
      <c r="E1159" s="17">
        <v>0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0"/>
      <c r="L1159" s="10"/>
      <c r="M1159">
        <v>9300</v>
      </c>
      <c r="N1159" t="s">
        <v>6</v>
      </c>
      <c r="O1159" t="s">
        <v>81</v>
      </c>
      <c r="P1159" t="s">
        <v>82</v>
      </c>
      <c r="Q1159">
        <v>1439422</v>
      </c>
      <c r="R1159" t="s">
        <v>136</v>
      </c>
      <c r="S1159" t="s">
        <v>120</v>
      </c>
      <c r="T1159" t="s">
        <v>85</v>
      </c>
      <c r="U1159" t="s">
        <v>205</v>
      </c>
      <c r="W1159" t="s">
        <v>206</v>
      </c>
      <c r="X1159" s="7">
        <v>41255</v>
      </c>
      <c r="Y1159" s="7">
        <v>41255</v>
      </c>
      <c r="Z1159" s="7">
        <v>47398</v>
      </c>
      <c r="AA1159" t="s">
        <v>140</v>
      </c>
      <c r="AB1159" s="2">
        <v>58386330</v>
      </c>
      <c r="AC1159" s="2">
        <v>0</v>
      </c>
      <c r="AD1159" s="2" t="s">
        <v>140</v>
      </c>
      <c r="AE1159" s="2">
        <v>58386330</v>
      </c>
      <c r="AF1159" s="2">
        <v>0</v>
      </c>
      <c r="AH1159" s="18"/>
      <c r="AI1159" t="s">
        <v>88</v>
      </c>
      <c r="AJ1159" t="s">
        <v>89</v>
      </c>
      <c r="AK1159" t="s">
        <v>121</v>
      </c>
      <c r="AN1159" s="18"/>
      <c r="AO1159" t="s">
        <v>121</v>
      </c>
      <c r="AQ1159" s="18"/>
      <c r="AR1159" s="18"/>
      <c r="AS1159" s="2"/>
      <c r="AT1159" t="s">
        <v>90</v>
      </c>
      <c r="AU1159" t="s">
        <v>91</v>
      </c>
      <c r="AV1159" t="s">
        <v>90</v>
      </c>
      <c r="AW1159" s="18">
        <v>1.4947999999999999</v>
      </c>
      <c r="AX1159" s="13">
        <v>1</v>
      </c>
      <c r="AY1159" s="11"/>
    </row>
    <row r="1160" spans="1:51" hidden="1" x14ac:dyDescent="0.35">
      <c r="A1160" s="14" t="str">
        <f>MatriceN[[#This Row],[ifrs_qualification]]&amp;"_"&amp;MatriceN[[#This Row],[underlying_nature]]</f>
        <v>ND_OTHER</v>
      </c>
      <c r="B1160" s="17">
        <v>0</v>
      </c>
      <c r="C1160" s="17">
        <v>1439436</v>
      </c>
      <c r="D1160" s="17">
        <v>0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0"/>
      <c r="L1160" s="10"/>
      <c r="M1160">
        <v>9300</v>
      </c>
      <c r="N1160" t="s">
        <v>6</v>
      </c>
      <c r="O1160" t="s">
        <v>81</v>
      </c>
      <c r="P1160" t="s">
        <v>82</v>
      </c>
      <c r="Q1160">
        <v>1439436</v>
      </c>
      <c r="R1160" t="s">
        <v>136</v>
      </c>
      <c r="S1160" t="s">
        <v>120</v>
      </c>
      <c r="T1160" t="s">
        <v>85</v>
      </c>
      <c r="U1160" t="s">
        <v>205</v>
      </c>
      <c r="W1160" t="s">
        <v>206</v>
      </c>
      <c r="X1160" s="7">
        <v>41255</v>
      </c>
      <c r="Y1160" s="7">
        <v>41255</v>
      </c>
      <c r="Z1160" s="7">
        <v>48676</v>
      </c>
      <c r="AA1160" t="s">
        <v>140</v>
      </c>
      <c r="AB1160" s="2">
        <v>160151745</v>
      </c>
      <c r="AC1160" s="2">
        <v>0</v>
      </c>
      <c r="AD1160" s="2" t="s">
        <v>140</v>
      </c>
      <c r="AE1160" s="2">
        <v>160151745</v>
      </c>
      <c r="AF1160" s="2">
        <v>0</v>
      </c>
      <c r="AH1160" s="18"/>
      <c r="AI1160" t="s">
        <v>88</v>
      </c>
      <c r="AJ1160" t="s">
        <v>89</v>
      </c>
      <c r="AK1160" t="s">
        <v>121</v>
      </c>
      <c r="AN1160" s="18"/>
      <c r="AO1160" t="s">
        <v>121</v>
      </c>
      <c r="AQ1160" s="18"/>
      <c r="AR1160" s="18"/>
      <c r="AS1160" s="2"/>
      <c r="AT1160" t="s">
        <v>90</v>
      </c>
      <c r="AU1160" t="s">
        <v>91</v>
      </c>
      <c r="AV1160" t="s">
        <v>90</v>
      </c>
      <c r="AW1160" s="18">
        <v>1.4947999999999999</v>
      </c>
      <c r="AX1160" s="13">
        <v>1</v>
      </c>
      <c r="AY1160" s="11"/>
    </row>
    <row r="1161" spans="1:51" hidden="1" x14ac:dyDescent="0.35">
      <c r="A1161" s="14" t="str">
        <f>MatriceN[[#This Row],[ifrs_qualification]]&amp;"_"&amp;MatriceN[[#This Row],[underlying_nature]]</f>
        <v>ND_OTHER</v>
      </c>
      <c r="B1161" s="17">
        <v>0</v>
      </c>
      <c r="C1161" s="17">
        <v>1441561</v>
      </c>
      <c r="D1161" s="17">
        <v>0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0"/>
      <c r="L1161" s="10"/>
      <c r="M1161">
        <v>9300</v>
      </c>
      <c r="N1161" t="s">
        <v>6</v>
      </c>
      <c r="O1161" t="s">
        <v>81</v>
      </c>
      <c r="P1161" t="s">
        <v>82</v>
      </c>
      <c r="Q1161">
        <v>1441561</v>
      </c>
      <c r="R1161" t="s">
        <v>136</v>
      </c>
      <c r="S1161" t="s">
        <v>120</v>
      </c>
      <c r="T1161" t="s">
        <v>116</v>
      </c>
      <c r="U1161" t="s">
        <v>207</v>
      </c>
      <c r="V1161" t="s">
        <v>208</v>
      </c>
      <c r="W1161" t="s">
        <v>209</v>
      </c>
      <c r="X1161" s="7">
        <v>41255</v>
      </c>
      <c r="Y1161" s="7">
        <v>41255</v>
      </c>
      <c r="Z1161" s="7">
        <v>48676</v>
      </c>
      <c r="AA1161" t="s">
        <v>140</v>
      </c>
      <c r="AB1161" s="2">
        <v>160151745</v>
      </c>
      <c r="AC1161" s="2">
        <v>0</v>
      </c>
      <c r="AD1161" s="2" t="s">
        <v>140</v>
      </c>
      <c r="AE1161" s="2">
        <v>160151745</v>
      </c>
      <c r="AF1161" s="2">
        <v>0</v>
      </c>
      <c r="AH1161" s="18"/>
      <c r="AI1161" t="s">
        <v>88</v>
      </c>
      <c r="AJ1161" t="s">
        <v>89</v>
      </c>
      <c r="AK1161" t="s">
        <v>121</v>
      </c>
      <c r="AN1161" s="18"/>
      <c r="AO1161" t="s">
        <v>121</v>
      </c>
      <c r="AQ1161" s="18"/>
      <c r="AR1161" s="18"/>
      <c r="AS1161" s="2"/>
      <c r="AT1161" t="s">
        <v>90</v>
      </c>
      <c r="AU1161" t="s">
        <v>91</v>
      </c>
      <c r="AV1161" t="s">
        <v>90</v>
      </c>
      <c r="AW1161" s="18">
        <v>1.4947999999999999</v>
      </c>
      <c r="AX1161" s="13">
        <v>1</v>
      </c>
      <c r="AY1161" s="11"/>
    </row>
    <row r="1162" spans="1:51" hidden="1" x14ac:dyDescent="0.35">
      <c r="A1162" s="14" t="str">
        <f>MatriceN[[#This Row],[ifrs_qualification]]&amp;"_"&amp;MatriceN[[#This Row],[underlying_nature]]</f>
        <v>ND_OTHER</v>
      </c>
      <c r="B1162" s="17">
        <v>0</v>
      </c>
      <c r="C1162" s="17">
        <v>1441570</v>
      </c>
      <c r="D1162" s="17">
        <v>0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0"/>
      <c r="L1162" s="10"/>
      <c r="M1162">
        <v>9300</v>
      </c>
      <c r="N1162" t="s">
        <v>6</v>
      </c>
      <c r="O1162" t="s">
        <v>81</v>
      </c>
      <c r="P1162" t="s">
        <v>82</v>
      </c>
      <c r="Q1162">
        <v>1441570</v>
      </c>
      <c r="R1162" t="s">
        <v>136</v>
      </c>
      <c r="S1162" t="s">
        <v>120</v>
      </c>
      <c r="T1162" t="s">
        <v>116</v>
      </c>
      <c r="U1162" t="s">
        <v>207</v>
      </c>
      <c r="V1162" t="s">
        <v>208</v>
      </c>
      <c r="W1162" t="s">
        <v>209</v>
      </c>
      <c r="X1162" s="7">
        <v>41255</v>
      </c>
      <c r="Y1162" s="7">
        <v>41255</v>
      </c>
      <c r="Z1162" s="7">
        <v>47398</v>
      </c>
      <c r="AA1162" t="s">
        <v>140</v>
      </c>
      <c r="AB1162" s="2">
        <v>58386330</v>
      </c>
      <c r="AC1162" s="2">
        <v>0</v>
      </c>
      <c r="AD1162" s="2" t="s">
        <v>140</v>
      </c>
      <c r="AE1162" s="2">
        <v>58386330</v>
      </c>
      <c r="AF1162" s="2">
        <v>0</v>
      </c>
      <c r="AH1162" s="18"/>
      <c r="AI1162" t="s">
        <v>88</v>
      </c>
      <c r="AJ1162" t="s">
        <v>89</v>
      </c>
      <c r="AK1162" t="s">
        <v>121</v>
      </c>
      <c r="AN1162" s="18"/>
      <c r="AO1162" t="s">
        <v>121</v>
      </c>
      <c r="AQ1162" s="18"/>
      <c r="AR1162" s="18"/>
      <c r="AS1162" s="2"/>
      <c r="AT1162" t="s">
        <v>90</v>
      </c>
      <c r="AU1162" t="s">
        <v>91</v>
      </c>
      <c r="AV1162" t="s">
        <v>90</v>
      </c>
      <c r="AW1162" s="18">
        <v>1.4947999999999999</v>
      </c>
      <c r="AX1162" s="13">
        <v>1</v>
      </c>
      <c r="AY1162" s="11"/>
    </row>
    <row r="1163" spans="1:51" hidden="1" x14ac:dyDescent="0.35">
      <c r="A1163" s="14" t="str">
        <f>MatriceN[[#This Row],[ifrs_qualification]]&amp;"_"&amp;MatriceN[[#This Row],[underlying_nature]]</f>
        <v>ND_FINANCING</v>
      </c>
      <c r="B1163" s="17" t="s">
        <v>78</v>
      </c>
      <c r="C1163" s="17">
        <v>1523499</v>
      </c>
      <c r="D1163" s="17" t="s">
        <v>79</v>
      </c>
      <c r="E1163" s="17" t="s">
        <v>80</v>
      </c>
      <c r="F1163" s="17" t="s">
        <v>198</v>
      </c>
      <c r="G1163" s="17">
        <v>24401504.239999998</v>
      </c>
      <c r="H1163" s="17">
        <v>0</v>
      </c>
      <c r="I1163" s="17">
        <v>0</v>
      </c>
      <c r="J1163" s="17">
        <v>0</v>
      </c>
      <c r="K1163" s="10"/>
      <c r="L1163" s="10"/>
      <c r="M1163">
        <v>9300</v>
      </c>
      <c r="N1163" t="s">
        <v>6</v>
      </c>
      <c r="O1163" t="s">
        <v>81</v>
      </c>
      <c r="P1163" t="s">
        <v>82</v>
      </c>
      <c r="Q1163">
        <v>1523499</v>
      </c>
      <c r="R1163" t="s">
        <v>115</v>
      </c>
      <c r="S1163" t="s">
        <v>201</v>
      </c>
      <c r="T1163" t="s">
        <v>85</v>
      </c>
      <c r="U1163" t="s">
        <v>240</v>
      </c>
      <c r="W1163" t="s">
        <v>241</v>
      </c>
      <c r="X1163" s="7">
        <v>41372</v>
      </c>
      <c r="Y1163" s="7">
        <v>41386</v>
      </c>
      <c r="Z1163" s="7">
        <v>45404</v>
      </c>
      <c r="AA1163" t="s">
        <v>0</v>
      </c>
      <c r="AB1163" s="2">
        <v>67069081.149999999</v>
      </c>
      <c r="AC1163" s="2">
        <v>0</v>
      </c>
      <c r="AD1163" s="2" t="s">
        <v>242</v>
      </c>
      <c r="AE1163" s="2">
        <v>500000000</v>
      </c>
      <c r="AF1163" s="2">
        <v>0</v>
      </c>
      <c r="AH1163" s="18"/>
      <c r="AI1163" t="s">
        <v>88</v>
      </c>
      <c r="AJ1163" t="s">
        <v>89</v>
      </c>
      <c r="AK1163" t="s">
        <v>121</v>
      </c>
      <c r="AN1163" s="18">
        <v>2.3380000000000001</v>
      </c>
      <c r="AO1163" t="s">
        <v>121</v>
      </c>
      <c r="AQ1163" s="18"/>
      <c r="AR1163" s="18">
        <v>4.0199999999999996</v>
      </c>
      <c r="AS1163" s="2">
        <v>0</v>
      </c>
      <c r="AT1163" t="s">
        <v>90</v>
      </c>
      <c r="AU1163" t="s">
        <v>91</v>
      </c>
      <c r="AV1163" t="s">
        <v>92</v>
      </c>
      <c r="AW1163" s="18">
        <v>11.795</v>
      </c>
      <c r="AX1163" s="13">
        <v>1</v>
      </c>
      <c r="AY1163" s="11"/>
    </row>
    <row r="1164" spans="1:51" hidden="1" x14ac:dyDescent="0.35">
      <c r="A1164" s="14" t="str">
        <f>MatriceN[[#This Row],[ifrs_qualification]]&amp;"_"&amp;MatriceN[[#This Row],[underlying_nature]]</f>
        <v>ND_OTHER</v>
      </c>
      <c r="B1164" s="17" t="s">
        <v>113</v>
      </c>
      <c r="C1164" s="17">
        <v>2127687</v>
      </c>
      <c r="D1164" s="17" t="s">
        <v>79</v>
      </c>
      <c r="E1164" s="17" t="s">
        <v>213</v>
      </c>
      <c r="F1164" s="17" t="s">
        <v>214</v>
      </c>
      <c r="G1164" s="17">
        <v>0</v>
      </c>
      <c r="H1164" s="17">
        <v>0</v>
      </c>
      <c r="I1164" s="17">
        <v>0</v>
      </c>
      <c r="J1164" s="17">
        <v>0</v>
      </c>
      <c r="K1164" s="10"/>
      <c r="L1164" s="10"/>
      <c r="M1164">
        <v>9300</v>
      </c>
      <c r="N1164" t="s">
        <v>6</v>
      </c>
      <c r="O1164" t="s">
        <v>81</v>
      </c>
      <c r="P1164" t="s">
        <v>82</v>
      </c>
      <c r="Q1164">
        <v>2127687</v>
      </c>
      <c r="R1164" t="s">
        <v>136</v>
      </c>
      <c r="S1164" t="s">
        <v>215</v>
      </c>
      <c r="T1164" t="s">
        <v>85</v>
      </c>
      <c r="U1164" t="s">
        <v>216</v>
      </c>
      <c r="W1164" t="s">
        <v>217</v>
      </c>
      <c r="X1164" s="7">
        <v>42086</v>
      </c>
      <c r="Y1164" s="7">
        <v>42087</v>
      </c>
      <c r="Z1164" s="7">
        <v>45985</v>
      </c>
      <c r="AA1164" t="s">
        <v>0</v>
      </c>
      <c r="AB1164" s="2">
        <v>21034451</v>
      </c>
      <c r="AC1164" s="2">
        <v>0</v>
      </c>
      <c r="AD1164" s="2" t="s">
        <v>0</v>
      </c>
      <c r="AE1164" s="2">
        <v>21034451</v>
      </c>
      <c r="AF1164" s="2">
        <v>0</v>
      </c>
      <c r="AH1164" s="18"/>
      <c r="AI1164" t="s">
        <v>88</v>
      </c>
      <c r="AJ1164" t="s">
        <v>89</v>
      </c>
      <c r="AK1164" t="s">
        <v>121</v>
      </c>
      <c r="AN1164" s="18"/>
      <c r="AO1164" t="s">
        <v>121</v>
      </c>
      <c r="AQ1164" s="18"/>
      <c r="AR1164" s="18"/>
      <c r="AS1164" s="2"/>
      <c r="AT1164" t="s">
        <v>90</v>
      </c>
      <c r="AU1164" t="s">
        <v>91</v>
      </c>
      <c r="AV1164" t="s">
        <v>90</v>
      </c>
      <c r="AW1164" s="18">
        <v>1</v>
      </c>
      <c r="AX1164" s="13">
        <v>1</v>
      </c>
      <c r="AY1164" s="11"/>
    </row>
    <row r="1165" spans="1:51" hidden="1" x14ac:dyDescent="0.35">
      <c r="A1165" s="14" t="str">
        <f>MatriceN[[#This Row],[ifrs_qualification]]&amp;"_"&amp;MatriceN[[#This Row],[underlying_nature]]</f>
        <v>ND_OTHER</v>
      </c>
      <c r="B1165" s="17" t="s">
        <v>113</v>
      </c>
      <c r="C1165" s="17">
        <v>2127689</v>
      </c>
      <c r="D1165" s="17" t="s">
        <v>79</v>
      </c>
      <c r="E1165" s="17" t="s">
        <v>213</v>
      </c>
      <c r="F1165" s="17" t="s">
        <v>214</v>
      </c>
      <c r="G1165" s="17">
        <v>0</v>
      </c>
      <c r="H1165" s="17">
        <v>0</v>
      </c>
      <c r="I1165" s="17">
        <v>0</v>
      </c>
      <c r="J1165" s="17">
        <v>0</v>
      </c>
      <c r="K1165" s="10"/>
      <c r="L1165" s="10"/>
      <c r="M1165">
        <v>9300</v>
      </c>
      <c r="N1165" t="s">
        <v>6</v>
      </c>
      <c r="O1165" t="s">
        <v>81</v>
      </c>
      <c r="P1165" t="s">
        <v>82</v>
      </c>
      <c r="Q1165">
        <v>2127689</v>
      </c>
      <c r="R1165" t="s">
        <v>136</v>
      </c>
      <c r="S1165" t="s">
        <v>215</v>
      </c>
      <c r="T1165" t="s">
        <v>85</v>
      </c>
      <c r="U1165" t="s">
        <v>216</v>
      </c>
      <c r="W1165" t="s">
        <v>217</v>
      </c>
      <c r="X1165" s="7">
        <v>42086</v>
      </c>
      <c r="Y1165" s="7">
        <v>42087</v>
      </c>
      <c r="Z1165" s="7">
        <v>45985</v>
      </c>
      <c r="AA1165" t="s">
        <v>0</v>
      </c>
      <c r="AB1165" s="2">
        <v>15519833.109999999</v>
      </c>
      <c r="AC1165" s="2">
        <v>0</v>
      </c>
      <c r="AD1165" s="2" t="s">
        <v>0</v>
      </c>
      <c r="AE1165" s="2">
        <v>15519833.109999999</v>
      </c>
      <c r="AF1165" s="2">
        <v>0</v>
      </c>
      <c r="AH1165" s="18"/>
      <c r="AI1165" t="s">
        <v>88</v>
      </c>
      <c r="AJ1165" t="s">
        <v>89</v>
      </c>
      <c r="AK1165" t="s">
        <v>121</v>
      </c>
      <c r="AN1165" s="18"/>
      <c r="AO1165" t="s">
        <v>121</v>
      </c>
      <c r="AQ1165" s="18"/>
      <c r="AR1165" s="18"/>
      <c r="AS1165" s="2"/>
      <c r="AT1165" t="s">
        <v>90</v>
      </c>
      <c r="AU1165" t="s">
        <v>91</v>
      </c>
      <c r="AV1165" t="s">
        <v>90</v>
      </c>
      <c r="AW1165" s="18">
        <v>1</v>
      </c>
      <c r="AX1165" s="13">
        <v>1</v>
      </c>
      <c r="AY1165" s="11"/>
    </row>
    <row r="1166" spans="1:51" hidden="1" x14ac:dyDescent="0.35">
      <c r="A1166" s="14" t="str">
        <f>MatriceN[[#This Row],[ifrs_qualification]]&amp;"_"&amp;MatriceN[[#This Row],[underlying_nature]]</f>
        <v>ND_FINANCING</v>
      </c>
      <c r="B1166" s="17" t="s">
        <v>78</v>
      </c>
      <c r="C1166" s="17">
        <v>2476987</v>
      </c>
      <c r="D1166" s="17" t="s">
        <v>79</v>
      </c>
      <c r="E1166" s="17" t="s">
        <v>80</v>
      </c>
      <c r="F1166" s="17">
        <v>0</v>
      </c>
      <c r="G1166" s="17">
        <v>23527639.57</v>
      </c>
      <c r="H1166" s="17">
        <v>0</v>
      </c>
      <c r="I1166" s="17">
        <v>0</v>
      </c>
      <c r="J1166" s="17">
        <v>0</v>
      </c>
      <c r="K1166" s="10"/>
      <c r="L1166" s="10"/>
      <c r="M1166">
        <v>9300</v>
      </c>
      <c r="N1166" t="s">
        <v>6</v>
      </c>
      <c r="O1166" t="s">
        <v>81</v>
      </c>
      <c r="P1166" t="s">
        <v>82</v>
      </c>
      <c r="Q1166">
        <v>2476987</v>
      </c>
      <c r="R1166" t="s">
        <v>115</v>
      </c>
      <c r="S1166" t="s">
        <v>201</v>
      </c>
      <c r="T1166" t="s">
        <v>85</v>
      </c>
      <c r="U1166" t="s">
        <v>148</v>
      </c>
      <c r="W1166" t="s">
        <v>149</v>
      </c>
      <c r="X1166" s="7">
        <v>42256</v>
      </c>
      <c r="Y1166" s="7">
        <v>42263</v>
      </c>
      <c r="Z1166" s="7">
        <v>45307</v>
      </c>
      <c r="AA1166" t="s">
        <v>0</v>
      </c>
      <c r="AB1166" s="2">
        <v>148809523.81</v>
      </c>
      <c r="AC1166" s="2">
        <v>0</v>
      </c>
      <c r="AD1166" s="2" t="s">
        <v>194</v>
      </c>
      <c r="AE1166" s="2">
        <v>20000000000</v>
      </c>
      <c r="AF1166" s="2">
        <v>0</v>
      </c>
      <c r="AH1166" s="18"/>
      <c r="AI1166" t="s">
        <v>88</v>
      </c>
      <c r="AJ1166" t="s">
        <v>89</v>
      </c>
      <c r="AK1166" t="s">
        <v>121</v>
      </c>
      <c r="AN1166" s="18">
        <v>1.387</v>
      </c>
      <c r="AO1166" t="s">
        <v>121</v>
      </c>
      <c r="AQ1166" s="18"/>
      <c r="AR1166" s="18">
        <v>0.53500000000000003</v>
      </c>
      <c r="AS1166" s="2">
        <v>0</v>
      </c>
      <c r="AT1166" t="s">
        <v>90</v>
      </c>
      <c r="AU1166" t="s">
        <v>91</v>
      </c>
      <c r="AV1166" t="s">
        <v>92</v>
      </c>
      <c r="AW1166" s="18">
        <v>163.06</v>
      </c>
      <c r="AX1166" s="13">
        <v>1</v>
      </c>
      <c r="AY1166" s="11"/>
    </row>
    <row r="1167" spans="1:51" hidden="1" x14ac:dyDescent="0.35">
      <c r="A1167" s="14" t="str">
        <f>MatriceN[[#This Row],[ifrs_qualification]]&amp;"_"&amp;MatriceN[[#This Row],[underlying_nature]]</f>
        <v>ND_FINANCING</v>
      </c>
      <c r="B1167" s="17">
        <v>0</v>
      </c>
      <c r="C1167" s="17">
        <v>2642531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0"/>
      <c r="L1167" s="10"/>
      <c r="M1167">
        <v>9300</v>
      </c>
      <c r="N1167" t="s">
        <v>6</v>
      </c>
      <c r="O1167" t="s">
        <v>81</v>
      </c>
      <c r="P1167" t="s">
        <v>82</v>
      </c>
      <c r="Q1167">
        <v>2642531</v>
      </c>
      <c r="R1167" t="s">
        <v>115</v>
      </c>
      <c r="S1167" t="s">
        <v>120</v>
      </c>
      <c r="T1167" t="s">
        <v>85</v>
      </c>
      <c r="U1167" t="s">
        <v>97</v>
      </c>
      <c r="W1167" t="s">
        <v>98</v>
      </c>
      <c r="X1167" s="7">
        <v>42801</v>
      </c>
      <c r="Y1167" s="7">
        <v>42802</v>
      </c>
      <c r="Z1167" s="7">
        <v>49034</v>
      </c>
      <c r="AA1167" t="s">
        <v>18</v>
      </c>
      <c r="AB1167" s="2">
        <v>1389599.78</v>
      </c>
      <c r="AC1167" s="2">
        <v>0</v>
      </c>
      <c r="AD1167" s="2" t="s">
        <v>18</v>
      </c>
      <c r="AE1167" s="2">
        <v>1389599.78</v>
      </c>
      <c r="AF1167" s="2">
        <v>0</v>
      </c>
      <c r="AH1167" s="18"/>
      <c r="AI1167" t="s">
        <v>88</v>
      </c>
      <c r="AJ1167" t="s">
        <v>89</v>
      </c>
      <c r="AK1167" t="s">
        <v>121</v>
      </c>
      <c r="AN1167" s="18"/>
      <c r="AO1167" t="s">
        <v>121</v>
      </c>
      <c r="AQ1167" s="18"/>
      <c r="AR1167" s="18"/>
      <c r="AS1167" s="2"/>
      <c r="AT1167" t="s">
        <v>90</v>
      </c>
      <c r="AU1167" t="s">
        <v>91</v>
      </c>
      <c r="AV1167" t="s">
        <v>90</v>
      </c>
      <c r="AW1167" s="18">
        <v>1.0388999999999999</v>
      </c>
      <c r="AX1167" s="13">
        <v>1</v>
      </c>
      <c r="AY1167" s="11"/>
    </row>
    <row r="1168" spans="1:51" hidden="1" x14ac:dyDescent="0.35">
      <c r="A1168" s="14" t="str">
        <f>MatriceN[[#This Row],[ifrs_qualification]]&amp;"_"&amp;MatriceN[[#This Row],[underlying_nature]]</f>
        <v>ND_FINANCING</v>
      </c>
      <c r="B1168" s="17">
        <v>0</v>
      </c>
      <c r="C1168" s="17">
        <v>2643195</v>
      </c>
      <c r="D1168" s="17">
        <v>0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0"/>
      <c r="L1168" s="10"/>
      <c r="M1168">
        <v>9300</v>
      </c>
      <c r="N1168" t="s">
        <v>6</v>
      </c>
      <c r="O1168" t="s">
        <v>81</v>
      </c>
      <c r="P1168" t="s">
        <v>82</v>
      </c>
      <c r="Q1168">
        <v>2643195</v>
      </c>
      <c r="R1168" t="s">
        <v>115</v>
      </c>
      <c r="S1168" t="s">
        <v>120</v>
      </c>
      <c r="T1168" t="s">
        <v>116</v>
      </c>
      <c r="U1168" t="s">
        <v>219</v>
      </c>
      <c r="V1168" t="s">
        <v>290</v>
      </c>
      <c r="W1168" t="s">
        <v>220</v>
      </c>
      <c r="X1168" s="7">
        <v>42801</v>
      </c>
      <c r="Y1168" s="7">
        <v>42802</v>
      </c>
      <c r="Z1168" s="7">
        <v>49034</v>
      </c>
      <c r="AA1168" t="s">
        <v>18</v>
      </c>
      <c r="AB1168" s="2">
        <v>1389599.78</v>
      </c>
      <c r="AC1168" s="2">
        <v>0</v>
      </c>
      <c r="AD1168" s="2" t="s">
        <v>18</v>
      </c>
      <c r="AE1168" s="2">
        <v>1389599.78</v>
      </c>
      <c r="AF1168" s="2">
        <v>0</v>
      </c>
      <c r="AH1168" s="18"/>
      <c r="AI1168" t="s">
        <v>88</v>
      </c>
      <c r="AJ1168" t="s">
        <v>89</v>
      </c>
      <c r="AK1168" t="s">
        <v>121</v>
      </c>
      <c r="AN1168" s="18"/>
      <c r="AO1168" t="s">
        <v>121</v>
      </c>
      <c r="AQ1168" s="18"/>
      <c r="AR1168" s="18"/>
      <c r="AS1168" s="2"/>
      <c r="AT1168" t="s">
        <v>90</v>
      </c>
      <c r="AU1168" t="s">
        <v>91</v>
      </c>
      <c r="AV1168" t="s">
        <v>90</v>
      </c>
      <c r="AW1168" s="18">
        <v>1.0388999999999999</v>
      </c>
      <c r="AX1168" s="13">
        <v>1</v>
      </c>
      <c r="AY1168" s="11"/>
    </row>
    <row r="1169" spans="1:51" hidden="1" x14ac:dyDescent="0.35">
      <c r="A1169" s="14" t="str">
        <f>MatriceN[[#This Row],[ifrs_qualification]]&amp;"_"&amp;MatriceN[[#This Row],[underlying_nature]]</f>
        <v>ND_FINANCING</v>
      </c>
      <c r="B1169" s="17" t="s">
        <v>113</v>
      </c>
      <c r="C1169" s="17">
        <v>2786550</v>
      </c>
      <c r="D1169" s="17" t="s">
        <v>79</v>
      </c>
      <c r="E1169" s="17" t="s">
        <v>127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0"/>
      <c r="L1169" s="10"/>
      <c r="M1169">
        <v>9300</v>
      </c>
      <c r="N1169" t="s">
        <v>6</v>
      </c>
      <c r="O1169" t="s">
        <v>81</v>
      </c>
      <c r="P1169" t="s">
        <v>82</v>
      </c>
      <c r="Q1169">
        <v>2786550</v>
      </c>
      <c r="R1169" t="s">
        <v>115</v>
      </c>
      <c r="S1169" t="s">
        <v>120</v>
      </c>
      <c r="T1169" t="s">
        <v>85</v>
      </c>
      <c r="U1169" t="s">
        <v>97</v>
      </c>
      <c r="W1169" t="s">
        <v>98</v>
      </c>
      <c r="X1169" s="7">
        <v>42986</v>
      </c>
      <c r="Y1169" s="7">
        <v>42978</v>
      </c>
      <c r="Z1169" s="7">
        <v>49034</v>
      </c>
      <c r="AA1169" t="s">
        <v>18</v>
      </c>
      <c r="AB1169" s="2">
        <v>3300000</v>
      </c>
      <c r="AC1169" s="2">
        <v>0</v>
      </c>
      <c r="AD1169" s="2" t="s">
        <v>18</v>
      </c>
      <c r="AE1169" s="2">
        <v>3300000</v>
      </c>
      <c r="AF1169" s="2">
        <v>0</v>
      </c>
      <c r="AH1169" s="18"/>
      <c r="AI1169" t="s">
        <v>88</v>
      </c>
      <c r="AJ1169" t="s">
        <v>89</v>
      </c>
      <c r="AK1169" t="s">
        <v>121</v>
      </c>
      <c r="AN1169" s="18"/>
      <c r="AO1169" t="s">
        <v>121</v>
      </c>
      <c r="AQ1169" s="18"/>
      <c r="AR1169" s="18"/>
      <c r="AS1169" s="2"/>
      <c r="AT1169" t="s">
        <v>90</v>
      </c>
      <c r="AU1169" t="s">
        <v>91</v>
      </c>
      <c r="AV1169" t="s">
        <v>90</v>
      </c>
      <c r="AW1169" s="18">
        <v>1.0388999999999999</v>
      </c>
      <c r="AX1169" s="13">
        <v>1</v>
      </c>
      <c r="AY1169" s="11"/>
    </row>
    <row r="1170" spans="1:51" hidden="1" x14ac:dyDescent="0.35">
      <c r="A1170" s="14" t="str">
        <f>MatriceN[[#This Row],[ifrs_qualification]]&amp;"_"&amp;MatriceN[[#This Row],[underlying_nature]]</f>
        <v>ND_FINANCING</v>
      </c>
      <c r="B1170" s="17" t="s">
        <v>113</v>
      </c>
      <c r="C1170" s="17">
        <v>2786551</v>
      </c>
      <c r="D1170" s="17" t="s">
        <v>79</v>
      </c>
      <c r="E1170" s="17" t="s">
        <v>127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0"/>
      <c r="L1170" s="10"/>
      <c r="M1170">
        <v>9300</v>
      </c>
      <c r="N1170" t="s">
        <v>6</v>
      </c>
      <c r="O1170" t="s">
        <v>81</v>
      </c>
      <c r="P1170" t="s">
        <v>82</v>
      </c>
      <c r="Q1170">
        <v>2786551</v>
      </c>
      <c r="R1170" t="s">
        <v>115</v>
      </c>
      <c r="S1170" t="s">
        <v>120</v>
      </c>
      <c r="T1170" t="s">
        <v>116</v>
      </c>
      <c r="U1170" t="s">
        <v>219</v>
      </c>
      <c r="V1170" t="s">
        <v>290</v>
      </c>
      <c r="W1170" t="s">
        <v>220</v>
      </c>
      <c r="X1170" s="7">
        <v>42986</v>
      </c>
      <c r="Y1170" s="7">
        <v>42978</v>
      </c>
      <c r="Z1170" s="7">
        <v>49034</v>
      </c>
      <c r="AA1170" t="s">
        <v>18</v>
      </c>
      <c r="AB1170" s="2">
        <v>3300000</v>
      </c>
      <c r="AC1170" s="2">
        <v>0</v>
      </c>
      <c r="AD1170" s="2" t="s">
        <v>18</v>
      </c>
      <c r="AE1170" s="2">
        <v>3300000</v>
      </c>
      <c r="AF1170" s="2">
        <v>0</v>
      </c>
      <c r="AH1170" s="18"/>
      <c r="AI1170" t="s">
        <v>88</v>
      </c>
      <c r="AJ1170" t="s">
        <v>89</v>
      </c>
      <c r="AK1170" t="s">
        <v>121</v>
      </c>
      <c r="AN1170" s="18"/>
      <c r="AO1170" t="s">
        <v>121</v>
      </c>
      <c r="AQ1170" s="18"/>
      <c r="AR1170" s="18"/>
      <c r="AS1170" s="2"/>
      <c r="AT1170" t="s">
        <v>90</v>
      </c>
      <c r="AU1170" t="s">
        <v>91</v>
      </c>
      <c r="AV1170" t="s">
        <v>90</v>
      </c>
      <c r="AW1170" s="18">
        <v>1.0388999999999999</v>
      </c>
      <c r="AX1170" s="13">
        <v>1</v>
      </c>
      <c r="AY1170" s="11"/>
    </row>
    <row r="1171" spans="1:51" hidden="1" x14ac:dyDescent="0.35">
      <c r="A1171" s="14" t="str">
        <f>MatriceN[[#This Row],[ifrs_qualification]]&amp;"_"&amp;MatriceN[[#This Row],[underlying_nature]]</f>
        <v>ND_FINANCING</v>
      </c>
      <c r="B1171" s="17" t="s">
        <v>113</v>
      </c>
      <c r="C1171" s="17">
        <v>3314626</v>
      </c>
      <c r="D1171" s="17" t="s">
        <v>79</v>
      </c>
      <c r="E1171" s="17" t="s">
        <v>221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0"/>
      <c r="L1171" s="10"/>
      <c r="M1171">
        <v>9300</v>
      </c>
      <c r="N1171" t="s">
        <v>6</v>
      </c>
      <c r="O1171" t="s">
        <v>81</v>
      </c>
      <c r="P1171" t="s">
        <v>82</v>
      </c>
      <c r="Q1171">
        <v>3314626</v>
      </c>
      <c r="R1171" t="s">
        <v>115</v>
      </c>
      <c r="S1171" t="s">
        <v>120</v>
      </c>
      <c r="T1171" t="s">
        <v>85</v>
      </c>
      <c r="U1171" t="s">
        <v>124</v>
      </c>
      <c r="W1171" t="s">
        <v>125</v>
      </c>
      <c r="X1171" s="7">
        <v>43360</v>
      </c>
      <c r="Y1171" s="7">
        <v>43362</v>
      </c>
      <c r="Z1171" s="7">
        <v>45496</v>
      </c>
      <c r="AA1171" t="s">
        <v>0</v>
      </c>
      <c r="AB1171" s="2">
        <v>250000000</v>
      </c>
      <c r="AC1171" s="2">
        <v>0</v>
      </c>
      <c r="AD1171" s="2" t="s">
        <v>0</v>
      </c>
      <c r="AE1171" s="2">
        <v>250000000</v>
      </c>
      <c r="AF1171" s="2">
        <v>0</v>
      </c>
      <c r="AH1171" s="18"/>
      <c r="AI1171" t="s">
        <v>88</v>
      </c>
      <c r="AJ1171" t="s">
        <v>89</v>
      </c>
      <c r="AK1171" t="s">
        <v>122</v>
      </c>
      <c r="AL1171" t="s">
        <v>203</v>
      </c>
      <c r="AM1171">
        <v>0</v>
      </c>
      <c r="AN1171" s="18">
        <v>4.0549999999999997</v>
      </c>
      <c r="AO1171" t="s">
        <v>121</v>
      </c>
      <c r="AQ1171" s="18"/>
      <c r="AR1171" s="18"/>
      <c r="AS1171" s="2">
        <v>0</v>
      </c>
      <c r="AT1171" t="s">
        <v>90</v>
      </c>
      <c r="AU1171" t="s">
        <v>91</v>
      </c>
      <c r="AV1171" t="s">
        <v>90</v>
      </c>
      <c r="AW1171" s="18">
        <v>1</v>
      </c>
      <c r="AX1171" s="13">
        <v>1</v>
      </c>
      <c r="AY1171" s="11"/>
    </row>
    <row r="1172" spans="1:51" hidden="1" x14ac:dyDescent="0.35">
      <c r="A1172" s="14" t="str">
        <f>MatriceN[[#This Row],[ifrs_qualification]]&amp;"_"&amp;MatriceN[[#This Row],[underlying_nature]]</f>
        <v>ND_FINANCING</v>
      </c>
      <c r="B1172" s="17" t="s">
        <v>113</v>
      </c>
      <c r="C1172" s="17">
        <v>3314628</v>
      </c>
      <c r="D1172" s="17" t="s">
        <v>79</v>
      </c>
      <c r="E1172" s="17" t="s">
        <v>221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20"/>
      <c r="L1172" s="20"/>
      <c r="M1172">
        <v>9300</v>
      </c>
      <c r="N1172" t="s">
        <v>6</v>
      </c>
      <c r="O1172" t="s">
        <v>81</v>
      </c>
      <c r="P1172" t="s">
        <v>82</v>
      </c>
      <c r="Q1172">
        <v>3314628</v>
      </c>
      <c r="R1172" t="s">
        <v>115</v>
      </c>
      <c r="S1172" t="s">
        <v>120</v>
      </c>
      <c r="T1172" t="s">
        <v>85</v>
      </c>
      <c r="U1172" t="s">
        <v>216</v>
      </c>
      <c r="W1172" t="s">
        <v>217</v>
      </c>
      <c r="X1172" s="7">
        <v>43360</v>
      </c>
      <c r="Y1172" s="7">
        <v>43362</v>
      </c>
      <c r="Z1172" s="7">
        <v>45496</v>
      </c>
      <c r="AA1172" t="s">
        <v>0</v>
      </c>
      <c r="AB1172" s="2">
        <v>250000000</v>
      </c>
      <c r="AC1172" s="2">
        <v>0</v>
      </c>
      <c r="AD1172" s="2" t="s">
        <v>0</v>
      </c>
      <c r="AE1172" s="2">
        <v>250000000</v>
      </c>
      <c r="AF1172" s="2">
        <v>0</v>
      </c>
      <c r="AH1172" s="18"/>
      <c r="AI1172" t="s">
        <v>88</v>
      </c>
      <c r="AJ1172" t="s">
        <v>89</v>
      </c>
      <c r="AK1172" t="s">
        <v>122</v>
      </c>
      <c r="AL1172" t="s">
        <v>203</v>
      </c>
      <c r="AM1172">
        <v>0</v>
      </c>
      <c r="AN1172" s="18">
        <v>4.0549999999999997</v>
      </c>
      <c r="AO1172" t="s">
        <v>121</v>
      </c>
      <c r="AQ1172" s="18"/>
      <c r="AR1172" s="18"/>
      <c r="AS1172" s="2">
        <v>0</v>
      </c>
      <c r="AT1172" t="s">
        <v>90</v>
      </c>
      <c r="AU1172" t="s">
        <v>91</v>
      </c>
      <c r="AV1172" t="s">
        <v>90</v>
      </c>
      <c r="AW1172" s="18">
        <v>1</v>
      </c>
      <c r="AX1172" s="13">
        <v>1</v>
      </c>
      <c r="AY1172" s="11"/>
    </row>
    <row r="1173" spans="1:51" hidden="1" x14ac:dyDescent="0.35">
      <c r="A1173" s="14" t="str">
        <f>MatriceN[[#This Row],[ifrs_qualification]]&amp;"_"&amp;MatriceN[[#This Row],[underlying_nature]]</f>
        <v>ND_FINANCING</v>
      </c>
      <c r="B1173" s="17" t="s">
        <v>113</v>
      </c>
      <c r="C1173" s="17">
        <v>4023632</v>
      </c>
      <c r="D1173" s="17" t="s">
        <v>79</v>
      </c>
      <c r="E1173" s="17" t="s">
        <v>184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21"/>
      <c r="L1173" s="21"/>
      <c r="M1173">
        <v>9300</v>
      </c>
      <c r="N1173" t="s">
        <v>6</v>
      </c>
      <c r="O1173" t="s">
        <v>81</v>
      </c>
      <c r="P1173" t="s">
        <v>82</v>
      </c>
      <c r="Q1173">
        <v>4023632</v>
      </c>
      <c r="R1173" t="s">
        <v>115</v>
      </c>
      <c r="S1173" t="s">
        <v>120</v>
      </c>
      <c r="T1173" t="s">
        <v>85</v>
      </c>
      <c r="U1173" t="s">
        <v>97</v>
      </c>
      <c r="W1173" t="s">
        <v>98</v>
      </c>
      <c r="X1173" s="7">
        <v>44147</v>
      </c>
      <c r="Y1173" s="7">
        <v>44742</v>
      </c>
      <c r="Z1173" s="7">
        <v>52231</v>
      </c>
      <c r="AA1173" t="s">
        <v>0</v>
      </c>
      <c r="AB1173" s="2">
        <v>2164014</v>
      </c>
      <c r="AC1173" s="2">
        <v>0</v>
      </c>
      <c r="AD1173" s="2" t="s">
        <v>0</v>
      </c>
      <c r="AE1173" s="2">
        <v>2164014</v>
      </c>
      <c r="AF1173" s="2">
        <v>0</v>
      </c>
      <c r="AH1173" s="18"/>
      <c r="AI1173" t="s">
        <v>88</v>
      </c>
      <c r="AJ1173" t="s">
        <v>89</v>
      </c>
      <c r="AK1173" t="s">
        <v>121</v>
      </c>
      <c r="AN1173" s="18"/>
      <c r="AO1173" t="s">
        <v>121</v>
      </c>
      <c r="AQ1173" s="18"/>
      <c r="AR1173" s="18"/>
      <c r="AS1173" s="2"/>
      <c r="AT1173" t="s">
        <v>90</v>
      </c>
      <c r="AU1173" t="s">
        <v>91</v>
      </c>
      <c r="AV1173" t="s">
        <v>90</v>
      </c>
      <c r="AW1173" s="18">
        <v>1</v>
      </c>
      <c r="AX1173" s="13">
        <v>1</v>
      </c>
      <c r="AY1173" s="11"/>
    </row>
    <row r="1174" spans="1:51" hidden="1" x14ac:dyDescent="0.35">
      <c r="A1174" s="14" t="str">
        <f>MatriceN[[#This Row],[ifrs_qualification]]&amp;"_"&amp;MatriceN[[#This Row],[underlying_nature]]</f>
        <v>ND_FINANCING</v>
      </c>
      <c r="B1174" s="17" t="s">
        <v>113</v>
      </c>
      <c r="C1174" s="17">
        <v>4023634</v>
      </c>
      <c r="D1174" s="17" t="s">
        <v>79</v>
      </c>
      <c r="E1174" s="17" t="s">
        <v>184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0"/>
      <c r="L1174" s="10"/>
      <c r="M1174">
        <v>9300</v>
      </c>
      <c r="N1174" t="s">
        <v>6</v>
      </c>
      <c r="O1174" t="s">
        <v>81</v>
      </c>
      <c r="P1174" t="s">
        <v>82</v>
      </c>
      <c r="Q1174">
        <v>4023634</v>
      </c>
      <c r="R1174" t="s">
        <v>115</v>
      </c>
      <c r="S1174" t="s">
        <v>120</v>
      </c>
      <c r="T1174" t="s">
        <v>116</v>
      </c>
      <c r="U1174" t="s">
        <v>191</v>
      </c>
      <c r="V1174" t="s">
        <v>192</v>
      </c>
      <c r="W1174" t="s">
        <v>14</v>
      </c>
      <c r="X1174" s="7">
        <v>44147</v>
      </c>
      <c r="Y1174" s="7">
        <v>44742</v>
      </c>
      <c r="Z1174" s="7">
        <v>52231</v>
      </c>
      <c r="AA1174" t="s">
        <v>0</v>
      </c>
      <c r="AB1174" s="2">
        <v>2164014</v>
      </c>
      <c r="AC1174" s="2">
        <v>0</v>
      </c>
      <c r="AD1174" s="2" t="s">
        <v>0</v>
      </c>
      <c r="AE1174" s="2">
        <v>2164014</v>
      </c>
      <c r="AF1174" s="2">
        <v>0</v>
      </c>
      <c r="AH1174" s="18"/>
      <c r="AI1174" t="s">
        <v>88</v>
      </c>
      <c r="AJ1174" t="s">
        <v>89</v>
      </c>
      <c r="AK1174" t="s">
        <v>121</v>
      </c>
      <c r="AN1174" s="18"/>
      <c r="AO1174" t="s">
        <v>121</v>
      </c>
      <c r="AQ1174" s="18"/>
      <c r="AR1174" s="18"/>
      <c r="AS1174" s="2"/>
      <c r="AT1174" t="s">
        <v>90</v>
      </c>
      <c r="AU1174" t="s">
        <v>91</v>
      </c>
      <c r="AV1174" t="s">
        <v>90</v>
      </c>
      <c r="AW1174" s="18">
        <v>1</v>
      </c>
      <c r="AX1174" s="13">
        <v>1</v>
      </c>
      <c r="AY1174" s="11"/>
    </row>
    <row r="1175" spans="1:51" hidden="1" x14ac:dyDescent="0.35">
      <c r="A1175" s="14" t="str">
        <f>MatriceN[[#This Row],[ifrs_qualification]]&amp;"_"&amp;MatriceN[[#This Row],[underlying_nature]]</f>
        <v>ND_FINANCING</v>
      </c>
      <c r="B1175" s="17" t="s">
        <v>113</v>
      </c>
      <c r="C1175" s="17">
        <v>4023644</v>
      </c>
      <c r="D1175" s="17" t="s">
        <v>79</v>
      </c>
      <c r="E1175" s="17" t="s">
        <v>119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0"/>
      <c r="L1175" s="10"/>
      <c r="M1175">
        <v>9300</v>
      </c>
      <c r="N1175" t="s">
        <v>6</v>
      </c>
      <c r="O1175" t="s">
        <v>81</v>
      </c>
      <c r="P1175" t="s">
        <v>82</v>
      </c>
      <c r="Q1175">
        <v>4023644</v>
      </c>
      <c r="R1175" t="s">
        <v>115</v>
      </c>
      <c r="S1175" t="s">
        <v>120</v>
      </c>
      <c r="T1175" t="s">
        <v>85</v>
      </c>
      <c r="U1175" t="s">
        <v>216</v>
      </c>
      <c r="W1175" t="s">
        <v>217</v>
      </c>
      <c r="X1175" s="7">
        <v>44147</v>
      </c>
      <c r="Y1175" s="7">
        <v>44459</v>
      </c>
      <c r="Z1175" s="7">
        <v>45496</v>
      </c>
      <c r="AA1175" t="s">
        <v>0</v>
      </c>
      <c r="AB1175" s="2">
        <v>250000000</v>
      </c>
      <c r="AC1175" s="2">
        <v>0</v>
      </c>
      <c r="AD1175" s="2" t="s">
        <v>0</v>
      </c>
      <c r="AE1175" s="2">
        <v>250000000</v>
      </c>
      <c r="AF1175" s="2">
        <v>0</v>
      </c>
      <c r="AH1175" s="18"/>
      <c r="AI1175" t="s">
        <v>88</v>
      </c>
      <c r="AJ1175" t="s">
        <v>89</v>
      </c>
      <c r="AK1175" t="s">
        <v>121</v>
      </c>
      <c r="AN1175" s="18"/>
      <c r="AO1175" t="s">
        <v>122</v>
      </c>
      <c r="AP1175" t="s">
        <v>203</v>
      </c>
      <c r="AQ1175" s="18">
        <v>0</v>
      </c>
      <c r="AR1175" s="18">
        <v>4.0549999999999997</v>
      </c>
      <c r="AS1175" s="2">
        <v>0</v>
      </c>
      <c r="AT1175" t="s">
        <v>90</v>
      </c>
      <c r="AU1175" t="s">
        <v>91</v>
      </c>
      <c r="AV1175" t="s">
        <v>90</v>
      </c>
      <c r="AW1175" s="18">
        <v>1</v>
      </c>
      <c r="AX1175" s="13">
        <v>1</v>
      </c>
      <c r="AY1175" s="11"/>
    </row>
    <row r="1176" spans="1:51" hidden="1" x14ac:dyDescent="0.35">
      <c r="A1176" s="14" t="str">
        <f>MatriceN[[#This Row],[ifrs_qualification]]&amp;"_"&amp;MatriceN[[#This Row],[underlying_nature]]</f>
        <v>ND_FINANCING</v>
      </c>
      <c r="B1176" s="17" t="s">
        <v>113</v>
      </c>
      <c r="C1176" s="17">
        <v>4059883</v>
      </c>
      <c r="D1176" s="17" t="s">
        <v>79</v>
      </c>
      <c r="E1176" s="17" t="s">
        <v>119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0"/>
      <c r="L1176" s="10"/>
      <c r="M1176">
        <v>9300</v>
      </c>
      <c r="N1176" t="s">
        <v>6</v>
      </c>
      <c r="O1176" t="s">
        <v>81</v>
      </c>
      <c r="P1176" t="s">
        <v>82</v>
      </c>
      <c r="Q1176">
        <v>4059883</v>
      </c>
      <c r="R1176" t="s">
        <v>115</v>
      </c>
      <c r="S1176" t="s">
        <v>120</v>
      </c>
      <c r="T1176" t="s">
        <v>85</v>
      </c>
      <c r="U1176" t="s">
        <v>124</v>
      </c>
      <c r="W1176" t="s">
        <v>125</v>
      </c>
      <c r="X1176" s="7">
        <v>44181</v>
      </c>
      <c r="Y1176" s="7">
        <v>44458</v>
      </c>
      <c r="Z1176" s="7">
        <v>45496</v>
      </c>
      <c r="AA1176" t="s">
        <v>0</v>
      </c>
      <c r="AB1176" s="2">
        <v>250000000</v>
      </c>
      <c r="AC1176" s="2">
        <v>0</v>
      </c>
      <c r="AD1176" s="2" t="s">
        <v>0</v>
      </c>
      <c r="AE1176" s="2">
        <v>250000000</v>
      </c>
      <c r="AF1176" s="2">
        <v>0</v>
      </c>
      <c r="AH1176" s="18"/>
      <c r="AI1176" t="s">
        <v>88</v>
      </c>
      <c r="AJ1176" t="s">
        <v>89</v>
      </c>
      <c r="AK1176" t="s">
        <v>121</v>
      </c>
      <c r="AN1176" s="18"/>
      <c r="AO1176" t="s">
        <v>122</v>
      </c>
      <c r="AP1176" t="s">
        <v>203</v>
      </c>
      <c r="AQ1176" s="18">
        <v>0</v>
      </c>
      <c r="AR1176" s="18">
        <v>4.0549999999999997</v>
      </c>
      <c r="AS1176" s="2">
        <v>0</v>
      </c>
      <c r="AT1176" t="s">
        <v>90</v>
      </c>
      <c r="AU1176" t="s">
        <v>91</v>
      </c>
      <c r="AV1176" t="s">
        <v>90</v>
      </c>
      <c r="AW1176" s="18">
        <v>1</v>
      </c>
      <c r="AX1176" s="13">
        <v>1</v>
      </c>
      <c r="AY1176" s="11"/>
    </row>
    <row r="1177" spans="1:51" hidden="1" x14ac:dyDescent="0.35">
      <c r="A1177" s="14" t="str">
        <f>MatriceN[[#This Row],[ifrs_qualification]]&amp;"_"&amp;MatriceN[[#This Row],[underlying_nature]]</f>
        <v>ND_OTHER</v>
      </c>
      <c r="B1177" s="17" t="s">
        <v>113</v>
      </c>
      <c r="C1177" s="17">
        <v>4068038</v>
      </c>
      <c r="D1177" s="17" t="s">
        <v>79</v>
      </c>
      <c r="E1177" s="17" t="s">
        <v>127</v>
      </c>
      <c r="F1177" s="17">
        <v>0</v>
      </c>
      <c r="G1177" s="17">
        <v>-30736.84</v>
      </c>
      <c r="H1177" s="17">
        <v>0</v>
      </c>
      <c r="I1177" s="17">
        <v>0</v>
      </c>
      <c r="J1177" s="17">
        <v>0</v>
      </c>
      <c r="K1177" s="10"/>
      <c r="L1177" s="10"/>
      <c r="M1177">
        <v>9300</v>
      </c>
      <c r="N1177" t="s">
        <v>6</v>
      </c>
      <c r="O1177" t="s">
        <v>81</v>
      </c>
      <c r="P1177" t="s">
        <v>82</v>
      </c>
      <c r="Q1177">
        <v>4068038</v>
      </c>
      <c r="R1177" t="s">
        <v>136</v>
      </c>
      <c r="S1177" t="s">
        <v>84</v>
      </c>
      <c r="T1177" t="s">
        <v>85</v>
      </c>
      <c r="U1177" t="s">
        <v>166</v>
      </c>
      <c r="W1177" t="s">
        <v>5</v>
      </c>
      <c r="X1177" s="7">
        <v>44188</v>
      </c>
      <c r="Y1177" s="7">
        <v>44194</v>
      </c>
      <c r="Z1177" s="7">
        <v>45471</v>
      </c>
      <c r="AA1177" t="s">
        <v>0</v>
      </c>
      <c r="AB1177" s="2">
        <v>408694</v>
      </c>
      <c r="AC1177" s="2">
        <v>408694</v>
      </c>
      <c r="AD1177" s="2" t="s">
        <v>24</v>
      </c>
      <c r="AE1177" s="2">
        <v>379784.62</v>
      </c>
      <c r="AF1177" s="2">
        <v>379784.62</v>
      </c>
      <c r="AG1177">
        <v>0.90861999999999998</v>
      </c>
      <c r="AH1177" s="18"/>
      <c r="AI1177" t="s">
        <v>88</v>
      </c>
      <c r="AJ1177" t="s">
        <v>89</v>
      </c>
      <c r="AN1177" s="18"/>
      <c r="AQ1177" s="18"/>
      <c r="AR1177" s="18"/>
      <c r="AS1177" s="2"/>
      <c r="AT1177" t="s">
        <v>90</v>
      </c>
      <c r="AU1177" t="s">
        <v>91</v>
      </c>
      <c r="AV1177" t="s">
        <v>90</v>
      </c>
      <c r="AW1177" s="18">
        <v>0.82918000000000003</v>
      </c>
      <c r="AX1177" s="13">
        <v>0</v>
      </c>
      <c r="AY1177" s="11"/>
    </row>
    <row r="1178" spans="1:51" hidden="1" x14ac:dyDescent="0.35">
      <c r="A1178" s="14" t="str">
        <f>MatriceN[[#This Row],[ifrs_qualification]]&amp;"_"&amp;MatriceN[[#This Row],[underlying_nature]]</f>
        <v>ND_OTHER</v>
      </c>
      <c r="B1178" s="17" t="s">
        <v>113</v>
      </c>
      <c r="C1178" s="17">
        <v>4068047</v>
      </c>
      <c r="D1178" s="17" t="s">
        <v>79</v>
      </c>
      <c r="E1178" s="17" t="s">
        <v>127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0"/>
      <c r="L1178" s="10"/>
      <c r="M1178">
        <v>9300</v>
      </c>
      <c r="N1178" t="s">
        <v>6</v>
      </c>
      <c r="O1178" t="s">
        <v>81</v>
      </c>
      <c r="P1178" t="s">
        <v>82</v>
      </c>
      <c r="Q1178">
        <v>4068047</v>
      </c>
      <c r="R1178" t="s">
        <v>136</v>
      </c>
      <c r="S1178" t="s">
        <v>84</v>
      </c>
      <c r="T1178" t="s">
        <v>85</v>
      </c>
      <c r="U1178" t="s">
        <v>166</v>
      </c>
      <c r="W1178" t="s">
        <v>5</v>
      </c>
      <c r="X1178" s="7">
        <v>44188</v>
      </c>
      <c r="Y1178" s="7">
        <v>44194</v>
      </c>
      <c r="Z1178" s="7">
        <v>45657</v>
      </c>
      <c r="AA1178" t="s">
        <v>0</v>
      </c>
      <c r="AB1178" s="2">
        <v>408694</v>
      </c>
      <c r="AC1178" s="2">
        <v>408694</v>
      </c>
      <c r="AD1178" s="2" t="s">
        <v>24</v>
      </c>
      <c r="AE1178" s="2">
        <v>381036.86</v>
      </c>
      <c r="AF1178" s="2">
        <v>381036.86</v>
      </c>
      <c r="AG1178">
        <v>0.90832999999999997</v>
      </c>
      <c r="AH1178" s="18"/>
      <c r="AI1178" t="s">
        <v>88</v>
      </c>
      <c r="AJ1178" t="s">
        <v>89</v>
      </c>
      <c r="AN1178" s="18"/>
      <c r="AQ1178" s="18"/>
      <c r="AR1178" s="18"/>
      <c r="AS1178" s="2"/>
      <c r="AT1178" t="s">
        <v>90</v>
      </c>
      <c r="AU1178" t="s">
        <v>91</v>
      </c>
      <c r="AV1178" t="s">
        <v>90</v>
      </c>
      <c r="AW1178" s="18">
        <v>0.82918000000000003</v>
      </c>
      <c r="AX1178" s="13">
        <v>0</v>
      </c>
      <c r="AY1178" s="11"/>
    </row>
    <row r="1179" spans="1:51" hidden="1" x14ac:dyDescent="0.35">
      <c r="A1179" s="14" t="str">
        <f>MatriceN[[#This Row],[ifrs_qualification]]&amp;"_"&amp;MatriceN[[#This Row],[underlying_nature]]</f>
        <v>ND_OTHER</v>
      </c>
      <c r="B1179" s="17" t="s">
        <v>113</v>
      </c>
      <c r="C1179" s="17">
        <v>4068051</v>
      </c>
      <c r="D1179" s="17" t="s">
        <v>79</v>
      </c>
      <c r="E1179" s="17" t="s">
        <v>127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0"/>
      <c r="L1179" s="10"/>
      <c r="M1179">
        <v>9300</v>
      </c>
      <c r="N1179" t="s">
        <v>6</v>
      </c>
      <c r="O1179" t="s">
        <v>81</v>
      </c>
      <c r="P1179" t="s">
        <v>82</v>
      </c>
      <c r="Q1179">
        <v>4068051</v>
      </c>
      <c r="R1179" t="s">
        <v>136</v>
      </c>
      <c r="S1179" t="s">
        <v>137</v>
      </c>
      <c r="T1179" t="s">
        <v>85</v>
      </c>
      <c r="U1179" t="s">
        <v>231</v>
      </c>
      <c r="V1179" t="s">
        <v>232</v>
      </c>
      <c r="W1179" t="s">
        <v>21</v>
      </c>
      <c r="X1179" s="7">
        <v>44188</v>
      </c>
      <c r="Y1179" s="7">
        <v>44194</v>
      </c>
      <c r="Z1179" s="7">
        <v>45657</v>
      </c>
      <c r="AA1179" t="s">
        <v>24</v>
      </c>
      <c r="AB1179" s="2">
        <v>381036.86</v>
      </c>
      <c r="AC1179" s="2">
        <v>381036.86</v>
      </c>
      <c r="AD1179" s="2" t="s">
        <v>0</v>
      </c>
      <c r="AE1179" s="2">
        <v>408694</v>
      </c>
      <c r="AF1179" s="2">
        <v>408694</v>
      </c>
      <c r="AG1179">
        <v>0.90832999999999997</v>
      </c>
      <c r="AH1179" s="18"/>
      <c r="AI1179" t="s">
        <v>88</v>
      </c>
      <c r="AJ1179" t="s">
        <v>89</v>
      </c>
      <c r="AN1179" s="18"/>
      <c r="AQ1179" s="18"/>
      <c r="AR1179" s="18"/>
      <c r="AS1179" s="2"/>
      <c r="AT1179" t="s">
        <v>90</v>
      </c>
      <c r="AU1179" t="s">
        <v>91</v>
      </c>
      <c r="AV1179" t="s">
        <v>90</v>
      </c>
      <c r="AW1179" s="18">
        <v>0.82918000000000003</v>
      </c>
      <c r="AX1179" s="13">
        <v>0</v>
      </c>
      <c r="AY1179" s="11"/>
    </row>
    <row r="1180" spans="1:51" hidden="1" x14ac:dyDescent="0.35">
      <c r="A1180" s="14" t="str">
        <f>MatriceN[[#This Row],[ifrs_qualification]]&amp;"_"&amp;MatriceN[[#This Row],[underlying_nature]]</f>
        <v>ND_OTHER</v>
      </c>
      <c r="B1180" s="17" t="s">
        <v>113</v>
      </c>
      <c r="C1180" s="17">
        <v>4068201</v>
      </c>
      <c r="D1180" s="17" t="s">
        <v>79</v>
      </c>
      <c r="E1180" s="17" t="s">
        <v>127</v>
      </c>
      <c r="F1180" s="17">
        <v>0</v>
      </c>
      <c r="G1180" s="17">
        <v>30736.84</v>
      </c>
      <c r="H1180" s="17">
        <v>0</v>
      </c>
      <c r="I1180" s="17">
        <v>0</v>
      </c>
      <c r="J1180" s="17">
        <v>0</v>
      </c>
      <c r="K1180" s="10"/>
      <c r="L1180" s="10"/>
      <c r="M1180">
        <v>9300</v>
      </c>
      <c r="N1180" t="s">
        <v>6</v>
      </c>
      <c r="O1180" t="s">
        <v>81</v>
      </c>
      <c r="P1180" t="s">
        <v>82</v>
      </c>
      <c r="Q1180">
        <v>4068201</v>
      </c>
      <c r="R1180" t="s">
        <v>136</v>
      </c>
      <c r="S1180" t="s">
        <v>137</v>
      </c>
      <c r="T1180" t="s">
        <v>85</v>
      </c>
      <c r="U1180" t="s">
        <v>231</v>
      </c>
      <c r="V1180" t="s">
        <v>232</v>
      </c>
      <c r="W1180" t="s">
        <v>21</v>
      </c>
      <c r="X1180" s="7">
        <v>44188</v>
      </c>
      <c r="Y1180" s="7">
        <v>44194</v>
      </c>
      <c r="Z1180" s="7">
        <v>45471</v>
      </c>
      <c r="AA1180" t="s">
        <v>24</v>
      </c>
      <c r="AB1180" s="2">
        <v>379784.62</v>
      </c>
      <c r="AC1180" s="2">
        <v>379784.62</v>
      </c>
      <c r="AD1180" s="2" t="s">
        <v>0</v>
      </c>
      <c r="AE1180" s="2">
        <v>408694</v>
      </c>
      <c r="AF1180" s="2">
        <v>408694</v>
      </c>
      <c r="AG1180">
        <v>0.90861999999999998</v>
      </c>
      <c r="AH1180" s="18"/>
      <c r="AI1180" t="s">
        <v>88</v>
      </c>
      <c r="AJ1180" t="s">
        <v>89</v>
      </c>
      <c r="AN1180" s="18"/>
      <c r="AQ1180" s="18"/>
      <c r="AR1180" s="18"/>
      <c r="AS1180" s="2"/>
      <c r="AT1180" t="s">
        <v>90</v>
      </c>
      <c r="AU1180" t="s">
        <v>91</v>
      </c>
      <c r="AV1180" t="s">
        <v>90</v>
      </c>
      <c r="AW1180" s="18">
        <v>0.82918000000000003</v>
      </c>
      <c r="AX1180" s="13">
        <v>0</v>
      </c>
      <c r="AY1180" s="11"/>
    </row>
    <row r="1181" spans="1:51" hidden="1" x14ac:dyDescent="0.35">
      <c r="A1181" s="14" t="str">
        <f>MatriceN[[#This Row],[ifrs_qualification]]&amp;"_"&amp;MatriceN[[#This Row],[underlying_nature]]</f>
        <v>ND_FINANCING</v>
      </c>
      <c r="B1181" s="17" t="s">
        <v>113</v>
      </c>
      <c r="C1181" s="17">
        <v>4390190</v>
      </c>
      <c r="D1181" s="17" t="s">
        <v>79</v>
      </c>
      <c r="E1181" s="17" t="s">
        <v>221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0"/>
      <c r="L1181" s="10"/>
      <c r="M1181">
        <v>9300</v>
      </c>
      <c r="N1181" t="s">
        <v>6</v>
      </c>
      <c r="O1181" t="s">
        <v>81</v>
      </c>
      <c r="P1181" t="s">
        <v>82</v>
      </c>
      <c r="Q1181">
        <v>4390190</v>
      </c>
      <c r="R1181" t="s">
        <v>115</v>
      </c>
      <c r="S1181" t="s">
        <v>120</v>
      </c>
      <c r="T1181" t="s">
        <v>85</v>
      </c>
      <c r="U1181" t="s">
        <v>124</v>
      </c>
      <c r="W1181" t="s">
        <v>125</v>
      </c>
      <c r="X1181" s="7">
        <v>44489</v>
      </c>
      <c r="Y1181" s="7">
        <v>44495</v>
      </c>
      <c r="Z1181" s="7">
        <v>45591</v>
      </c>
      <c r="AA1181" t="s">
        <v>0</v>
      </c>
      <c r="AB1181" s="2">
        <v>100000000</v>
      </c>
      <c r="AC1181" s="2">
        <v>0</v>
      </c>
      <c r="AD1181" s="2" t="s">
        <v>0</v>
      </c>
      <c r="AE1181" s="2">
        <v>100000000</v>
      </c>
      <c r="AF1181" s="2">
        <v>0</v>
      </c>
      <c r="AH1181" s="18"/>
      <c r="AI1181" t="s">
        <v>88</v>
      </c>
      <c r="AJ1181" t="s">
        <v>89</v>
      </c>
      <c r="AK1181" t="s">
        <v>122</v>
      </c>
      <c r="AL1181" t="s">
        <v>203</v>
      </c>
      <c r="AM1181">
        <v>0</v>
      </c>
      <c r="AN1181" s="18">
        <v>4.1020000000000003</v>
      </c>
      <c r="AO1181" t="s">
        <v>121</v>
      </c>
      <c r="AQ1181" s="18"/>
      <c r="AR1181" s="18">
        <v>-0.25700000000000001</v>
      </c>
      <c r="AS1181" s="2">
        <v>0</v>
      </c>
      <c r="AT1181" t="s">
        <v>90</v>
      </c>
      <c r="AU1181" t="s">
        <v>91</v>
      </c>
      <c r="AV1181" t="s">
        <v>90</v>
      </c>
      <c r="AW1181" s="18">
        <v>1</v>
      </c>
      <c r="AX1181" s="13">
        <v>1</v>
      </c>
      <c r="AY1181" s="11"/>
    </row>
    <row r="1182" spans="1:51" hidden="1" x14ac:dyDescent="0.35">
      <c r="A1182" s="14" t="str">
        <f>MatriceN[[#This Row],[ifrs_qualification]]&amp;"_"&amp;MatriceN[[#This Row],[underlying_nature]]</f>
        <v>ND_FINANCING</v>
      </c>
      <c r="B1182" s="17" t="s">
        <v>113</v>
      </c>
      <c r="C1182" s="17">
        <v>4390191</v>
      </c>
      <c r="D1182" s="17" t="s">
        <v>79</v>
      </c>
      <c r="E1182" s="17" t="s">
        <v>221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0"/>
      <c r="L1182" s="10"/>
      <c r="M1182">
        <v>9300</v>
      </c>
      <c r="N1182" t="s">
        <v>6</v>
      </c>
      <c r="O1182" t="s">
        <v>81</v>
      </c>
      <c r="P1182" t="s">
        <v>82</v>
      </c>
      <c r="Q1182">
        <v>4390191</v>
      </c>
      <c r="R1182" t="s">
        <v>115</v>
      </c>
      <c r="S1182" t="s">
        <v>120</v>
      </c>
      <c r="T1182" t="s">
        <v>85</v>
      </c>
      <c r="U1182" t="s">
        <v>224</v>
      </c>
      <c r="W1182" t="s">
        <v>98</v>
      </c>
      <c r="X1182" s="7">
        <v>44489</v>
      </c>
      <c r="Y1182" s="7">
        <v>44495</v>
      </c>
      <c r="Z1182" s="7">
        <v>45591</v>
      </c>
      <c r="AA1182" t="s">
        <v>0</v>
      </c>
      <c r="AB1182" s="2">
        <v>100000000</v>
      </c>
      <c r="AC1182" s="2">
        <v>0</v>
      </c>
      <c r="AD1182" s="2" t="s">
        <v>0</v>
      </c>
      <c r="AE1182" s="2">
        <v>100000000</v>
      </c>
      <c r="AF1182" s="2">
        <v>0</v>
      </c>
      <c r="AH1182" s="18"/>
      <c r="AI1182" t="s">
        <v>88</v>
      </c>
      <c r="AJ1182" t="s">
        <v>89</v>
      </c>
      <c r="AK1182" t="s">
        <v>122</v>
      </c>
      <c r="AL1182" t="s">
        <v>203</v>
      </c>
      <c r="AM1182">
        <v>0</v>
      </c>
      <c r="AN1182" s="18">
        <v>4.1020000000000003</v>
      </c>
      <c r="AO1182" t="s">
        <v>121</v>
      </c>
      <c r="AQ1182" s="18"/>
      <c r="AR1182" s="18">
        <v>-0.25409999999999999</v>
      </c>
      <c r="AS1182" s="2">
        <v>0</v>
      </c>
      <c r="AT1182" t="s">
        <v>90</v>
      </c>
      <c r="AU1182" t="s">
        <v>91</v>
      </c>
      <c r="AV1182" t="s">
        <v>90</v>
      </c>
      <c r="AW1182" s="18">
        <v>1</v>
      </c>
      <c r="AX1182" s="13">
        <v>1</v>
      </c>
      <c r="AY1182" s="11"/>
    </row>
    <row r="1183" spans="1:51" hidden="1" x14ac:dyDescent="0.35">
      <c r="A1183" s="14" t="str">
        <f>MatriceN[[#This Row],[ifrs_qualification]]&amp;"_"&amp;MatriceN[[#This Row],[underlying_nature]]</f>
        <v>ND_FINANCING</v>
      </c>
      <c r="B1183" s="17" t="s">
        <v>113</v>
      </c>
      <c r="C1183" s="17">
        <v>4390193</v>
      </c>
      <c r="D1183" s="17" t="s">
        <v>79</v>
      </c>
      <c r="E1183" s="17" t="s">
        <v>221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0"/>
      <c r="L1183" s="10"/>
      <c r="M1183">
        <v>9300</v>
      </c>
      <c r="N1183" t="s">
        <v>6</v>
      </c>
      <c r="O1183" t="s">
        <v>81</v>
      </c>
      <c r="P1183" t="s">
        <v>82</v>
      </c>
      <c r="Q1183">
        <v>4390193</v>
      </c>
      <c r="R1183" t="s">
        <v>115</v>
      </c>
      <c r="S1183" t="s">
        <v>120</v>
      </c>
      <c r="T1183" t="s">
        <v>85</v>
      </c>
      <c r="U1183" t="s">
        <v>148</v>
      </c>
      <c r="W1183" t="s">
        <v>149</v>
      </c>
      <c r="X1183" s="7">
        <v>44489</v>
      </c>
      <c r="Y1183" s="7">
        <v>44495</v>
      </c>
      <c r="Z1183" s="7">
        <v>45591</v>
      </c>
      <c r="AA1183" t="s">
        <v>0</v>
      </c>
      <c r="AB1183" s="2">
        <v>100000000</v>
      </c>
      <c r="AC1183" s="2">
        <v>0</v>
      </c>
      <c r="AD1183" s="2" t="s">
        <v>0</v>
      </c>
      <c r="AE1183" s="2">
        <v>100000000</v>
      </c>
      <c r="AF1183" s="2">
        <v>0</v>
      </c>
      <c r="AH1183" s="18"/>
      <c r="AI1183" t="s">
        <v>88</v>
      </c>
      <c r="AJ1183" t="s">
        <v>89</v>
      </c>
      <c r="AK1183" t="s">
        <v>122</v>
      </c>
      <c r="AL1183" t="s">
        <v>203</v>
      </c>
      <c r="AM1183">
        <v>0</v>
      </c>
      <c r="AN1183" s="18">
        <v>4.1020000000000003</v>
      </c>
      <c r="AO1183" t="s">
        <v>121</v>
      </c>
      <c r="AQ1183" s="18"/>
      <c r="AR1183" s="18">
        <v>-0.25800000000000001</v>
      </c>
      <c r="AS1183" s="2">
        <v>0</v>
      </c>
      <c r="AT1183" t="s">
        <v>90</v>
      </c>
      <c r="AU1183" t="s">
        <v>91</v>
      </c>
      <c r="AV1183" t="s">
        <v>90</v>
      </c>
      <c r="AW1183" s="18">
        <v>1</v>
      </c>
      <c r="AX1183" s="13">
        <v>1</v>
      </c>
      <c r="AY1183" s="11"/>
    </row>
    <row r="1184" spans="1:51" hidden="1" x14ac:dyDescent="0.35">
      <c r="A1184" s="14" t="str">
        <f>MatriceN[[#This Row],[ifrs_qualification]]&amp;"_"&amp;MatriceN[[#This Row],[underlying_nature]]</f>
        <v>ND_FINANCING</v>
      </c>
      <c r="B1184" s="17" t="s">
        <v>113</v>
      </c>
      <c r="C1184" s="17">
        <v>4390194</v>
      </c>
      <c r="D1184" s="17" t="s">
        <v>79</v>
      </c>
      <c r="E1184" s="17" t="s">
        <v>221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0"/>
      <c r="L1184" s="10"/>
      <c r="M1184">
        <v>9300</v>
      </c>
      <c r="N1184" t="s">
        <v>6</v>
      </c>
      <c r="O1184" t="s">
        <v>81</v>
      </c>
      <c r="P1184" t="s">
        <v>82</v>
      </c>
      <c r="Q1184">
        <v>4390194</v>
      </c>
      <c r="R1184" t="s">
        <v>115</v>
      </c>
      <c r="S1184" t="s">
        <v>120</v>
      </c>
      <c r="T1184" t="s">
        <v>85</v>
      </c>
      <c r="U1184" t="s">
        <v>186</v>
      </c>
      <c r="W1184" t="s">
        <v>187</v>
      </c>
      <c r="X1184" s="7">
        <v>44489</v>
      </c>
      <c r="Y1184" s="7">
        <v>44495</v>
      </c>
      <c r="Z1184" s="7">
        <v>45591</v>
      </c>
      <c r="AA1184" t="s">
        <v>0</v>
      </c>
      <c r="AB1184" s="2">
        <v>100000000</v>
      </c>
      <c r="AC1184" s="2">
        <v>0</v>
      </c>
      <c r="AD1184" s="2" t="s">
        <v>0</v>
      </c>
      <c r="AE1184" s="2">
        <v>100000000</v>
      </c>
      <c r="AF1184" s="2">
        <v>0</v>
      </c>
      <c r="AH1184" s="18"/>
      <c r="AI1184" t="s">
        <v>88</v>
      </c>
      <c r="AJ1184" t="s">
        <v>89</v>
      </c>
      <c r="AK1184" t="s">
        <v>122</v>
      </c>
      <c r="AL1184" t="s">
        <v>203</v>
      </c>
      <c r="AM1184">
        <v>0</v>
      </c>
      <c r="AN1184" s="18">
        <v>4.1020000000000003</v>
      </c>
      <c r="AO1184" t="s">
        <v>121</v>
      </c>
      <c r="AQ1184" s="18"/>
      <c r="AR1184" s="18">
        <v>-0.25750000000000001</v>
      </c>
      <c r="AS1184" s="2">
        <v>0</v>
      </c>
      <c r="AT1184" t="s">
        <v>90</v>
      </c>
      <c r="AU1184" t="s">
        <v>91</v>
      </c>
      <c r="AV1184" t="s">
        <v>90</v>
      </c>
      <c r="AW1184" s="18">
        <v>1</v>
      </c>
      <c r="AX1184" s="13">
        <v>1</v>
      </c>
      <c r="AY1184" s="11"/>
    </row>
    <row r="1185" spans="1:51" hidden="1" x14ac:dyDescent="0.35">
      <c r="A1185" s="14" t="str">
        <f>MatriceN[[#This Row],[ifrs_qualification]]&amp;"_"&amp;MatriceN[[#This Row],[underlying_nature]]</f>
        <v>ND_FINANCING</v>
      </c>
      <c r="B1185" s="17" t="s">
        <v>113</v>
      </c>
      <c r="C1185" s="17">
        <v>4395232</v>
      </c>
      <c r="D1185" s="17" t="s">
        <v>79</v>
      </c>
      <c r="E1185" s="17" t="s">
        <v>221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0"/>
      <c r="L1185" s="10"/>
      <c r="M1185">
        <v>9300</v>
      </c>
      <c r="N1185" t="s">
        <v>6</v>
      </c>
      <c r="O1185" t="s">
        <v>81</v>
      </c>
      <c r="P1185" t="s">
        <v>82</v>
      </c>
      <c r="Q1185">
        <v>4395232</v>
      </c>
      <c r="R1185" t="s">
        <v>115</v>
      </c>
      <c r="S1185" t="s">
        <v>120</v>
      </c>
      <c r="T1185" t="s">
        <v>85</v>
      </c>
      <c r="U1185" t="s">
        <v>111</v>
      </c>
      <c r="W1185" t="s">
        <v>10</v>
      </c>
      <c r="X1185" s="7">
        <v>44489</v>
      </c>
      <c r="Y1185" s="7">
        <v>44495</v>
      </c>
      <c r="Z1185" s="7">
        <v>45591</v>
      </c>
      <c r="AA1185" t="s">
        <v>0</v>
      </c>
      <c r="AB1185" s="2">
        <v>100000000</v>
      </c>
      <c r="AC1185" s="2">
        <v>0</v>
      </c>
      <c r="AD1185" s="2" t="s">
        <v>0</v>
      </c>
      <c r="AE1185" s="2">
        <v>100000000</v>
      </c>
      <c r="AF1185" s="2">
        <v>0</v>
      </c>
      <c r="AH1185" s="18"/>
      <c r="AI1185" t="s">
        <v>88</v>
      </c>
      <c r="AJ1185" t="s">
        <v>89</v>
      </c>
      <c r="AK1185" t="s">
        <v>122</v>
      </c>
      <c r="AL1185" t="s">
        <v>203</v>
      </c>
      <c r="AM1185">
        <v>0</v>
      </c>
      <c r="AN1185" s="18">
        <v>4.1020000000000003</v>
      </c>
      <c r="AO1185" t="s">
        <v>121</v>
      </c>
      <c r="AQ1185" s="18"/>
      <c r="AR1185" s="18">
        <v>-0.255</v>
      </c>
      <c r="AS1185" s="2">
        <v>0</v>
      </c>
      <c r="AT1185" t="s">
        <v>90</v>
      </c>
      <c r="AU1185" t="s">
        <v>91</v>
      </c>
      <c r="AV1185" t="s">
        <v>90</v>
      </c>
      <c r="AW1185" s="18">
        <v>1</v>
      </c>
      <c r="AX1185" s="13">
        <v>1</v>
      </c>
      <c r="AY1185" s="11"/>
    </row>
    <row r="1186" spans="1:51" hidden="1" x14ac:dyDescent="0.35">
      <c r="A1186" s="14" t="str">
        <f>MatriceN[[#This Row],[ifrs_qualification]]&amp;"_"&amp;MatriceN[[#This Row],[underlying_nature]]</f>
        <v>ND_FINANCING</v>
      </c>
      <c r="B1186" s="17" t="s">
        <v>210</v>
      </c>
      <c r="C1186" s="17">
        <v>4455755</v>
      </c>
      <c r="D1186" s="17" t="s">
        <v>79</v>
      </c>
      <c r="E1186" s="17" t="s">
        <v>80</v>
      </c>
      <c r="F1186" s="17">
        <v>0</v>
      </c>
      <c r="G1186" s="17">
        <v>0</v>
      </c>
      <c r="H1186" s="17">
        <v>3320000</v>
      </c>
      <c r="I1186" s="17">
        <v>3320000</v>
      </c>
      <c r="J1186" s="17">
        <v>0</v>
      </c>
      <c r="K1186" s="10"/>
      <c r="L1186" s="10"/>
      <c r="M1186">
        <v>9300</v>
      </c>
      <c r="N1186" t="s">
        <v>6</v>
      </c>
      <c r="O1186" t="s">
        <v>81</v>
      </c>
      <c r="P1186" t="s">
        <v>82</v>
      </c>
      <c r="Q1186">
        <v>4455755</v>
      </c>
      <c r="R1186" t="s">
        <v>115</v>
      </c>
      <c r="S1186" t="s">
        <v>120</v>
      </c>
      <c r="T1186" t="s">
        <v>85</v>
      </c>
      <c r="U1186" t="s">
        <v>96</v>
      </c>
      <c r="W1186" t="s">
        <v>2</v>
      </c>
      <c r="X1186" s="7">
        <v>44550</v>
      </c>
      <c r="Y1186" s="7">
        <v>47102</v>
      </c>
      <c r="Z1186" s="7">
        <v>45471</v>
      </c>
      <c r="AA1186" t="s">
        <v>0</v>
      </c>
      <c r="AB1186" s="2">
        <v>200000000</v>
      </c>
      <c r="AC1186" s="2">
        <v>0</v>
      </c>
      <c r="AD1186" s="2" t="s">
        <v>0</v>
      </c>
      <c r="AE1186" s="2">
        <v>200000000</v>
      </c>
      <c r="AF1186" s="2">
        <v>0</v>
      </c>
      <c r="AH1186" s="18"/>
      <c r="AI1186" t="s">
        <v>131</v>
      </c>
      <c r="AJ1186" t="s">
        <v>89</v>
      </c>
      <c r="AK1186" t="s">
        <v>121</v>
      </c>
      <c r="AN1186" s="18"/>
      <c r="AO1186" t="s">
        <v>121</v>
      </c>
      <c r="AQ1186" s="18"/>
      <c r="AR1186" s="18"/>
      <c r="AS1186" s="2">
        <v>0</v>
      </c>
      <c r="AT1186" t="s">
        <v>90</v>
      </c>
      <c r="AU1186" t="s">
        <v>91</v>
      </c>
      <c r="AV1186" t="s">
        <v>92</v>
      </c>
      <c r="AW1186" s="18">
        <v>1</v>
      </c>
      <c r="AX1186" s="13">
        <v>1</v>
      </c>
      <c r="AY1186" s="11"/>
    </row>
    <row r="1187" spans="1:51" hidden="1" x14ac:dyDescent="0.35">
      <c r="A1187" s="14" t="str">
        <f>MatriceN[[#This Row],[ifrs_qualification]]&amp;"_"&amp;MatriceN[[#This Row],[underlying_nature]]</f>
        <v>ND_FINANCING</v>
      </c>
      <c r="B1187" s="17" t="s">
        <v>113</v>
      </c>
      <c r="C1187" s="17">
        <v>4532206</v>
      </c>
      <c r="D1187" s="17" t="s">
        <v>79</v>
      </c>
      <c r="E1187" s="17" t="s">
        <v>184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0"/>
      <c r="L1187" s="10"/>
      <c r="M1187">
        <v>9300</v>
      </c>
      <c r="N1187" t="s">
        <v>6</v>
      </c>
      <c r="O1187" t="s">
        <v>81</v>
      </c>
      <c r="P1187" t="s">
        <v>82</v>
      </c>
      <c r="Q1187">
        <v>4532206</v>
      </c>
      <c r="R1187" t="s">
        <v>115</v>
      </c>
      <c r="S1187" t="s">
        <v>120</v>
      </c>
      <c r="T1187" t="s">
        <v>85</v>
      </c>
      <c r="U1187" t="s">
        <v>270</v>
      </c>
      <c r="W1187" t="s">
        <v>94</v>
      </c>
      <c r="X1187" s="7">
        <v>44617</v>
      </c>
      <c r="Y1187" s="7">
        <v>45291</v>
      </c>
      <c r="Z1187" s="7">
        <v>45462</v>
      </c>
      <c r="AA1187" t="s">
        <v>0</v>
      </c>
      <c r="AB1187" s="2">
        <v>169743802</v>
      </c>
      <c r="AC1187" s="2">
        <v>0</v>
      </c>
      <c r="AD1187" s="2" t="s">
        <v>0</v>
      </c>
      <c r="AE1187" s="2">
        <v>169743802</v>
      </c>
      <c r="AF1187" s="2">
        <v>0</v>
      </c>
      <c r="AH1187" s="18"/>
      <c r="AI1187" t="s">
        <v>131</v>
      </c>
      <c r="AJ1187" t="s">
        <v>89</v>
      </c>
      <c r="AK1187" t="s">
        <v>121</v>
      </c>
      <c r="AN1187" s="18"/>
      <c r="AO1187" t="s">
        <v>121</v>
      </c>
      <c r="AQ1187" s="18"/>
      <c r="AR1187" s="18"/>
      <c r="AS1187" s="2">
        <v>0</v>
      </c>
      <c r="AT1187" t="s">
        <v>90</v>
      </c>
      <c r="AU1187" t="s">
        <v>91</v>
      </c>
      <c r="AV1187" t="s">
        <v>90</v>
      </c>
      <c r="AW1187" s="18">
        <v>1</v>
      </c>
      <c r="AX1187" s="13">
        <v>1</v>
      </c>
      <c r="AY1187" s="11"/>
    </row>
    <row r="1188" spans="1:51" hidden="1" x14ac:dyDescent="0.35">
      <c r="A1188" s="14" t="str">
        <f>MatriceN[[#This Row],[ifrs_qualification]]&amp;"_"&amp;MatriceN[[#This Row],[underlying_nature]]</f>
        <v>ND_FINANCING</v>
      </c>
      <c r="B1188" s="17" t="s">
        <v>113</v>
      </c>
      <c r="C1188" s="17">
        <v>4532210</v>
      </c>
      <c r="D1188" s="17" t="s">
        <v>79</v>
      </c>
      <c r="E1188" s="17" t="s">
        <v>184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0"/>
      <c r="L1188" s="10"/>
      <c r="M1188">
        <v>9300</v>
      </c>
      <c r="N1188" t="s">
        <v>6</v>
      </c>
      <c r="O1188" t="s">
        <v>81</v>
      </c>
      <c r="P1188" t="s">
        <v>82</v>
      </c>
      <c r="Q1188">
        <v>4532210</v>
      </c>
      <c r="R1188" t="s">
        <v>115</v>
      </c>
      <c r="S1188" t="s">
        <v>120</v>
      </c>
      <c r="T1188" t="s">
        <v>116</v>
      </c>
      <c r="U1188" t="s">
        <v>191</v>
      </c>
      <c r="V1188" t="s">
        <v>192</v>
      </c>
      <c r="W1188" t="s">
        <v>14</v>
      </c>
      <c r="X1188" s="7">
        <v>44617</v>
      </c>
      <c r="Y1188" s="7">
        <v>45291</v>
      </c>
      <c r="Z1188" s="7">
        <v>45468</v>
      </c>
      <c r="AA1188" t="s">
        <v>0</v>
      </c>
      <c r="AB1188" s="2">
        <v>169743802</v>
      </c>
      <c r="AC1188" s="2">
        <v>0</v>
      </c>
      <c r="AD1188" s="2" t="s">
        <v>0</v>
      </c>
      <c r="AE1188" s="2">
        <v>169743802</v>
      </c>
      <c r="AF1188" s="2">
        <v>0</v>
      </c>
      <c r="AH1188" s="18"/>
      <c r="AI1188" t="s">
        <v>131</v>
      </c>
      <c r="AJ1188" t="s">
        <v>89</v>
      </c>
      <c r="AK1188" t="s">
        <v>121</v>
      </c>
      <c r="AN1188" s="18"/>
      <c r="AO1188" t="s">
        <v>121</v>
      </c>
      <c r="AQ1188" s="18"/>
      <c r="AR1188" s="18"/>
      <c r="AS1188" s="2">
        <v>0</v>
      </c>
      <c r="AT1188" t="s">
        <v>90</v>
      </c>
      <c r="AU1188" t="s">
        <v>91</v>
      </c>
      <c r="AV1188" t="s">
        <v>90</v>
      </c>
      <c r="AW1188" s="18">
        <v>1</v>
      </c>
      <c r="AX1188" s="13">
        <v>1</v>
      </c>
      <c r="AY1188" s="11"/>
    </row>
    <row r="1189" spans="1:51" hidden="1" x14ac:dyDescent="0.35">
      <c r="A1189" s="14" t="str">
        <f>MatriceN[[#This Row],[ifrs_qualification]]&amp;"_"&amp;MatriceN[[#This Row],[underlying_nature]]</f>
        <v>ND_FINANCING</v>
      </c>
      <c r="B1189" s="17" t="s">
        <v>113</v>
      </c>
      <c r="C1189" s="17">
        <v>4532212</v>
      </c>
      <c r="D1189" s="17" t="s">
        <v>79</v>
      </c>
      <c r="E1189" s="17" t="s">
        <v>184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0"/>
      <c r="L1189" s="10"/>
      <c r="M1189">
        <v>9300</v>
      </c>
      <c r="N1189" t="s">
        <v>6</v>
      </c>
      <c r="O1189" t="s">
        <v>81</v>
      </c>
      <c r="P1189" t="s">
        <v>82</v>
      </c>
      <c r="Q1189">
        <v>4532212</v>
      </c>
      <c r="R1189" t="s">
        <v>115</v>
      </c>
      <c r="S1189" t="s">
        <v>120</v>
      </c>
      <c r="T1189" t="s">
        <v>85</v>
      </c>
      <c r="U1189" t="s">
        <v>166</v>
      </c>
      <c r="W1189" t="s">
        <v>5</v>
      </c>
      <c r="X1189" s="7">
        <v>44617</v>
      </c>
      <c r="Y1189" s="7">
        <v>45657</v>
      </c>
      <c r="Z1189" s="7">
        <v>45412</v>
      </c>
      <c r="AA1189" t="s">
        <v>0</v>
      </c>
      <c r="AB1189" s="2">
        <v>16042985</v>
      </c>
      <c r="AC1189" s="2">
        <v>0</v>
      </c>
      <c r="AD1189" s="2" t="s">
        <v>0</v>
      </c>
      <c r="AE1189" s="2">
        <v>16042985</v>
      </c>
      <c r="AF1189" s="2">
        <v>0</v>
      </c>
      <c r="AH1189" s="18"/>
      <c r="AI1189" t="s">
        <v>131</v>
      </c>
      <c r="AJ1189" t="s">
        <v>89</v>
      </c>
      <c r="AK1189" t="s">
        <v>121</v>
      </c>
      <c r="AN1189" s="18"/>
      <c r="AO1189" t="s">
        <v>121</v>
      </c>
      <c r="AQ1189" s="18"/>
      <c r="AR1189" s="18"/>
      <c r="AS1189" s="2">
        <v>0</v>
      </c>
      <c r="AT1189" t="s">
        <v>90</v>
      </c>
      <c r="AU1189" t="s">
        <v>91</v>
      </c>
      <c r="AV1189" t="s">
        <v>90</v>
      </c>
      <c r="AW1189" s="18">
        <v>1</v>
      </c>
      <c r="AX1189" s="13">
        <v>1</v>
      </c>
      <c r="AY1189" s="11"/>
    </row>
    <row r="1190" spans="1:51" hidden="1" x14ac:dyDescent="0.35">
      <c r="A1190" s="14" t="str">
        <f>MatriceN[[#This Row],[ifrs_qualification]]&amp;"_"&amp;MatriceN[[#This Row],[underlying_nature]]</f>
        <v>ND_FINANCING</v>
      </c>
      <c r="B1190" s="17" t="s">
        <v>113</v>
      </c>
      <c r="C1190" s="17">
        <v>4532214</v>
      </c>
      <c r="D1190" s="17" t="s">
        <v>79</v>
      </c>
      <c r="E1190" s="17" t="s">
        <v>184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0"/>
      <c r="L1190" s="10"/>
      <c r="M1190">
        <v>9300</v>
      </c>
      <c r="N1190" t="s">
        <v>6</v>
      </c>
      <c r="O1190" t="s">
        <v>81</v>
      </c>
      <c r="P1190" t="s">
        <v>82</v>
      </c>
      <c r="Q1190">
        <v>4532214</v>
      </c>
      <c r="R1190" t="s">
        <v>115</v>
      </c>
      <c r="S1190" t="s">
        <v>120</v>
      </c>
      <c r="T1190" t="s">
        <v>116</v>
      </c>
      <c r="U1190" t="s">
        <v>191</v>
      </c>
      <c r="V1190" t="s">
        <v>192</v>
      </c>
      <c r="W1190" t="s">
        <v>14</v>
      </c>
      <c r="X1190" s="7">
        <v>44617</v>
      </c>
      <c r="Y1190" s="7">
        <v>45657</v>
      </c>
      <c r="Z1190" s="7">
        <v>45497</v>
      </c>
      <c r="AA1190" t="s">
        <v>0</v>
      </c>
      <c r="AB1190" s="2">
        <v>16042985</v>
      </c>
      <c r="AC1190" s="2">
        <v>0</v>
      </c>
      <c r="AD1190" s="2" t="s">
        <v>0</v>
      </c>
      <c r="AE1190" s="2">
        <v>16042985</v>
      </c>
      <c r="AF1190" s="2">
        <v>0</v>
      </c>
      <c r="AH1190" s="18"/>
      <c r="AI1190" t="s">
        <v>131</v>
      </c>
      <c r="AJ1190" t="s">
        <v>89</v>
      </c>
      <c r="AK1190" t="s">
        <v>121</v>
      </c>
      <c r="AN1190" s="18"/>
      <c r="AO1190" t="s">
        <v>121</v>
      </c>
      <c r="AQ1190" s="18"/>
      <c r="AR1190" s="18"/>
      <c r="AS1190" s="2">
        <v>0</v>
      </c>
      <c r="AT1190" t="s">
        <v>90</v>
      </c>
      <c r="AU1190" t="s">
        <v>91</v>
      </c>
      <c r="AV1190" t="s">
        <v>90</v>
      </c>
      <c r="AW1190" s="18">
        <v>1</v>
      </c>
      <c r="AX1190" s="13">
        <v>1</v>
      </c>
      <c r="AY1190" s="11"/>
    </row>
    <row r="1191" spans="1:51" hidden="1" x14ac:dyDescent="0.35">
      <c r="A1191" s="14" t="str">
        <f>MatriceN[[#This Row],[ifrs_qualification]]&amp;"_"&amp;MatriceN[[#This Row],[underlying_nature]]</f>
        <v>ND_FINANCING</v>
      </c>
      <c r="B1191" s="17" t="s">
        <v>113</v>
      </c>
      <c r="C1191" s="17">
        <v>4572938</v>
      </c>
      <c r="D1191" s="17" t="s">
        <v>79</v>
      </c>
      <c r="E1191" s="17" t="s">
        <v>221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0"/>
      <c r="L1191" s="10"/>
      <c r="M1191">
        <v>9300</v>
      </c>
      <c r="N1191" t="s">
        <v>6</v>
      </c>
      <c r="O1191" t="s">
        <v>81</v>
      </c>
      <c r="P1191" t="s">
        <v>82</v>
      </c>
      <c r="Q1191">
        <v>4572938</v>
      </c>
      <c r="R1191" t="s">
        <v>115</v>
      </c>
      <c r="S1191" t="s">
        <v>120</v>
      </c>
      <c r="T1191" t="s">
        <v>85</v>
      </c>
      <c r="U1191" t="s">
        <v>97</v>
      </c>
      <c r="W1191" t="s">
        <v>98</v>
      </c>
      <c r="X1191" s="7">
        <v>44655</v>
      </c>
      <c r="Y1191" s="7">
        <v>44743</v>
      </c>
      <c r="Z1191" s="7">
        <v>45474</v>
      </c>
      <c r="AA1191" t="s">
        <v>0</v>
      </c>
      <c r="AB1191" s="2">
        <v>100000000</v>
      </c>
      <c r="AC1191" s="2">
        <v>0</v>
      </c>
      <c r="AD1191" s="2" t="s">
        <v>0</v>
      </c>
      <c r="AE1191" s="2">
        <v>100000000</v>
      </c>
      <c r="AF1191" s="2">
        <v>0</v>
      </c>
      <c r="AH1191" s="18"/>
      <c r="AI1191" t="s">
        <v>88</v>
      </c>
      <c r="AJ1191" t="s">
        <v>89</v>
      </c>
      <c r="AK1191" t="s">
        <v>122</v>
      </c>
      <c r="AL1191" t="s">
        <v>203</v>
      </c>
      <c r="AM1191">
        <v>0</v>
      </c>
      <c r="AN1191" s="18">
        <v>3.8919999999999999</v>
      </c>
      <c r="AO1191" t="s">
        <v>121</v>
      </c>
      <c r="AQ1191" s="18"/>
      <c r="AR1191" s="18">
        <v>0.72099999999999997</v>
      </c>
      <c r="AS1191" s="2">
        <v>0</v>
      </c>
      <c r="AT1191" t="s">
        <v>90</v>
      </c>
      <c r="AU1191" t="s">
        <v>91</v>
      </c>
      <c r="AV1191" t="s">
        <v>90</v>
      </c>
      <c r="AW1191" s="18">
        <v>1</v>
      </c>
      <c r="AX1191" s="13">
        <v>1</v>
      </c>
      <c r="AY1191" s="11"/>
    </row>
    <row r="1192" spans="1:51" hidden="1" x14ac:dyDescent="0.35">
      <c r="A1192" s="14" t="str">
        <f>MatriceN[[#This Row],[ifrs_qualification]]&amp;"_"&amp;MatriceN[[#This Row],[underlying_nature]]</f>
        <v>ND_FINANCING</v>
      </c>
      <c r="B1192" s="17" t="s">
        <v>113</v>
      </c>
      <c r="C1192" s="17">
        <v>4572939</v>
      </c>
      <c r="D1192" s="17" t="s">
        <v>79</v>
      </c>
      <c r="E1192" s="17" t="s">
        <v>221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0"/>
      <c r="L1192" s="10"/>
      <c r="M1192">
        <v>9300</v>
      </c>
      <c r="N1192" t="s">
        <v>6</v>
      </c>
      <c r="O1192" t="s">
        <v>81</v>
      </c>
      <c r="P1192" t="s">
        <v>82</v>
      </c>
      <c r="Q1192">
        <v>4572939</v>
      </c>
      <c r="R1192" t="s">
        <v>115</v>
      </c>
      <c r="S1192" t="s">
        <v>120</v>
      </c>
      <c r="T1192" t="s">
        <v>85</v>
      </c>
      <c r="U1192" t="s">
        <v>111</v>
      </c>
      <c r="W1192" t="s">
        <v>10</v>
      </c>
      <c r="X1192" s="7">
        <v>44655</v>
      </c>
      <c r="Y1192" s="7">
        <v>44743</v>
      </c>
      <c r="Z1192" s="7">
        <v>45474</v>
      </c>
      <c r="AA1192" t="s">
        <v>0</v>
      </c>
      <c r="AB1192" s="2">
        <v>100000000</v>
      </c>
      <c r="AC1192" s="2">
        <v>0</v>
      </c>
      <c r="AD1192" s="2" t="s">
        <v>0</v>
      </c>
      <c r="AE1192" s="2">
        <v>100000000</v>
      </c>
      <c r="AF1192" s="2">
        <v>0</v>
      </c>
      <c r="AH1192" s="18"/>
      <c r="AI1192" t="s">
        <v>88</v>
      </c>
      <c r="AJ1192" t="s">
        <v>89</v>
      </c>
      <c r="AK1192" t="s">
        <v>122</v>
      </c>
      <c r="AL1192" t="s">
        <v>203</v>
      </c>
      <c r="AM1192">
        <v>0</v>
      </c>
      <c r="AN1192" s="18">
        <v>3.8919999999999999</v>
      </c>
      <c r="AO1192" t="s">
        <v>121</v>
      </c>
      <c r="AQ1192" s="18"/>
      <c r="AR1192" s="18">
        <v>0.74750000000000005</v>
      </c>
      <c r="AS1192" s="2">
        <v>0</v>
      </c>
      <c r="AT1192" t="s">
        <v>90</v>
      </c>
      <c r="AU1192" t="s">
        <v>91</v>
      </c>
      <c r="AV1192" t="s">
        <v>90</v>
      </c>
      <c r="AW1192" s="18">
        <v>1</v>
      </c>
      <c r="AX1192" s="13">
        <v>1</v>
      </c>
      <c r="AY1192" s="11"/>
    </row>
    <row r="1193" spans="1:51" hidden="1" x14ac:dyDescent="0.35">
      <c r="A1193" s="14" t="str">
        <f>MatriceN[[#This Row],[ifrs_qualification]]&amp;"_"&amp;MatriceN[[#This Row],[underlying_nature]]</f>
        <v>ND_FINANCING</v>
      </c>
      <c r="B1193" s="17" t="s">
        <v>113</v>
      </c>
      <c r="C1193" s="17">
        <v>4572940</v>
      </c>
      <c r="D1193" s="17" t="s">
        <v>79</v>
      </c>
      <c r="E1193" s="17" t="s">
        <v>221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0"/>
      <c r="L1193" s="10"/>
      <c r="M1193">
        <v>9300</v>
      </c>
      <c r="N1193" t="s">
        <v>6</v>
      </c>
      <c r="O1193" t="s">
        <v>81</v>
      </c>
      <c r="P1193" t="s">
        <v>82</v>
      </c>
      <c r="Q1193">
        <v>4572940</v>
      </c>
      <c r="R1193" t="s">
        <v>115</v>
      </c>
      <c r="S1193" t="s">
        <v>120</v>
      </c>
      <c r="T1193" t="s">
        <v>85</v>
      </c>
      <c r="U1193" t="s">
        <v>111</v>
      </c>
      <c r="W1193" t="s">
        <v>10</v>
      </c>
      <c r="X1193" s="7">
        <v>44655</v>
      </c>
      <c r="Y1193" s="7">
        <v>44743</v>
      </c>
      <c r="Z1193" s="7">
        <v>45474</v>
      </c>
      <c r="AA1193" t="s">
        <v>0</v>
      </c>
      <c r="AB1193" s="2">
        <v>100000000</v>
      </c>
      <c r="AC1193" s="2">
        <v>0</v>
      </c>
      <c r="AD1193" s="2" t="s">
        <v>0</v>
      </c>
      <c r="AE1193" s="2">
        <v>100000000</v>
      </c>
      <c r="AF1193" s="2">
        <v>0</v>
      </c>
      <c r="AH1193" s="18"/>
      <c r="AI1193" t="s">
        <v>88</v>
      </c>
      <c r="AJ1193" t="s">
        <v>89</v>
      </c>
      <c r="AK1193" t="s">
        <v>122</v>
      </c>
      <c r="AL1193" t="s">
        <v>203</v>
      </c>
      <c r="AM1193">
        <v>0</v>
      </c>
      <c r="AN1193" s="18">
        <v>3.8919999999999999</v>
      </c>
      <c r="AO1193" t="s">
        <v>121</v>
      </c>
      <c r="AQ1193" s="18"/>
      <c r="AR1193" s="18">
        <v>0.71450000000000002</v>
      </c>
      <c r="AS1193" s="2">
        <v>0</v>
      </c>
      <c r="AT1193" t="s">
        <v>90</v>
      </c>
      <c r="AU1193" t="s">
        <v>91</v>
      </c>
      <c r="AV1193" t="s">
        <v>90</v>
      </c>
      <c r="AW1193" s="18">
        <v>1</v>
      </c>
      <c r="AX1193" s="13">
        <v>1</v>
      </c>
      <c r="AY1193" s="11"/>
    </row>
    <row r="1194" spans="1:51" hidden="1" x14ac:dyDescent="0.35">
      <c r="A1194" s="14" t="str">
        <f>MatriceN[[#This Row],[ifrs_qualification]]&amp;"_"&amp;MatriceN[[#This Row],[underlying_nature]]</f>
        <v>ND_FINANCING</v>
      </c>
      <c r="B1194" s="17" t="s">
        <v>113</v>
      </c>
      <c r="C1194" s="17">
        <v>4572941</v>
      </c>
      <c r="D1194" s="17" t="s">
        <v>79</v>
      </c>
      <c r="E1194" s="17" t="s">
        <v>221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0"/>
      <c r="L1194" s="10"/>
      <c r="M1194">
        <v>9300</v>
      </c>
      <c r="N1194" t="s">
        <v>6</v>
      </c>
      <c r="O1194" t="s">
        <v>81</v>
      </c>
      <c r="P1194" t="s">
        <v>82</v>
      </c>
      <c r="Q1194">
        <v>4572941</v>
      </c>
      <c r="R1194" t="s">
        <v>115</v>
      </c>
      <c r="S1194" t="s">
        <v>120</v>
      </c>
      <c r="T1194" t="s">
        <v>85</v>
      </c>
      <c r="U1194" t="s">
        <v>96</v>
      </c>
      <c r="W1194" t="s">
        <v>2</v>
      </c>
      <c r="X1194" s="7">
        <v>44655</v>
      </c>
      <c r="Y1194" s="7">
        <v>44743</v>
      </c>
      <c r="Z1194" s="7">
        <v>45474</v>
      </c>
      <c r="AA1194" t="s">
        <v>0</v>
      </c>
      <c r="AB1194" s="2">
        <v>200000000</v>
      </c>
      <c r="AC1194" s="2">
        <v>0</v>
      </c>
      <c r="AD1194" s="2" t="s">
        <v>0</v>
      </c>
      <c r="AE1194" s="2">
        <v>200000000</v>
      </c>
      <c r="AF1194" s="2">
        <v>0</v>
      </c>
      <c r="AH1194" s="18"/>
      <c r="AI1194" t="s">
        <v>88</v>
      </c>
      <c r="AJ1194" t="s">
        <v>89</v>
      </c>
      <c r="AK1194" t="s">
        <v>122</v>
      </c>
      <c r="AL1194" t="s">
        <v>203</v>
      </c>
      <c r="AM1194">
        <v>0</v>
      </c>
      <c r="AN1194" s="18">
        <v>3.8919999999999999</v>
      </c>
      <c r="AO1194" t="s">
        <v>121</v>
      </c>
      <c r="AQ1194" s="18"/>
      <c r="AR1194" s="18">
        <v>0.72899999999999998</v>
      </c>
      <c r="AS1194" s="2">
        <v>0</v>
      </c>
      <c r="AT1194" t="s">
        <v>90</v>
      </c>
      <c r="AU1194" t="s">
        <v>91</v>
      </c>
      <c r="AV1194" t="s">
        <v>90</v>
      </c>
      <c r="AW1194" s="18">
        <v>1</v>
      </c>
      <c r="AX1194" s="13">
        <v>1</v>
      </c>
      <c r="AY1194" s="11"/>
    </row>
    <row r="1195" spans="1:51" hidden="1" x14ac:dyDescent="0.35">
      <c r="A1195" s="14" t="str">
        <f>MatriceN[[#This Row],[ifrs_qualification]]&amp;"_"&amp;MatriceN[[#This Row],[underlying_nature]]</f>
        <v>ND_FINANCING</v>
      </c>
      <c r="B1195" s="17" t="s">
        <v>113</v>
      </c>
      <c r="C1195" s="17">
        <v>4572942</v>
      </c>
      <c r="D1195" s="17" t="s">
        <v>79</v>
      </c>
      <c r="E1195" s="17" t="s">
        <v>221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0"/>
      <c r="L1195" s="10"/>
      <c r="M1195">
        <v>9300</v>
      </c>
      <c r="N1195" t="s">
        <v>6</v>
      </c>
      <c r="O1195" t="s">
        <v>81</v>
      </c>
      <c r="P1195" t="s">
        <v>82</v>
      </c>
      <c r="Q1195">
        <v>4572942</v>
      </c>
      <c r="R1195" t="s">
        <v>115</v>
      </c>
      <c r="S1195" t="s">
        <v>120</v>
      </c>
      <c r="T1195" t="s">
        <v>85</v>
      </c>
      <c r="U1195" t="s">
        <v>270</v>
      </c>
      <c r="W1195" t="s">
        <v>94</v>
      </c>
      <c r="X1195" s="7">
        <v>44655</v>
      </c>
      <c r="Y1195" s="7">
        <v>44743</v>
      </c>
      <c r="Z1195" s="7">
        <v>45474</v>
      </c>
      <c r="AA1195" t="s">
        <v>0</v>
      </c>
      <c r="AB1195" s="2">
        <v>100000000</v>
      </c>
      <c r="AC1195" s="2">
        <v>0</v>
      </c>
      <c r="AD1195" s="2" t="s">
        <v>0</v>
      </c>
      <c r="AE1195" s="2">
        <v>100000000</v>
      </c>
      <c r="AF1195" s="2">
        <v>0</v>
      </c>
      <c r="AH1195" s="18"/>
      <c r="AI1195" t="s">
        <v>88</v>
      </c>
      <c r="AJ1195" t="s">
        <v>89</v>
      </c>
      <c r="AK1195" t="s">
        <v>122</v>
      </c>
      <c r="AL1195" t="s">
        <v>203</v>
      </c>
      <c r="AM1195">
        <v>0</v>
      </c>
      <c r="AN1195" s="18">
        <v>3.8919999999999999</v>
      </c>
      <c r="AO1195" t="s">
        <v>121</v>
      </c>
      <c r="AQ1195" s="18"/>
      <c r="AR1195" s="18">
        <v>0.72699999999999998</v>
      </c>
      <c r="AS1195" s="2">
        <v>0</v>
      </c>
      <c r="AT1195" t="s">
        <v>90</v>
      </c>
      <c r="AU1195" t="s">
        <v>91</v>
      </c>
      <c r="AV1195" t="s">
        <v>90</v>
      </c>
      <c r="AW1195" s="18">
        <v>1</v>
      </c>
      <c r="AX1195" s="13">
        <v>1</v>
      </c>
      <c r="AY1195" s="11"/>
    </row>
    <row r="1196" spans="1:51" hidden="1" x14ac:dyDescent="0.35">
      <c r="A1196" s="14" t="str">
        <f>MatriceN[[#This Row],[ifrs_qualification]]&amp;"_"&amp;MatriceN[[#This Row],[underlying_nature]]</f>
        <v>ND_FINANCING</v>
      </c>
      <c r="B1196" s="17" t="s">
        <v>113</v>
      </c>
      <c r="C1196" s="17">
        <v>4572943</v>
      </c>
      <c r="D1196" s="17" t="s">
        <v>79</v>
      </c>
      <c r="E1196" s="17" t="s">
        <v>221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0"/>
      <c r="L1196" s="10"/>
      <c r="M1196">
        <v>9300</v>
      </c>
      <c r="N1196" t="s">
        <v>6</v>
      </c>
      <c r="O1196" t="s">
        <v>81</v>
      </c>
      <c r="P1196" t="s">
        <v>82</v>
      </c>
      <c r="Q1196">
        <v>4572943</v>
      </c>
      <c r="R1196" t="s">
        <v>115</v>
      </c>
      <c r="S1196" t="s">
        <v>120</v>
      </c>
      <c r="T1196" t="s">
        <v>85</v>
      </c>
      <c r="U1196" t="s">
        <v>166</v>
      </c>
      <c r="W1196" t="s">
        <v>5</v>
      </c>
      <c r="X1196" s="7">
        <v>44655</v>
      </c>
      <c r="Y1196" s="7">
        <v>44743</v>
      </c>
      <c r="Z1196" s="7">
        <v>45474</v>
      </c>
      <c r="AA1196" t="s">
        <v>0</v>
      </c>
      <c r="AB1196" s="2">
        <v>100000000</v>
      </c>
      <c r="AC1196" s="2">
        <v>0</v>
      </c>
      <c r="AD1196" s="2" t="s">
        <v>0</v>
      </c>
      <c r="AE1196" s="2">
        <v>100000000</v>
      </c>
      <c r="AF1196" s="2">
        <v>0</v>
      </c>
      <c r="AH1196" s="18"/>
      <c r="AI1196" t="s">
        <v>88</v>
      </c>
      <c r="AJ1196" t="s">
        <v>89</v>
      </c>
      <c r="AK1196" t="s">
        <v>122</v>
      </c>
      <c r="AL1196" t="s">
        <v>203</v>
      </c>
      <c r="AM1196">
        <v>0</v>
      </c>
      <c r="AN1196" s="18">
        <v>3.8919999999999999</v>
      </c>
      <c r="AO1196" t="s">
        <v>121</v>
      </c>
      <c r="AQ1196" s="18"/>
      <c r="AR1196" s="18">
        <v>0.72499999999999998</v>
      </c>
      <c r="AS1196" s="2">
        <v>0</v>
      </c>
      <c r="AT1196" t="s">
        <v>90</v>
      </c>
      <c r="AU1196" t="s">
        <v>91</v>
      </c>
      <c r="AV1196" t="s">
        <v>90</v>
      </c>
      <c r="AW1196" s="18">
        <v>1</v>
      </c>
      <c r="AX1196" s="13">
        <v>1</v>
      </c>
      <c r="AY1196" s="11"/>
    </row>
    <row r="1197" spans="1:51" hidden="1" x14ac:dyDescent="0.35">
      <c r="A1197" s="14" t="str">
        <f>MatriceN[[#This Row],[ifrs_qualification]]&amp;"_"&amp;MatriceN[[#This Row],[underlying_nature]]</f>
        <v>ND_FINANCING</v>
      </c>
      <c r="B1197" s="17" t="s">
        <v>113</v>
      </c>
      <c r="C1197" s="17">
        <v>4575506</v>
      </c>
      <c r="D1197" s="17" t="s">
        <v>79</v>
      </c>
      <c r="E1197" s="17" t="s">
        <v>221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0"/>
      <c r="L1197" s="10"/>
      <c r="M1197">
        <v>9300</v>
      </c>
      <c r="N1197" t="s">
        <v>6</v>
      </c>
      <c r="O1197" t="s">
        <v>81</v>
      </c>
      <c r="P1197" t="s">
        <v>82</v>
      </c>
      <c r="Q1197">
        <v>4575506</v>
      </c>
      <c r="R1197" t="s">
        <v>115</v>
      </c>
      <c r="S1197" t="s">
        <v>120</v>
      </c>
      <c r="T1197" t="s">
        <v>85</v>
      </c>
      <c r="U1197" t="s">
        <v>270</v>
      </c>
      <c r="W1197" t="s">
        <v>94</v>
      </c>
      <c r="X1197" s="7">
        <v>44656</v>
      </c>
      <c r="Y1197" s="7">
        <v>44743</v>
      </c>
      <c r="Z1197" s="7">
        <v>45471</v>
      </c>
      <c r="AA1197" t="s">
        <v>0</v>
      </c>
      <c r="AB1197" s="2">
        <v>100000000</v>
      </c>
      <c r="AC1197" s="2">
        <v>0</v>
      </c>
      <c r="AD1197" s="2" t="s">
        <v>0</v>
      </c>
      <c r="AE1197" s="2">
        <v>100000000</v>
      </c>
      <c r="AF1197" s="2">
        <v>0</v>
      </c>
      <c r="AH1197" s="18"/>
      <c r="AI1197" t="s">
        <v>88</v>
      </c>
      <c r="AJ1197" t="s">
        <v>89</v>
      </c>
      <c r="AK1197" t="s">
        <v>122</v>
      </c>
      <c r="AL1197" t="s">
        <v>203</v>
      </c>
      <c r="AM1197">
        <v>0</v>
      </c>
      <c r="AN1197" s="18">
        <v>3.895</v>
      </c>
      <c r="AO1197" t="s">
        <v>121</v>
      </c>
      <c r="AQ1197" s="18"/>
      <c r="AR1197" s="18">
        <v>0.82950000000000002</v>
      </c>
      <c r="AS1197" s="2">
        <v>0</v>
      </c>
      <c r="AT1197" t="s">
        <v>90</v>
      </c>
      <c r="AU1197" t="s">
        <v>91</v>
      </c>
      <c r="AV1197" t="s">
        <v>90</v>
      </c>
      <c r="AW1197" s="18">
        <v>1</v>
      </c>
      <c r="AX1197" s="13">
        <v>1</v>
      </c>
      <c r="AY1197" s="11"/>
    </row>
    <row r="1198" spans="1:51" hidden="1" x14ac:dyDescent="0.35">
      <c r="A1198" s="14" t="str">
        <f>MatriceN[[#This Row],[ifrs_qualification]]&amp;"_"&amp;MatriceN[[#This Row],[underlying_nature]]</f>
        <v>ND_FINANCING</v>
      </c>
      <c r="B1198" s="17" t="s">
        <v>113</v>
      </c>
      <c r="C1198" s="17">
        <v>4575507</v>
      </c>
      <c r="D1198" s="17" t="s">
        <v>79</v>
      </c>
      <c r="E1198" s="17" t="s">
        <v>221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0"/>
      <c r="L1198" s="10"/>
      <c r="M1198">
        <v>9300</v>
      </c>
      <c r="N1198" t="s">
        <v>6</v>
      </c>
      <c r="O1198" t="s">
        <v>81</v>
      </c>
      <c r="P1198" t="s">
        <v>82</v>
      </c>
      <c r="Q1198">
        <v>4575507</v>
      </c>
      <c r="R1198" t="s">
        <v>115</v>
      </c>
      <c r="S1198" t="s">
        <v>120</v>
      </c>
      <c r="T1198" t="s">
        <v>85</v>
      </c>
      <c r="U1198" t="s">
        <v>111</v>
      </c>
      <c r="W1198" t="s">
        <v>10</v>
      </c>
      <c r="X1198" s="7">
        <v>44656</v>
      </c>
      <c r="Y1198" s="7">
        <v>44743</v>
      </c>
      <c r="Z1198" s="7">
        <v>45471</v>
      </c>
      <c r="AA1198" t="s">
        <v>0</v>
      </c>
      <c r="AB1198" s="2">
        <v>100000000</v>
      </c>
      <c r="AC1198" s="2">
        <v>0</v>
      </c>
      <c r="AD1198" s="2" t="s">
        <v>0</v>
      </c>
      <c r="AE1198" s="2">
        <v>100000000</v>
      </c>
      <c r="AF1198" s="2">
        <v>0</v>
      </c>
      <c r="AH1198" s="18"/>
      <c r="AI1198" t="s">
        <v>88</v>
      </c>
      <c r="AJ1198" t="s">
        <v>89</v>
      </c>
      <c r="AK1198" t="s">
        <v>122</v>
      </c>
      <c r="AL1198" t="s">
        <v>203</v>
      </c>
      <c r="AM1198">
        <v>0</v>
      </c>
      <c r="AN1198" s="18">
        <v>3.895</v>
      </c>
      <c r="AO1198" t="s">
        <v>121</v>
      </c>
      <c r="AQ1198" s="18"/>
      <c r="AR1198" s="18">
        <v>0.82850000000000001</v>
      </c>
      <c r="AS1198" s="2">
        <v>0</v>
      </c>
      <c r="AT1198" t="s">
        <v>90</v>
      </c>
      <c r="AU1198" t="s">
        <v>91</v>
      </c>
      <c r="AV1198" t="s">
        <v>90</v>
      </c>
      <c r="AW1198" s="18">
        <v>1</v>
      </c>
      <c r="AX1198" s="13">
        <v>1</v>
      </c>
      <c r="AY1198" s="11"/>
    </row>
    <row r="1199" spans="1:51" hidden="1" x14ac:dyDescent="0.35">
      <c r="A1199" s="14" t="str">
        <f>MatriceN[[#This Row],[ifrs_qualification]]&amp;"_"&amp;MatriceN[[#This Row],[underlying_nature]]</f>
        <v>ND_FINANCING</v>
      </c>
      <c r="B1199" s="17" t="s">
        <v>113</v>
      </c>
      <c r="C1199" s="17">
        <v>4575508</v>
      </c>
      <c r="D1199" s="17" t="s">
        <v>79</v>
      </c>
      <c r="E1199" s="17" t="s">
        <v>221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0"/>
      <c r="L1199" s="10"/>
      <c r="M1199">
        <v>9300</v>
      </c>
      <c r="N1199" t="s">
        <v>6</v>
      </c>
      <c r="O1199" t="s">
        <v>81</v>
      </c>
      <c r="P1199" t="s">
        <v>82</v>
      </c>
      <c r="Q1199">
        <v>4575508</v>
      </c>
      <c r="R1199" t="s">
        <v>115</v>
      </c>
      <c r="S1199" t="s">
        <v>120</v>
      </c>
      <c r="T1199" t="s">
        <v>85</v>
      </c>
      <c r="U1199" t="s">
        <v>96</v>
      </c>
      <c r="W1199" t="s">
        <v>2</v>
      </c>
      <c r="X1199" s="7">
        <v>44656</v>
      </c>
      <c r="Y1199" s="7">
        <v>44743</v>
      </c>
      <c r="Z1199" s="7">
        <v>45471</v>
      </c>
      <c r="AA1199" t="s">
        <v>0</v>
      </c>
      <c r="AB1199" s="2">
        <v>100000000</v>
      </c>
      <c r="AC1199" s="2">
        <v>0</v>
      </c>
      <c r="AD1199" s="2" t="s">
        <v>0</v>
      </c>
      <c r="AE1199" s="2">
        <v>100000000</v>
      </c>
      <c r="AF1199" s="2">
        <v>0</v>
      </c>
      <c r="AH1199" s="18"/>
      <c r="AI1199" t="s">
        <v>88</v>
      </c>
      <c r="AJ1199" t="s">
        <v>89</v>
      </c>
      <c r="AK1199" t="s">
        <v>122</v>
      </c>
      <c r="AL1199" t="s">
        <v>203</v>
      </c>
      <c r="AM1199">
        <v>0</v>
      </c>
      <c r="AN1199" s="18">
        <v>3.895</v>
      </c>
      <c r="AO1199" t="s">
        <v>121</v>
      </c>
      <c r="AQ1199" s="18"/>
      <c r="AR1199" s="18">
        <v>0.82199999999999995</v>
      </c>
      <c r="AS1199" s="2">
        <v>0</v>
      </c>
      <c r="AT1199" t="s">
        <v>90</v>
      </c>
      <c r="AU1199" t="s">
        <v>91</v>
      </c>
      <c r="AV1199" t="s">
        <v>90</v>
      </c>
      <c r="AW1199" s="18">
        <v>1</v>
      </c>
      <c r="AX1199" s="13">
        <v>1</v>
      </c>
      <c r="AY1199" s="11"/>
    </row>
    <row r="1200" spans="1:51" hidden="1" x14ac:dyDescent="0.35">
      <c r="A1200" s="14" t="str">
        <f>MatriceN[[#This Row],[ifrs_qualification]]&amp;"_"&amp;MatriceN[[#This Row],[underlying_nature]]</f>
        <v>ND_FINANCING</v>
      </c>
      <c r="B1200" s="17" t="s">
        <v>113</v>
      </c>
      <c r="C1200" s="17">
        <v>4575509</v>
      </c>
      <c r="D1200" s="17" t="s">
        <v>79</v>
      </c>
      <c r="E1200" s="17" t="s">
        <v>221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0"/>
      <c r="L1200" s="10"/>
      <c r="M1200">
        <v>9300</v>
      </c>
      <c r="N1200" t="s">
        <v>6</v>
      </c>
      <c r="O1200" t="s">
        <v>81</v>
      </c>
      <c r="P1200" t="s">
        <v>82</v>
      </c>
      <c r="Q1200">
        <v>4575509</v>
      </c>
      <c r="R1200" t="s">
        <v>115</v>
      </c>
      <c r="S1200" t="s">
        <v>120</v>
      </c>
      <c r="T1200" t="s">
        <v>85</v>
      </c>
      <c r="U1200" t="s">
        <v>99</v>
      </c>
      <c r="W1200" t="s">
        <v>25</v>
      </c>
      <c r="X1200" s="7">
        <v>44656</v>
      </c>
      <c r="Y1200" s="7">
        <v>44743</v>
      </c>
      <c r="Z1200" s="7">
        <v>45471</v>
      </c>
      <c r="AA1200" t="s">
        <v>0</v>
      </c>
      <c r="AB1200" s="2">
        <v>100000000</v>
      </c>
      <c r="AC1200" s="2">
        <v>0</v>
      </c>
      <c r="AD1200" s="2" t="s">
        <v>0</v>
      </c>
      <c r="AE1200" s="2">
        <v>100000000</v>
      </c>
      <c r="AF1200" s="2">
        <v>0</v>
      </c>
      <c r="AH1200" s="18"/>
      <c r="AI1200" t="s">
        <v>88</v>
      </c>
      <c r="AJ1200" t="s">
        <v>89</v>
      </c>
      <c r="AK1200" t="s">
        <v>122</v>
      </c>
      <c r="AL1200" t="s">
        <v>203</v>
      </c>
      <c r="AM1200">
        <v>0</v>
      </c>
      <c r="AN1200" s="18">
        <v>3.895</v>
      </c>
      <c r="AO1200" t="s">
        <v>121</v>
      </c>
      <c r="AQ1200" s="18"/>
      <c r="AR1200" s="18">
        <v>0.79600000000000004</v>
      </c>
      <c r="AS1200" s="2">
        <v>0</v>
      </c>
      <c r="AT1200" t="s">
        <v>90</v>
      </c>
      <c r="AU1200" t="s">
        <v>91</v>
      </c>
      <c r="AV1200" t="s">
        <v>90</v>
      </c>
      <c r="AW1200" s="18">
        <v>1</v>
      </c>
      <c r="AX1200" s="13">
        <v>1</v>
      </c>
      <c r="AY1200" s="11"/>
    </row>
    <row r="1201" spans="1:51" hidden="1" x14ac:dyDescent="0.35">
      <c r="A1201" s="14" t="str">
        <f>MatriceN[[#This Row],[ifrs_qualification]]&amp;"_"&amp;MatriceN[[#This Row],[underlying_nature]]</f>
        <v>ND_FINANCING</v>
      </c>
      <c r="B1201" s="17" t="s">
        <v>113</v>
      </c>
      <c r="C1201" s="17">
        <v>4575510</v>
      </c>
      <c r="D1201" s="17" t="s">
        <v>79</v>
      </c>
      <c r="E1201" s="17" t="s">
        <v>221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0"/>
      <c r="L1201" s="10"/>
      <c r="M1201">
        <v>9300</v>
      </c>
      <c r="N1201" t="s">
        <v>6</v>
      </c>
      <c r="O1201" t="s">
        <v>81</v>
      </c>
      <c r="P1201" t="s">
        <v>82</v>
      </c>
      <c r="Q1201">
        <v>4575510</v>
      </c>
      <c r="R1201" t="s">
        <v>115</v>
      </c>
      <c r="S1201" t="s">
        <v>120</v>
      </c>
      <c r="T1201" t="s">
        <v>85</v>
      </c>
      <c r="U1201" t="s">
        <v>108</v>
      </c>
      <c r="W1201" t="s">
        <v>12</v>
      </c>
      <c r="X1201" s="7">
        <v>44656</v>
      </c>
      <c r="Y1201" s="7">
        <v>44743</v>
      </c>
      <c r="Z1201" s="7">
        <v>45471</v>
      </c>
      <c r="AA1201" t="s">
        <v>0</v>
      </c>
      <c r="AB1201" s="2">
        <v>100000000</v>
      </c>
      <c r="AC1201" s="2">
        <v>0</v>
      </c>
      <c r="AD1201" s="2" t="s">
        <v>0</v>
      </c>
      <c r="AE1201" s="2">
        <v>100000000</v>
      </c>
      <c r="AF1201" s="2">
        <v>0</v>
      </c>
      <c r="AH1201" s="18"/>
      <c r="AI1201" t="s">
        <v>88</v>
      </c>
      <c r="AJ1201" t="s">
        <v>89</v>
      </c>
      <c r="AK1201" t="s">
        <v>122</v>
      </c>
      <c r="AL1201" t="s">
        <v>203</v>
      </c>
      <c r="AM1201">
        <v>0</v>
      </c>
      <c r="AN1201" s="18">
        <v>3.895</v>
      </c>
      <c r="AO1201" t="s">
        <v>121</v>
      </c>
      <c r="AQ1201" s="18"/>
      <c r="AR1201" s="18">
        <v>0.79349999999999998</v>
      </c>
      <c r="AS1201" s="2">
        <v>0</v>
      </c>
      <c r="AT1201" t="s">
        <v>90</v>
      </c>
      <c r="AU1201" t="s">
        <v>91</v>
      </c>
      <c r="AV1201" t="s">
        <v>90</v>
      </c>
      <c r="AW1201" s="18">
        <v>1</v>
      </c>
      <c r="AX1201" s="13">
        <v>1</v>
      </c>
      <c r="AY1201" s="11"/>
    </row>
    <row r="1202" spans="1:51" hidden="1" x14ac:dyDescent="0.35">
      <c r="A1202" s="14" t="str">
        <f>MatriceN[[#This Row],[ifrs_qualification]]&amp;"_"&amp;MatriceN[[#This Row],[underlying_nature]]</f>
        <v>ND_FINANCING</v>
      </c>
      <c r="B1202" s="17" t="s">
        <v>113</v>
      </c>
      <c r="C1202" s="17">
        <v>4575511</v>
      </c>
      <c r="D1202" s="17" t="s">
        <v>79</v>
      </c>
      <c r="E1202" s="17" t="s">
        <v>221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0"/>
      <c r="L1202" s="10"/>
      <c r="M1202">
        <v>9300</v>
      </c>
      <c r="N1202" t="s">
        <v>6</v>
      </c>
      <c r="O1202" t="s">
        <v>81</v>
      </c>
      <c r="P1202" t="s">
        <v>82</v>
      </c>
      <c r="Q1202">
        <v>4575511</v>
      </c>
      <c r="R1202" t="s">
        <v>115</v>
      </c>
      <c r="S1202" t="s">
        <v>120</v>
      </c>
      <c r="T1202" t="s">
        <v>85</v>
      </c>
      <c r="U1202" t="s">
        <v>100</v>
      </c>
      <c r="W1202" t="s">
        <v>4</v>
      </c>
      <c r="X1202" s="7">
        <v>44656</v>
      </c>
      <c r="Y1202" s="7">
        <v>44743</v>
      </c>
      <c r="Z1202" s="7">
        <v>45471</v>
      </c>
      <c r="AA1202" t="s">
        <v>0</v>
      </c>
      <c r="AB1202" s="2">
        <v>200000000</v>
      </c>
      <c r="AC1202" s="2">
        <v>0</v>
      </c>
      <c r="AD1202" s="2" t="s">
        <v>0</v>
      </c>
      <c r="AE1202" s="2">
        <v>200000000</v>
      </c>
      <c r="AF1202" s="2">
        <v>0</v>
      </c>
      <c r="AH1202" s="18"/>
      <c r="AI1202" t="s">
        <v>88</v>
      </c>
      <c r="AJ1202" t="s">
        <v>89</v>
      </c>
      <c r="AK1202" t="s">
        <v>122</v>
      </c>
      <c r="AL1202" t="s">
        <v>203</v>
      </c>
      <c r="AM1202">
        <v>0</v>
      </c>
      <c r="AN1202" s="18">
        <v>3.895</v>
      </c>
      <c r="AO1202" t="s">
        <v>121</v>
      </c>
      <c r="AQ1202" s="18"/>
      <c r="AR1202" s="18">
        <v>0.82850000000000001</v>
      </c>
      <c r="AS1202" s="2">
        <v>0</v>
      </c>
      <c r="AT1202" t="s">
        <v>90</v>
      </c>
      <c r="AU1202" t="s">
        <v>91</v>
      </c>
      <c r="AV1202" t="s">
        <v>90</v>
      </c>
      <c r="AW1202" s="18">
        <v>1</v>
      </c>
      <c r="AX1202" s="13">
        <v>1</v>
      </c>
      <c r="AY1202" s="11"/>
    </row>
    <row r="1203" spans="1:51" hidden="1" x14ac:dyDescent="0.35">
      <c r="A1203" s="14" t="str">
        <f>MatriceN[[#This Row],[ifrs_qualification]]&amp;"_"&amp;MatriceN[[#This Row],[underlying_nature]]</f>
        <v>ND_FINANCING</v>
      </c>
      <c r="B1203" s="17" t="s">
        <v>113</v>
      </c>
      <c r="C1203" s="17">
        <v>4575512</v>
      </c>
      <c r="D1203" s="17" t="s">
        <v>79</v>
      </c>
      <c r="E1203" s="17" t="s">
        <v>221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0"/>
      <c r="L1203" s="10"/>
      <c r="M1203">
        <v>9300</v>
      </c>
      <c r="N1203" t="s">
        <v>6</v>
      </c>
      <c r="O1203" t="s">
        <v>81</v>
      </c>
      <c r="P1203" t="s">
        <v>82</v>
      </c>
      <c r="Q1203">
        <v>4575512</v>
      </c>
      <c r="R1203" t="s">
        <v>115</v>
      </c>
      <c r="S1203" t="s">
        <v>120</v>
      </c>
      <c r="T1203" t="s">
        <v>85</v>
      </c>
      <c r="U1203" t="s">
        <v>141</v>
      </c>
      <c r="W1203" t="s">
        <v>142</v>
      </c>
      <c r="X1203" s="7">
        <v>44656</v>
      </c>
      <c r="Y1203" s="7">
        <v>44743</v>
      </c>
      <c r="Z1203" s="7">
        <v>45474</v>
      </c>
      <c r="AA1203" t="s">
        <v>0</v>
      </c>
      <c r="AB1203" s="2">
        <v>100000000</v>
      </c>
      <c r="AC1203" s="2">
        <v>0</v>
      </c>
      <c r="AD1203" s="2" t="s">
        <v>0</v>
      </c>
      <c r="AE1203" s="2">
        <v>100000000</v>
      </c>
      <c r="AF1203" s="2">
        <v>0</v>
      </c>
      <c r="AH1203" s="18"/>
      <c r="AI1203" t="s">
        <v>88</v>
      </c>
      <c r="AJ1203" t="s">
        <v>89</v>
      </c>
      <c r="AK1203" t="s">
        <v>122</v>
      </c>
      <c r="AL1203" t="s">
        <v>203</v>
      </c>
      <c r="AM1203">
        <v>0</v>
      </c>
      <c r="AN1203" s="18">
        <v>3.8919999999999999</v>
      </c>
      <c r="AO1203" t="s">
        <v>121</v>
      </c>
      <c r="AQ1203" s="18"/>
      <c r="AR1203" s="18">
        <v>0.78</v>
      </c>
      <c r="AS1203" s="2">
        <v>0</v>
      </c>
      <c r="AT1203" t="s">
        <v>90</v>
      </c>
      <c r="AU1203" t="s">
        <v>91</v>
      </c>
      <c r="AV1203" t="s">
        <v>90</v>
      </c>
      <c r="AW1203" s="18">
        <v>1</v>
      </c>
      <c r="AX1203" s="13">
        <v>1</v>
      </c>
      <c r="AY1203" s="11"/>
    </row>
    <row r="1204" spans="1:51" hidden="1" x14ac:dyDescent="0.35">
      <c r="A1204" s="14" t="str">
        <f>MatriceN[[#This Row],[ifrs_qualification]]&amp;"_"&amp;MatriceN[[#This Row],[underlying_nature]]</f>
        <v>ND_FINANCING</v>
      </c>
      <c r="B1204" s="17" t="s">
        <v>113</v>
      </c>
      <c r="C1204" s="17">
        <v>4575513</v>
      </c>
      <c r="D1204" s="17" t="s">
        <v>79</v>
      </c>
      <c r="E1204" s="17" t="s">
        <v>221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0"/>
      <c r="L1204" s="10"/>
      <c r="M1204">
        <v>9300</v>
      </c>
      <c r="N1204" t="s">
        <v>6</v>
      </c>
      <c r="O1204" t="s">
        <v>81</v>
      </c>
      <c r="P1204" t="s">
        <v>82</v>
      </c>
      <c r="Q1204">
        <v>4575513</v>
      </c>
      <c r="R1204" t="s">
        <v>115</v>
      </c>
      <c r="S1204" t="s">
        <v>120</v>
      </c>
      <c r="T1204" t="s">
        <v>85</v>
      </c>
      <c r="U1204" t="s">
        <v>104</v>
      </c>
      <c r="W1204" t="s">
        <v>11</v>
      </c>
      <c r="X1204" s="7">
        <v>44656</v>
      </c>
      <c r="Y1204" s="7">
        <v>44743</v>
      </c>
      <c r="Z1204" s="7">
        <v>45474</v>
      </c>
      <c r="AA1204" t="s">
        <v>0</v>
      </c>
      <c r="AB1204" s="2">
        <v>100000000</v>
      </c>
      <c r="AC1204" s="2">
        <v>0</v>
      </c>
      <c r="AD1204" s="2" t="s">
        <v>0</v>
      </c>
      <c r="AE1204" s="2">
        <v>100000000</v>
      </c>
      <c r="AF1204" s="2">
        <v>0</v>
      </c>
      <c r="AH1204" s="18"/>
      <c r="AI1204" t="s">
        <v>88</v>
      </c>
      <c r="AJ1204" t="s">
        <v>89</v>
      </c>
      <c r="AK1204" t="s">
        <v>122</v>
      </c>
      <c r="AL1204" t="s">
        <v>203</v>
      </c>
      <c r="AM1204">
        <v>0</v>
      </c>
      <c r="AN1204" s="18">
        <v>3.8919999999999999</v>
      </c>
      <c r="AO1204" t="s">
        <v>121</v>
      </c>
      <c r="AQ1204" s="18"/>
      <c r="AR1204" s="18">
        <v>0.78</v>
      </c>
      <c r="AS1204" s="2">
        <v>0</v>
      </c>
      <c r="AT1204" t="s">
        <v>90</v>
      </c>
      <c r="AU1204" t="s">
        <v>91</v>
      </c>
      <c r="AV1204" t="s">
        <v>90</v>
      </c>
      <c r="AW1204" s="18">
        <v>1</v>
      </c>
      <c r="AX1204" s="13">
        <v>1</v>
      </c>
      <c r="AY1204" s="11"/>
    </row>
    <row r="1205" spans="1:51" hidden="1" x14ac:dyDescent="0.35">
      <c r="A1205" s="14" t="str">
        <f>MatriceN[[#This Row],[ifrs_qualification]]&amp;"_"&amp;MatriceN[[#This Row],[underlying_nature]]</f>
        <v>ND_FINANCING</v>
      </c>
      <c r="B1205" s="17" t="s">
        <v>113</v>
      </c>
      <c r="C1205" s="17">
        <v>4575514</v>
      </c>
      <c r="D1205" s="17" t="s">
        <v>79</v>
      </c>
      <c r="E1205" s="17" t="s">
        <v>221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0"/>
      <c r="L1205" s="10"/>
      <c r="M1205">
        <v>9300</v>
      </c>
      <c r="N1205" t="s">
        <v>6</v>
      </c>
      <c r="O1205" t="s">
        <v>81</v>
      </c>
      <c r="P1205" t="s">
        <v>82</v>
      </c>
      <c r="Q1205">
        <v>4575514</v>
      </c>
      <c r="R1205" t="s">
        <v>115</v>
      </c>
      <c r="S1205" t="s">
        <v>120</v>
      </c>
      <c r="T1205" t="s">
        <v>85</v>
      </c>
      <c r="U1205" t="s">
        <v>102</v>
      </c>
      <c r="W1205" t="s">
        <v>103</v>
      </c>
      <c r="X1205" s="7">
        <v>44656</v>
      </c>
      <c r="Y1205" s="7">
        <v>44743</v>
      </c>
      <c r="Z1205" s="7">
        <v>45474</v>
      </c>
      <c r="AA1205" t="s">
        <v>0</v>
      </c>
      <c r="AB1205" s="2">
        <v>100000000</v>
      </c>
      <c r="AC1205" s="2">
        <v>0</v>
      </c>
      <c r="AD1205" s="2" t="s">
        <v>0</v>
      </c>
      <c r="AE1205" s="2">
        <v>100000000</v>
      </c>
      <c r="AF1205" s="2">
        <v>0</v>
      </c>
      <c r="AH1205" s="18"/>
      <c r="AI1205" t="s">
        <v>88</v>
      </c>
      <c r="AJ1205" t="s">
        <v>89</v>
      </c>
      <c r="AK1205" t="s">
        <v>122</v>
      </c>
      <c r="AL1205" t="s">
        <v>203</v>
      </c>
      <c r="AM1205">
        <v>0</v>
      </c>
      <c r="AN1205" s="18">
        <v>3.8919999999999999</v>
      </c>
      <c r="AO1205" t="s">
        <v>121</v>
      </c>
      <c r="AQ1205" s="18"/>
      <c r="AR1205" s="18">
        <v>0.78800000000000003</v>
      </c>
      <c r="AS1205" s="2">
        <v>0</v>
      </c>
      <c r="AT1205" t="s">
        <v>90</v>
      </c>
      <c r="AU1205" t="s">
        <v>91</v>
      </c>
      <c r="AV1205" t="s">
        <v>90</v>
      </c>
      <c r="AW1205" s="18">
        <v>1</v>
      </c>
      <c r="AX1205" s="13">
        <v>1</v>
      </c>
      <c r="AY1205" s="11"/>
    </row>
    <row r="1206" spans="1:51" hidden="1" x14ac:dyDescent="0.35">
      <c r="A1206" s="14" t="str">
        <f>MatriceN[[#This Row],[ifrs_qualification]]&amp;"_"&amp;MatriceN[[#This Row],[underlying_nature]]</f>
        <v>ND_FINANCING</v>
      </c>
      <c r="B1206" s="17" t="s">
        <v>113</v>
      </c>
      <c r="C1206" s="17">
        <v>4575517</v>
      </c>
      <c r="D1206" s="17" t="s">
        <v>79</v>
      </c>
      <c r="E1206" s="17" t="s">
        <v>221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0"/>
      <c r="L1206" s="10"/>
      <c r="M1206">
        <v>9300</v>
      </c>
      <c r="N1206" t="s">
        <v>6</v>
      </c>
      <c r="O1206" t="s">
        <v>81</v>
      </c>
      <c r="P1206" t="s">
        <v>82</v>
      </c>
      <c r="Q1206">
        <v>4575517</v>
      </c>
      <c r="R1206" t="s">
        <v>115</v>
      </c>
      <c r="S1206" t="s">
        <v>120</v>
      </c>
      <c r="T1206" t="s">
        <v>85</v>
      </c>
      <c r="U1206" t="s">
        <v>138</v>
      </c>
      <c r="W1206" t="s">
        <v>139</v>
      </c>
      <c r="X1206" s="7">
        <v>44656</v>
      </c>
      <c r="Y1206" s="7">
        <v>44743</v>
      </c>
      <c r="Z1206" s="7">
        <v>45471</v>
      </c>
      <c r="AA1206" t="s">
        <v>0</v>
      </c>
      <c r="AB1206" s="2">
        <v>100000000</v>
      </c>
      <c r="AC1206" s="2">
        <v>0</v>
      </c>
      <c r="AD1206" s="2" t="s">
        <v>0</v>
      </c>
      <c r="AE1206" s="2">
        <v>100000000</v>
      </c>
      <c r="AF1206" s="2">
        <v>0</v>
      </c>
      <c r="AH1206" s="18"/>
      <c r="AI1206" t="s">
        <v>88</v>
      </c>
      <c r="AJ1206" t="s">
        <v>89</v>
      </c>
      <c r="AK1206" t="s">
        <v>122</v>
      </c>
      <c r="AL1206" t="s">
        <v>203</v>
      </c>
      <c r="AM1206">
        <v>0</v>
      </c>
      <c r="AN1206" s="18">
        <v>3.895</v>
      </c>
      <c r="AO1206" t="s">
        <v>121</v>
      </c>
      <c r="AQ1206" s="18"/>
      <c r="AR1206" s="18">
        <v>0.80400000000000005</v>
      </c>
      <c r="AS1206" s="2">
        <v>0</v>
      </c>
      <c r="AT1206" t="s">
        <v>90</v>
      </c>
      <c r="AU1206" t="s">
        <v>91</v>
      </c>
      <c r="AV1206" t="s">
        <v>90</v>
      </c>
      <c r="AW1206" s="18">
        <v>1</v>
      </c>
      <c r="AX1206" s="13">
        <v>1</v>
      </c>
      <c r="AY1206" s="11"/>
    </row>
    <row r="1207" spans="1:51" hidden="1" x14ac:dyDescent="0.35">
      <c r="A1207" s="14" t="str">
        <f>MatriceN[[#This Row],[ifrs_qualification]]&amp;"_"&amp;MatriceN[[#This Row],[underlying_nature]]</f>
        <v>ND_FINANCING</v>
      </c>
      <c r="B1207" s="17" t="s">
        <v>113</v>
      </c>
      <c r="C1207" s="17">
        <v>4576753</v>
      </c>
      <c r="D1207" s="17" t="s">
        <v>79</v>
      </c>
      <c r="E1207" s="17" t="s">
        <v>221</v>
      </c>
      <c r="F1207" s="17">
        <v>0</v>
      </c>
      <c r="G1207" s="17">
        <v>0</v>
      </c>
      <c r="H1207" s="17">
        <v>0</v>
      </c>
      <c r="I1207" s="17">
        <v>0</v>
      </c>
      <c r="J1207" s="17">
        <v>0</v>
      </c>
      <c r="K1207" s="10"/>
      <c r="L1207" s="10"/>
      <c r="M1207">
        <v>9300</v>
      </c>
      <c r="N1207" t="s">
        <v>6</v>
      </c>
      <c r="O1207" t="s">
        <v>81</v>
      </c>
      <c r="P1207" t="s">
        <v>82</v>
      </c>
      <c r="Q1207">
        <v>4576753</v>
      </c>
      <c r="R1207" t="s">
        <v>115</v>
      </c>
      <c r="S1207" t="s">
        <v>120</v>
      </c>
      <c r="T1207" t="s">
        <v>85</v>
      </c>
      <c r="U1207" t="s">
        <v>106</v>
      </c>
      <c r="W1207" t="s">
        <v>107</v>
      </c>
      <c r="X1207" s="7">
        <v>44656</v>
      </c>
      <c r="Y1207" s="7">
        <v>44743</v>
      </c>
      <c r="Z1207" s="7">
        <v>45474</v>
      </c>
      <c r="AA1207" t="s">
        <v>0</v>
      </c>
      <c r="AB1207" s="2">
        <v>100000000</v>
      </c>
      <c r="AC1207" s="2">
        <v>0</v>
      </c>
      <c r="AD1207" s="2" t="s">
        <v>0</v>
      </c>
      <c r="AE1207" s="2">
        <v>100000000</v>
      </c>
      <c r="AF1207" s="2">
        <v>0</v>
      </c>
      <c r="AH1207" s="18"/>
      <c r="AI1207" t="s">
        <v>88</v>
      </c>
      <c r="AJ1207" t="s">
        <v>89</v>
      </c>
      <c r="AK1207" t="s">
        <v>122</v>
      </c>
      <c r="AL1207" t="s">
        <v>203</v>
      </c>
      <c r="AM1207">
        <v>0</v>
      </c>
      <c r="AN1207" s="18">
        <v>3.8919999999999999</v>
      </c>
      <c r="AO1207" t="s">
        <v>121</v>
      </c>
      <c r="AQ1207" s="18"/>
      <c r="AR1207" s="18">
        <v>0.78100000000000003</v>
      </c>
      <c r="AS1207" s="2">
        <v>0</v>
      </c>
      <c r="AT1207" t="s">
        <v>90</v>
      </c>
      <c r="AU1207" t="s">
        <v>91</v>
      </c>
      <c r="AV1207" t="s">
        <v>90</v>
      </c>
      <c r="AW1207" s="18">
        <v>1</v>
      </c>
      <c r="AX1207" s="13">
        <v>1</v>
      </c>
      <c r="AY1207" s="11"/>
    </row>
    <row r="1208" spans="1:51" hidden="1" x14ac:dyDescent="0.35">
      <c r="A1208" s="14" t="str">
        <f>MatriceN[[#This Row],[ifrs_qualification]]&amp;"_"&amp;MatriceN[[#This Row],[underlying_nature]]</f>
        <v>ND_FINANCING</v>
      </c>
      <c r="B1208" s="17" t="s">
        <v>113</v>
      </c>
      <c r="C1208" s="17">
        <v>4576754</v>
      </c>
      <c r="D1208" s="17" t="s">
        <v>79</v>
      </c>
      <c r="E1208" s="17" t="s">
        <v>221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0"/>
      <c r="L1208" s="10"/>
      <c r="M1208">
        <v>9300</v>
      </c>
      <c r="N1208" t="s">
        <v>6</v>
      </c>
      <c r="O1208" t="s">
        <v>81</v>
      </c>
      <c r="P1208" t="s">
        <v>82</v>
      </c>
      <c r="Q1208">
        <v>4576754</v>
      </c>
      <c r="R1208" t="s">
        <v>115</v>
      </c>
      <c r="S1208" t="s">
        <v>120</v>
      </c>
      <c r="T1208" t="s">
        <v>85</v>
      </c>
      <c r="U1208" t="s">
        <v>182</v>
      </c>
      <c r="W1208" t="s">
        <v>13</v>
      </c>
      <c r="X1208" s="7">
        <v>44656</v>
      </c>
      <c r="Y1208" s="7">
        <v>44743</v>
      </c>
      <c r="Z1208" s="7">
        <v>45474</v>
      </c>
      <c r="AA1208" t="s">
        <v>0</v>
      </c>
      <c r="AB1208" s="2">
        <v>100000000</v>
      </c>
      <c r="AC1208" s="2">
        <v>0</v>
      </c>
      <c r="AD1208" s="2" t="s">
        <v>0</v>
      </c>
      <c r="AE1208" s="2">
        <v>100000000</v>
      </c>
      <c r="AF1208" s="2">
        <v>0</v>
      </c>
      <c r="AH1208" s="18"/>
      <c r="AI1208" t="s">
        <v>88</v>
      </c>
      <c r="AJ1208" t="s">
        <v>89</v>
      </c>
      <c r="AK1208" t="s">
        <v>122</v>
      </c>
      <c r="AL1208" t="s">
        <v>203</v>
      </c>
      <c r="AM1208">
        <v>0</v>
      </c>
      <c r="AN1208" s="18">
        <v>3.8919999999999999</v>
      </c>
      <c r="AO1208" t="s">
        <v>121</v>
      </c>
      <c r="AQ1208" s="18"/>
      <c r="AR1208" s="18">
        <v>0.78059999999999996</v>
      </c>
      <c r="AS1208" s="2">
        <v>0</v>
      </c>
      <c r="AT1208" t="s">
        <v>90</v>
      </c>
      <c r="AU1208" t="s">
        <v>91</v>
      </c>
      <c r="AV1208" t="s">
        <v>90</v>
      </c>
      <c r="AW1208" s="18">
        <v>1</v>
      </c>
      <c r="AX1208" s="13">
        <v>1</v>
      </c>
      <c r="AY1208" s="11"/>
    </row>
    <row r="1209" spans="1:51" hidden="1" x14ac:dyDescent="0.35">
      <c r="A1209" s="14" t="str">
        <f>MatriceN[[#This Row],[ifrs_qualification]]&amp;"_"&amp;MatriceN[[#This Row],[underlying_nature]]</f>
        <v>ND_FINANCING</v>
      </c>
      <c r="B1209" s="17" t="s">
        <v>113</v>
      </c>
      <c r="C1209" s="17">
        <v>4579462</v>
      </c>
      <c r="D1209" s="17" t="s">
        <v>79</v>
      </c>
      <c r="E1209" s="17" t="s">
        <v>184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0"/>
      <c r="L1209" s="10"/>
      <c r="M1209">
        <v>9300</v>
      </c>
      <c r="N1209" t="s">
        <v>6</v>
      </c>
      <c r="O1209" t="s">
        <v>81</v>
      </c>
      <c r="P1209" t="s">
        <v>82</v>
      </c>
      <c r="Q1209">
        <v>4579462</v>
      </c>
      <c r="R1209" t="s">
        <v>115</v>
      </c>
      <c r="S1209" t="s">
        <v>120</v>
      </c>
      <c r="T1209" t="s">
        <v>85</v>
      </c>
      <c r="U1209" t="s">
        <v>166</v>
      </c>
      <c r="W1209" t="s">
        <v>5</v>
      </c>
      <c r="X1209" s="7">
        <v>44659</v>
      </c>
      <c r="Y1209" s="7">
        <v>45657</v>
      </c>
      <c r="Z1209" s="7">
        <v>45636</v>
      </c>
      <c r="AA1209" t="s">
        <v>0</v>
      </c>
      <c r="AB1209" s="2">
        <v>14536294</v>
      </c>
      <c r="AC1209" s="2">
        <v>0</v>
      </c>
      <c r="AD1209" s="2" t="s">
        <v>0</v>
      </c>
      <c r="AE1209" s="2">
        <v>14536294</v>
      </c>
      <c r="AF1209" s="2">
        <v>0</v>
      </c>
      <c r="AH1209" s="18"/>
      <c r="AI1209" t="s">
        <v>131</v>
      </c>
      <c r="AJ1209" t="s">
        <v>89</v>
      </c>
      <c r="AK1209" t="s">
        <v>121</v>
      </c>
      <c r="AN1209" s="18"/>
      <c r="AO1209" t="s">
        <v>121</v>
      </c>
      <c r="AQ1209" s="18"/>
      <c r="AR1209" s="18"/>
      <c r="AS1209" s="2">
        <v>0</v>
      </c>
      <c r="AT1209" t="s">
        <v>90</v>
      </c>
      <c r="AU1209" t="s">
        <v>91</v>
      </c>
      <c r="AV1209" t="s">
        <v>90</v>
      </c>
      <c r="AW1209" s="18">
        <v>1</v>
      </c>
      <c r="AX1209" s="13">
        <v>1</v>
      </c>
      <c r="AY1209" s="11"/>
    </row>
    <row r="1210" spans="1:51" hidden="1" x14ac:dyDescent="0.35">
      <c r="A1210" s="14" t="str">
        <f>MatriceN[[#This Row],[ifrs_qualification]]&amp;"_"&amp;MatriceN[[#This Row],[underlying_nature]]</f>
        <v>ND_FINANCING</v>
      </c>
      <c r="B1210" s="17" t="s">
        <v>113</v>
      </c>
      <c r="C1210" s="17">
        <v>4579464</v>
      </c>
      <c r="D1210" s="17" t="s">
        <v>79</v>
      </c>
      <c r="E1210" s="17" t="s">
        <v>184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0"/>
      <c r="L1210" s="10"/>
      <c r="M1210">
        <v>9300</v>
      </c>
      <c r="N1210" t="s">
        <v>6</v>
      </c>
      <c r="O1210" t="s">
        <v>81</v>
      </c>
      <c r="P1210" t="s">
        <v>82</v>
      </c>
      <c r="Q1210">
        <v>4579464</v>
      </c>
      <c r="R1210" t="s">
        <v>115</v>
      </c>
      <c r="S1210" t="s">
        <v>120</v>
      </c>
      <c r="T1210" t="s">
        <v>116</v>
      </c>
      <c r="U1210" t="s">
        <v>191</v>
      </c>
      <c r="V1210" t="s">
        <v>192</v>
      </c>
      <c r="W1210" t="s">
        <v>14</v>
      </c>
      <c r="X1210" s="7">
        <v>44659</v>
      </c>
      <c r="Y1210" s="7">
        <v>45657</v>
      </c>
      <c r="Z1210" s="7">
        <v>45636</v>
      </c>
      <c r="AA1210" t="s">
        <v>0</v>
      </c>
      <c r="AB1210" s="2">
        <v>14536294</v>
      </c>
      <c r="AC1210" s="2">
        <v>0</v>
      </c>
      <c r="AD1210" s="2" t="s">
        <v>0</v>
      </c>
      <c r="AE1210" s="2">
        <v>14536294</v>
      </c>
      <c r="AF1210" s="2">
        <v>0</v>
      </c>
      <c r="AH1210" s="18"/>
      <c r="AI1210" t="s">
        <v>131</v>
      </c>
      <c r="AJ1210" t="s">
        <v>89</v>
      </c>
      <c r="AK1210" t="s">
        <v>121</v>
      </c>
      <c r="AN1210" s="18"/>
      <c r="AO1210" t="s">
        <v>121</v>
      </c>
      <c r="AQ1210" s="18"/>
      <c r="AR1210" s="18"/>
      <c r="AS1210" s="2">
        <v>0</v>
      </c>
      <c r="AT1210" t="s">
        <v>90</v>
      </c>
      <c r="AU1210" t="s">
        <v>91</v>
      </c>
      <c r="AV1210" t="s">
        <v>90</v>
      </c>
      <c r="AW1210" s="18">
        <v>1</v>
      </c>
      <c r="AX1210" s="13">
        <v>1</v>
      </c>
      <c r="AY1210" s="11"/>
    </row>
    <row r="1211" spans="1:51" hidden="1" x14ac:dyDescent="0.35">
      <c r="A1211" s="14" t="str">
        <f>MatriceN[[#This Row],[ifrs_qualification]]&amp;"_"&amp;MatriceN[[#This Row],[underlying_nature]]</f>
        <v>ND_FINANCING</v>
      </c>
      <c r="B1211" s="17" t="s">
        <v>113</v>
      </c>
      <c r="C1211" s="17">
        <v>4621512</v>
      </c>
      <c r="D1211" s="17" t="s">
        <v>79</v>
      </c>
      <c r="E1211" s="17" t="s">
        <v>184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0"/>
      <c r="L1211" s="10"/>
      <c r="M1211">
        <v>9300</v>
      </c>
      <c r="N1211" t="s">
        <v>6</v>
      </c>
      <c r="O1211" t="s">
        <v>81</v>
      </c>
      <c r="P1211" t="s">
        <v>82</v>
      </c>
      <c r="Q1211">
        <v>4621512</v>
      </c>
      <c r="R1211" t="s">
        <v>115</v>
      </c>
      <c r="S1211" t="s">
        <v>120</v>
      </c>
      <c r="T1211" t="s">
        <v>85</v>
      </c>
      <c r="U1211" t="s">
        <v>166</v>
      </c>
      <c r="W1211" t="s">
        <v>5</v>
      </c>
      <c r="X1211" s="7">
        <v>44699</v>
      </c>
      <c r="Y1211" s="7">
        <v>45657</v>
      </c>
      <c r="Z1211" s="7">
        <v>45637</v>
      </c>
      <c r="AA1211" t="s">
        <v>0</v>
      </c>
      <c r="AB1211" s="2">
        <v>1988209.16</v>
      </c>
      <c r="AC1211" s="2">
        <v>0</v>
      </c>
      <c r="AD1211" s="2" t="s">
        <v>0</v>
      </c>
      <c r="AE1211" s="2">
        <v>1988209.16</v>
      </c>
      <c r="AF1211" s="2">
        <v>0</v>
      </c>
      <c r="AH1211" s="18"/>
      <c r="AI1211" t="s">
        <v>131</v>
      </c>
      <c r="AJ1211" t="s">
        <v>89</v>
      </c>
      <c r="AK1211" t="s">
        <v>121</v>
      </c>
      <c r="AN1211" s="18"/>
      <c r="AO1211" t="s">
        <v>121</v>
      </c>
      <c r="AQ1211" s="18"/>
      <c r="AR1211" s="18"/>
      <c r="AS1211" s="2">
        <v>0</v>
      </c>
      <c r="AT1211" t="s">
        <v>90</v>
      </c>
      <c r="AU1211" t="s">
        <v>91</v>
      </c>
      <c r="AV1211" t="s">
        <v>90</v>
      </c>
      <c r="AW1211" s="18">
        <v>1</v>
      </c>
      <c r="AX1211" s="13">
        <v>1</v>
      </c>
      <c r="AY1211" s="11"/>
    </row>
    <row r="1212" spans="1:51" hidden="1" x14ac:dyDescent="0.35">
      <c r="A1212" s="14" t="str">
        <f>MatriceN[[#This Row],[ifrs_qualification]]&amp;"_"&amp;MatriceN[[#This Row],[underlying_nature]]</f>
        <v>ND_FINANCING</v>
      </c>
      <c r="B1212" s="17" t="s">
        <v>113</v>
      </c>
      <c r="C1212" s="17">
        <v>4621514</v>
      </c>
      <c r="D1212" s="17" t="s">
        <v>79</v>
      </c>
      <c r="E1212" s="17" t="s">
        <v>184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0"/>
      <c r="L1212" s="10"/>
      <c r="M1212">
        <v>9300</v>
      </c>
      <c r="N1212" t="s">
        <v>6</v>
      </c>
      <c r="O1212" t="s">
        <v>81</v>
      </c>
      <c r="P1212" t="s">
        <v>82</v>
      </c>
      <c r="Q1212">
        <v>4621514</v>
      </c>
      <c r="R1212" t="s">
        <v>115</v>
      </c>
      <c r="S1212" t="s">
        <v>120</v>
      </c>
      <c r="T1212" t="s">
        <v>116</v>
      </c>
      <c r="U1212" t="s">
        <v>191</v>
      </c>
      <c r="V1212" t="s">
        <v>192</v>
      </c>
      <c r="W1212" t="s">
        <v>14</v>
      </c>
      <c r="X1212" s="7">
        <v>44699</v>
      </c>
      <c r="Y1212" s="7">
        <v>45657</v>
      </c>
      <c r="Z1212" s="7">
        <v>45637</v>
      </c>
      <c r="AA1212" t="s">
        <v>0</v>
      </c>
      <c r="AB1212" s="2">
        <v>1988209.16</v>
      </c>
      <c r="AC1212" s="2">
        <v>0</v>
      </c>
      <c r="AD1212" s="2" t="s">
        <v>0</v>
      </c>
      <c r="AE1212" s="2">
        <v>1988209.16</v>
      </c>
      <c r="AF1212" s="2">
        <v>0</v>
      </c>
      <c r="AH1212" s="18"/>
      <c r="AI1212" t="s">
        <v>131</v>
      </c>
      <c r="AJ1212" t="s">
        <v>89</v>
      </c>
      <c r="AK1212" t="s">
        <v>121</v>
      </c>
      <c r="AN1212" s="18"/>
      <c r="AO1212" t="s">
        <v>121</v>
      </c>
      <c r="AQ1212" s="18"/>
      <c r="AR1212" s="18"/>
      <c r="AS1212" s="2">
        <v>0</v>
      </c>
      <c r="AT1212" t="s">
        <v>90</v>
      </c>
      <c r="AU1212" t="s">
        <v>91</v>
      </c>
      <c r="AV1212" t="s">
        <v>90</v>
      </c>
      <c r="AW1212" s="18">
        <v>1</v>
      </c>
      <c r="AX1212" s="13">
        <v>1</v>
      </c>
      <c r="AY1212" s="11"/>
    </row>
    <row r="1213" spans="1:51" hidden="1" x14ac:dyDescent="0.35">
      <c r="A1213" s="14" t="str">
        <f>MatriceN[[#This Row],[ifrs_qualification]]&amp;"_"&amp;MatriceN[[#This Row],[underlying_nature]]</f>
        <v>ND_FINANCING</v>
      </c>
      <c r="B1213" s="17" t="s">
        <v>113</v>
      </c>
      <c r="C1213" s="17">
        <v>4647140</v>
      </c>
      <c r="D1213" s="17" t="s">
        <v>79</v>
      </c>
      <c r="E1213" s="17" t="s">
        <v>184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0"/>
      <c r="L1213" s="10"/>
      <c r="M1213">
        <v>9300</v>
      </c>
      <c r="N1213" t="s">
        <v>6</v>
      </c>
      <c r="O1213" t="s">
        <v>81</v>
      </c>
      <c r="P1213" t="s">
        <v>82</v>
      </c>
      <c r="Q1213">
        <v>4647140</v>
      </c>
      <c r="R1213" t="s">
        <v>115</v>
      </c>
      <c r="S1213" t="s">
        <v>120</v>
      </c>
      <c r="T1213" t="s">
        <v>85</v>
      </c>
      <c r="U1213" t="s">
        <v>97</v>
      </c>
      <c r="W1213" t="s">
        <v>98</v>
      </c>
      <c r="X1213" s="7">
        <v>44720</v>
      </c>
      <c r="Y1213" s="7">
        <v>45289</v>
      </c>
      <c r="Z1213" s="7">
        <v>45463</v>
      </c>
      <c r="AA1213" t="s">
        <v>0</v>
      </c>
      <c r="AB1213" s="2">
        <v>20780073.57</v>
      </c>
      <c r="AC1213" s="2">
        <v>0</v>
      </c>
      <c r="AD1213" s="2" t="s">
        <v>0</v>
      </c>
      <c r="AE1213" s="2">
        <v>20780073.57</v>
      </c>
      <c r="AF1213" s="2">
        <v>0</v>
      </c>
      <c r="AH1213" s="18"/>
      <c r="AI1213" t="s">
        <v>131</v>
      </c>
      <c r="AJ1213" t="s">
        <v>89</v>
      </c>
      <c r="AK1213" t="s">
        <v>121</v>
      </c>
      <c r="AN1213" s="18"/>
      <c r="AO1213" t="s">
        <v>121</v>
      </c>
      <c r="AQ1213" s="18"/>
      <c r="AR1213" s="18"/>
      <c r="AS1213" s="2">
        <v>0</v>
      </c>
      <c r="AT1213" t="s">
        <v>90</v>
      </c>
      <c r="AU1213" t="s">
        <v>91</v>
      </c>
      <c r="AV1213" t="s">
        <v>90</v>
      </c>
      <c r="AW1213" s="18">
        <v>1</v>
      </c>
      <c r="AX1213" s="13">
        <v>1</v>
      </c>
      <c r="AY1213" s="11"/>
    </row>
    <row r="1214" spans="1:51" hidden="1" x14ac:dyDescent="0.35">
      <c r="A1214" s="14" t="str">
        <f>MatriceN[[#This Row],[ifrs_qualification]]&amp;"_"&amp;MatriceN[[#This Row],[underlying_nature]]</f>
        <v>ND_FINANCING</v>
      </c>
      <c r="B1214" s="17" t="s">
        <v>113</v>
      </c>
      <c r="C1214" s="17">
        <v>4647146</v>
      </c>
      <c r="D1214" s="17" t="s">
        <v>79</v>
      </c>
      <c r="E1214" s="17" t="s">
        <v>184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0"/>
      <c r="L1214" s="10"/>
      <c r="M1214">
        <v>9300</v>
      </c>
      <c r="N1214" t="s">
        <v>6</v>
      </c>
      <c r="O1214" t="s">
        <v>81</v>
      </c>
      <c r="P1214" t="s">
        <v>82</v>
      </c>
      <c r="Q1214">
        <v>4647146</v>
      </c>
      <c r="R1214" t="s">
        <v>115</v>
      </c>
      <c r="S1214" t="s">
        <v>120</v>
      </c>
      <c r="T1214" t="s">
        <v>116</v>
      </c>
      <c r="U1214" t="s">
        <v>191</v>
      </c>
      <c r="V1214" t="s">
        <v>192</v>
      </c>
      <c r="W1214" t="s">
        <v>14</v>
      </c>
      <c r="X1214" s="7">
        <v>44720</v>
      </c>
      <c r="Y1214" s="7">
        <v>45289</v>
      </c>
      <c r="Z1214" s="7">
        <v>45468</v>
      </c>
      <c r="AA1214" t="s">
        <v>0</v>
      </c>
      <c r="AB1214" s="2">
        <v>20780073.57</v>
      </c>
      <c r="AC1214" s="2">
        <v>0</v>
      </c>
      <c r="AD1214" s="2" t="s">
        <v>0</v>
      </c>
      <c r="AE1214" s="2">
        <v>20780073.57</v>
      </c>
      <c r="AF1214" s="2">
        <v>0</v>
      </c>
      <c r="AH1214" s="18"/>
      <c r="AI1214" t="s">
        <v>131</v>
      </c>
      <c r="AJ1214" t="s">
        <v>89</v>
      </c>
      <c r="AK1214" t="s">
        <v>121</v>
      </c>
      <c r="AN1214" s="18"/>
      <c r="AO1214" t="s">
        <v>121</v>
      </c>
      <c r="AQ1214" s="18"/>
      <c r="AR1214" s="18"/>
      <c r="AS1214" s="2">
        <v>0</v>
      </c>
      <c r="AT1214" t="s">
        <v>90</v>
      </c>
      <c r="AU1214" t="s">
        <v>91</v>
      </c>
      <c r="AV1214" t="s">
        <v>90</v>
      </c>
      <c r="AW1214" s="18">
        <v>1</v>
      </c>
      <c r="AX1214" s="13">
        <v>1</v>
      </c>
      <c r="AY1214" s="11"/>
    </row>
    <row r="1215" spans="1:51" hidden="1" x14ac:dyDescent="0.35">
      <c r="A1215" s="14" t="str">
        <f>MatriceN[[#This Row],[ifrs_qualification]]&amp;"_"&amp;MatriceN[[#This Row],[underlying_nature]]</f>
        <v>ND_FINANCING</v>
      </c>
      <c r="B1215" s="17" t="s">
        <v>113</v>
      </c>
      <c r="C1215" s="17">
        <v>4647148</v>
      </c>
      <c r="D1215" s="17" t="s">
        <v>79</v>
      </c>
      <c r="E1215" s="17" t="s">
        <v>184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0"/>
      <c r="L1215" s="10"/>
      <c r="M1215">
        <v>9300</v>
      </c>
      <c r="N1215" t="s">
        <v>6</v>
      </c>
      <c r="O1215" t="s">
        <v>81</v>
      </c>
      <c r="P1215" t="s">
        <v>82</v>
      </c>
      <c r="Q1215">
        <v>4647148</v>
      </c>
      <c r="R1215" t="s">
        <v>115</v>
      </c>
      <c r="S1215" t="s">
        <v>120</v>
      </c>
      <c r="T1215" t="s">
        <v>85</v>
      </c>
      <c r="U1215" t="s">
        <v>97</v>
      </c>
      <c r="W1215" t="s">
        <v>98</v>
      </c>
      <c r="X1215" s="7">
        <v>44720</v>
      </c>
      <c r="Y1215" s="7">
        <v>45657</v>
      </c>
      <c r="Z1215" s="7">
        <v>45497</v>
      </c>
      <c r="AA1215" t="s">
        <v>0</v>
      </c>
      <c r="AB1215" s="2">
        <v>17918207.52</v>
      </c>
      <c r="AC1215" s="2">
        <v>0</v>
      </c>
      <c r="AD1215" s="2" t="s">
        <v>0</v>
      </c>
      <c r="AE1215" s="2">
        <v>17918207.52</v>
      </c>
      <c r="AF1215" s="2">
        <v>0</v>
      </c>
      <c r="AH1215" s="18"/>
      <c r="AI1215" t="s">
        <v>131</v>
      </c>
      <c r="AJ1215" t="s">
        <v>89</v>
      </c>
      <c r="AK1215" t="s">
        <v>121</v>
      </c>
      <c r="AN1215" s="18"/>
      <c r="AO1215" t="s">
        <v>121</v>
      </c>
      <c r="AQ1215" s="18"/>
      <c r="AR1215" s="18"/>
      <c r="AS1215" s="2">
        <v>0</v>
      </c>
      <c r="AT1215" t="s">
        <v>90</v>
      </c>
      <c r="AU1215" t="s">
        <v>91</v>
      </c>
      <c r="AV1215" t="s">
        <v>90</v>
      </c>
      <c r="AW1215" s="18">
        <v>1</v>
      </c>
      <c r="AX1215" s="13">
        <v>1</v>
      </c>
      <c r="AY1215" s="11"/>
    </row>
    <row r="1216" spans="1:51" hidden="1" x14ac:dyDescent="0.35">
      <c r="A1216" s="14" t="str">
        <f>MatriceN[[#This Row],[ifrs_qualification]]&amp;"_"&amp;MatriceN[[#This Row],[underlying_nature]]</f>
        <v>ND_FINANCING</v>
      </c>
      <c r="B1216" s="17" t="s">
        <v>113</v>
      </c>
      <c r="C1216" s="17">
        <v>4647154</v>
      </c>
      <c r="D1216" s="17" t="s">
        <v>79</v>
      </c>
      <c r="E1216" s="17" t="s">
        <v>184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0"/>
      <c r="L1216" s="10"/>
      <c r="M1216">
        <v>9300</v>
      </c>
      <c r="N1216" t="s">
        <v>6</v>
      </c>
      <c r="O1216" t="s">
        <v>81</v>
      </c>
      <c r="P1216" t="s">
        <v>82</v>
      </c>
      <c r="Q1216">
        <v>4647154</v>
      </c>
      <c r="R1216" t="s">
        <v>115</v>
      </c>
      <c r="S1216" t="s">
        <v>120</v>
      </c>
      <c r="T1216" t="s">
        <v>116</v>
      </c>
      <c r="U1216" t="s">
        <v>191</v>
      </c>
      <c r="V1216" t="s">
        <v>192</v>
      </c>
      <c r="W1216" t="s">
        <v>14</v>
      </c>
      <c r="X1216" s="7">
        <v>44720</v>
      </c>
      <c r="Y1216" s="7">
        <v>45657</v>
      </c>
      <c r="Z1216" s="7">
        <v>45497</v>
      </c>
      <c r="AA1216" t="s">
        <v>0</v>
      </c>
      <c r="AB1216" s="2">
        <v>17918207.52</v>
      </c>
      <c r="AC1216" s="2">
        <v>0</v>
      </c>
      <c r="AD1216" s="2" t="s">
        <v>0</v>
      </c>
      <c r="AE1216" s="2">
        <v>17918207.52</v>
      </c>
      <c r="AF1216" s="2">
        <v>0</v>
      </c>
      <c r="AH1216" s="18"/>
      <c r="AI1216" t="s">
        <v>131</v>
      </c>
      <c r="AJ1216" t="s">
        <v>89</v>
      </c>
      <c r="AK1216" t="s">
        <v>121</v>
      </c>
      <c r="AN1216" s="18"/>
      <c r="AO1216" t="s">
        <v>121</v>
      </c>
      <c r="AQ1216" s="18"/>
      <c r="AR1216" s="18"/>
      <c r="AS1216" s="2">
        <v>0</v>
      </c>
      <c r="AT1216" t="s">
        <v>90</v>
      </c>
      <c r="AU1216" t="s">
        <v>91</v>
      </c>
      <c r="AV1216" t="s">
        <v>90</v>
      </c>
      <c r="AW1216" s="18">
        <v>1</v>
      </c>
      <c r="AX1216" s="13">
        <v>1</v>
      </c>
      <c r="AY1216" s="11"/>
    </row>
    <row r="1217" spans="1:51" hidden="1" x14ac:dyDescent="0.35">
      <c r="A1217" s="14" t="str">
        <f>MatriceN[[#This Row],[ifrs_qualification]]&amp;"_"&amp;MatriceN[[#This Row],[underlying_nature]]</f>
        <v>ND_FINANCING</v>
      </c>
      <c r="B1217" s="17" t="s">
        <v>113</v>
      </c>
      <c r="C1217" s="17">
        <v>4647199</v>
      </c>
      <c r="D1217" s="17" t="s">
        <v>79</v>
      </c>
      <c r="E1217" s="17" t="s">
        <v>184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0"/>
      <c r="L1217" s="10"/>
      <c r="M1217">
        <v>9300</v>
      </c>
      <c r="N1217" t="s">
        <v>6</v>
      </c>
      <c r="O1217" t="s">
        <v>81</v>
      </c>
      <c r="P1217" t="s">
        <v>82</v>
      </c>
      <c r="Q1217">
        <v>4647199</v>
      </c>
      <c r="R1217" t="s">
        <v>115</v>
      </c>
      <c r="S1217" t="s">
        <v>120</v>
      </c>
      <c r="T1217" t="s">
        <v>85</v>
      </c>
      <c r="U1217" t="s">
        <v>97</v>
      </c>
      <c r="W1217" t="s">
        <v>98</v>
      </c>
      <c r="X1217" s="7">
        <v>44720</v>
      </c>
      <c r="Y1217" s="7">
        <v>45289</v>
      </c>
      <c r="Z1217" s="7">
        <v>45463</v>
      </c>
      <c r="AA1217" t="s">
        <v>0</v>
      </c>
      <c r="AB1217" s="2">
        <v>7049452.5700000003</v>
      </c>
      <c r="AC1217" s="2">
        <v>0</v>
      </c>
      <c r="AD1217" s="2" t="s">
        <v>0</v>
      </c>
      <c r="AE1217" s="2">
        <v>7049452.5700000003</v>
      </c>
      <c r="AF1217" s="2">
        <v>0</v>
      </c>
      <c r="AH1217" s="18"/>
      <c r="AI1217" t="s">
        <v>131</v>
      </c>
      <c r="AJ1217" t="s">
        <v>89</v>
      </c>
      <c r="AK1217" t="s">
        <v>121</v>
      </c>
      <c r="AN1217" s="18"/>
      <c r="AO1217" t="s">
        <v>121</v>
      </c>
      <c r="AQ1217" s="18"/>
      <c r="AR1217" s="18"/>
      <c r="AS1217" s="2">
        <v>0</v>
      </c>
      <c r="AT1217" t="s">
        <v>90</v>
      </c>
      <c r="AU1217" t="s">
        <v>91</v>
      </c>
      <c r="AV1217" t="s">
        <v>90</v>
      </c>
      <c r="AW1217" s="18">
        <v>1</v>
      </c>
      <c r="AX1217" s="13">
        <v>1</v>
      </c>
      <c r="AY1217" s="11"/>
    </row>
    <row r="1218" spans="1:51" hidden="1" x14ac:dyDescent="0.35">
      <c r="A1218" s="14" t="str">
        <f>MatriceN[[#This Row],[ifrs_qualification]]&amp;"_"&amp;MatriceN[[#This Row],[underlying_nature]]</f>
        <v>ND_FINANCING</v>
      </c>
      <c r="B1218" s="17" t="s">
        <v>113</v>
      </c>
      <c r="C1218" s="17">
        <v>4647201</v>
      </c>
      <c r="D1218" s="17" t="s">
        <v>79</v>
      </c>
      <c r="E1218" s="17" t="s">
        <v>184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0"/>
      <c r="L1218" s="10"/>
      <c r="M1218">
        <v>9300</v>
      </c>
      <c r="N1218" t="s">
        <v>6</v>
      </c>
      <c r="O1218" t="s">
        <v>81</v>
      </c>
      <c r="P1218" t="s">
        <v>82</v>
      </c>
      <c r="Q1218">
        <v>4647201</v>
      </c>
      <c r="R1218" t="s">
        <v>115</v>
      </c>
      <c r="S1218" t="s">
        <v>120</v>
      </c>
      <c r="T1218" t="s">
        <v>116</v>
      </c>
      <c r="U1218" t="s">
        <v>191</v>
      </c>
      <c r="V1218" t="s">
        <v>192</v>
      </c>
      <c r="W1218" t="s">
        <v>14</v>
      </c>
      <c r="X1218" s="7">
        <v>44720</v>
      </c>
      <c r="Y1218" s="7">
        <v>45289</v>
      </c>
      <c r="Z1218" s="7">
        <v>45468</v>
      </c>
      <c r="AA1218" t="s">
        <v>0</v>
      </c>
      <c r="AB1218" s="2">
        <v>7049452.5700000003</v>
      </c>
      <c r="AC1218" s="2">
        <v>0</v>
      </c>
      <c r="AD1218" s="2" t="s">
        <v>0</v>
      </c>
      <c r="AE1218" s="2">
        <v>7049452.5700000003</v>
      </c>
      <c r="AF1218" s="2">
        <v>0</v>
      </c>
      <c r="AH1218" s="18"/>
      <c r="AI1218" t="s">
        <v>131</v>
      </c>
      <c r="AJ1218" t="s">
        <v>89</v>
      </c>
      <c r="AK1218" t="s">
        <v>121</v>
      </c>
      <c r="AN1218" s="18"/>
      <c r="AO1218" t="s">
        <v>121</v>
      </c>
      <c r="AQ1218" s="18"/>
      <c r="AR1218" s="18"/>
      <c r="AS1218" s="2">
        <v>0</v>
      </c>
      <c r="AT1218" t="s">
        <v>90</v>
      </c>
      <c r="AU1218" t="s">
        <v>91</v>
      </c>
      <c r="AV1218" t="s">
        <v>90</v>
      </c>
      <c r="AW1218" s="18">
        <v>1</v>
      </c>
      <c r="AX1218" s="13">
        <v>1</v>
      </c>
      <c r="AY1218" s="11"/>
    </row>
    <row r="1219" spans="1:51" hidden="1" x14ac:dyDescent="0.35">
      <c r="A1219" s="14" t="str">
        <f>MatriceN[[#This Row],[ifrs_qualification]]&amp;"_"&amp;MatriceN[[#This Row],[underlying_nature]]</f>
        <v>ND_FINANCING</v>
      </c>
      <c r="B1219" s="17" t="s">
        <v>113</v>
      </c>
      <c r="C1219" s="17">
        <v>4665026</v>
      </c>
      <c r="D1219" s="17" t="s">
        <v>79</v>
      </c>
      <c r="E1219" s="17" t="s">
        <v>184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0"/>
      <c r="L1219" s="10"/>
      <c r="M1219">
        <v>9300</v>
      </c>
      <c r="N1219" t="s">
        <v>6</v>
      </c>
      <c r="O1219" t="s">
        <v>81</v>
      </c>
      <c r="P1219" t="s">
        <v>82</v>
      </c>
      <c r="Q1219">
        <v>4665026</v>
      </c>
      <c r="R1219" t="s">
        <v>115</v>
      </c>
      <c r="S1219" t="s">
        <v>120</v>
      </c>
      <c r="T1219" t="s">
        <v>85</v>
      </c>
      <c r="U1219" t="s">
        <v>148</v>
      </c>
      <c r="W1219" t="s">
        <v>149</v>
      </c>
      <c r="X1219" s="7">
        <v>44735</v>
      </c>
      <c r="Y1219" s="7">
        <v>45291</v>
      </c>
      <c r="Z1219" s="7">
        <v>45463</v>
      </c>
      <c r="AA1219" t="s">
        <v>0</v>
      </c>
      <c r="AB1219" s="2">
        <v>7630811.79</v>
      </c>
      <c r="AC1219" s="2">
        <v>0</v>
      </c>
      <c r="AD1219" s="2" t="s">
        <v>0</v>
      </c>
      <c r="AE1219" s="2">
        <v>7630811.79</v>
      </c>
      <c r="AF1219" s="2">
        <v>0</v>
      </c>
      <c r="AH1219" s="18"/>
      <c r="AI1219" t="s">
        <v>131</v>
      </c>
      <c r="AJ1219" t="s">
        <v>89</v>
      </c>
      <c r="AK1219" t="s">
        <v>121</v>
      </c>
      <c r="AN1219" s="18"/>
      <c r="AO1219" t="s">
        <v>121</v>
      </c>
      <c r="AQ1219" s="18"/>
      <c r="AR1219" s="18"/>
      <c r="AS1219" s="2">
        <v>0</v>
      </c>
      <c r="AT1219" t="s">
        <v>90</v>
      </c>
      <c r="AU1219" t="s">
        <v>91</v>
      </c>
      <c r="AV1219" t="s">
        <v>90</v>
      </c>
      <c r="AW1219" s="18">
        <v>1</v>
      </c>
      <c r="AX1219" s="13">
        <v>1</v>
      </c>
      <c r="AY1219" s="11"/>
    </row>
    <row r="1220" spans="1:51" hidden="1" x14ac:dyDescent="0.35">
      <c r="A1220" s="14" t="str">
        <f>MatriceN[[#This Row],[ifrs_qualification]]&amp;"_"&amp;MatriceN[[#This Row],[underlying_nature]]</f>
        <v>ND_FINANCING</v>
      </c>
      <c r="B1220" s="17" t="s">
        <v>113</v>
      </c>
      <c r="C1220" s="17">
        <v>4665030</v>
      </c>
      <c r="D1220" s="17" t="s">
        <v>79</v>
      </c>
      <c r="E1220" s="17" t="s">
        <v>184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0"/>
      <c r="L1220" s="10"/>
      <c r="M1220">
        <v>9300</v>
      </c>
      <c r="N1220" t="s">
        <v>6</v>
      </c>
      <c r="O1220" t="s">
        <v>81</v>
      </c>
      <c r="P1220" t="s">
        <v>82</v>
      </c>
      <c r="Q1220">
        <v>4665030</v>
      </c>
      <c r="R1220" t="s">
        <v>115</v>
      </c>
      <c r="S1220" t="s">
        <v>120</v>
      </c>
      <c r="T1220" t="s">
        <v>116</v>
      </c>
      <c r="U1220" t="s">
        <v>191</v>
      </c>
      <c r="V1220" t="s">
        <v>192</v>
      </c>
      <c r="W1220" t="s">
        <v>14</v>
      </c>
      <c r="X1220" s="7">
        <v>44735</v>
      </c>
      <c r="Y1220" s="7">
        <v>45291</v>
      </c>
      <c r="Z1220" s="7">
        <v>45468</v>
      </c>
      <c r="AA1220" t="s">
        <v>0</v>
      </c>
      <c r="AB1220" s="2">
        <v>7630811.79</v>
      </c>
      <c r="AC1220" s="2">
        <v>0</v>
      </c>
      <c r="AD1220" s="2" t="s">
        <v>0</v>
      </c>
      <c r="AE1220" s="2">
        <v>7630811.79</v>
      </c>
      <c r="AF1220" s="2">
        <v>0</v>
      </c>
      <c r="AH1220" s="18"/>
      <c r="AI1220" t="s">
        <v>131</v>
      </c>
      <c r="AJ1220" t="s">
        <v>89</v>
      </c>
      <c r="AK1220" t="s">
        <v>121</v>
      </c>
      <c r="AN1220" s="18"/>
      <c r="AO1220" t="s">
        <v>121</v>
      </c>
      <c r="AQ1220" s="18"/>
      <c r="AR1220" s="18"/>
      <c r="AS1220" s="2">
        <v>0</v>
      </c>
      <c r="AT1220" t="s">
        <v>90</v>
      </c>
      <c r="AU1220" t="s">
        <v>91</v>
      </c>
      <c r="AV1220" t="s">
        <v>90</v>
      </c>
      <c r="AW1220" s="18">
        <v>1</v>
      </c>
      <c r="AX1220" s="13">
        <v>1</v>
      </c>
      <c r="AY1220" s="11"/>
    </row>
    <row r="1221" spans="1:51" hidden="1" x14ac:dyDescent="0.35">
      <c r="A1221" s="14" t="str">
        <f>MatriceN[[#This Row],[ifrs_qualification]]&amp;"_"&amp;MatriceN[[#This Row],[underlying_nature]]</f>
        <v>ND_FINANCING</v>
      </c>
      <c r="B1221" s="17" t="s">
        <v>113</v>
      </c>
      <c r="C1221" s="17">
        <v>4665042</v>
      </c>
      <c r="D1221" s="17" t="s">
        <v>79</v>
      </c>
      <c r="E1221" s="17" t="s">
        <v>184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0"/>
      <c r="L1221" s="10"/>
      <c r="M1221">
        <v>9300</v>
      </c>
      <c r="N1221" t="s">
        <v>6</v>
      </c>
      <c r="O1221" t="s">
        <v>81</v>
      </c>
      <c r="P1221" t="s">
        <v>82</v>
      </c>
      <c r="Q1221">
        <v>4665042</v>
      </c>
      <c r="R1221" t="s">
        <v>115</v>
      </c>
      <c r="S1221" t="s">
        <v>120</v>
      </c>
      <c r="T1221" t="s">
        <v>85</v>
      </c>
      <c r="U1221" t="s">
        <v>148</v>
      </c>
      <c r="W1221" t="s">
        <v>149</v>
      </c>
      <c r="X1221" s="7">
        <v>44735</v>
      </c>
      <c r="Y1221" s="7">
        <v>45291</v>
      </c>
      <c r="Z1221" s="7">
        <v>45463</v>
      </c>
      <c r="AA1221" t="s">
        <v>0</v>
      </c>
      <c r="AB1221" s="2">
        <v>4535587.05</v>
      </c>
      <c r="AC1221" s="2">
        <v>0</v>
      </c>
      <c r="AD1221" s="2" t="s">
        <v>0</v>
      </c>
      <c r="AE1221" s="2">
        <v>4535587.05</v>
      </c>
      <c r="AF1221" s="2">
        <v>0</v>
      </c>
      <c r="AH1221" s="18"/>
      <c r="AI1221" t="s">
        <v>131</v>
      </c>
      <c r="AJ1221" t="s">
        <v>89</v>
      </c>
      <c r="AK1221" t="s">
        <v>121</v>
      </c>
      <c r="AN1221" s="18"/>
      <c r="AO1221" t="s">
        <v>121</v>
      </c>
      <c r="AQ1221" s="18"/>
      <c r="AR1221" s="18"/>
      <c r="AS1221" s="2">
        <v>0</v>
      </c>
      <c r="AT1221" t="s">
        <v>90</v>
      </c>
      <c r="AU1221" t="s">
        <v>91</v>
      </c>
      <c r="AV1221" t="s">
        <v>90</v>
      </c>
      <c r="AW1221" s="18">
        <v>1</v>
      </c>
      <c r="AX1221" s="13">
        <v>1</v>
      </c>
      <c r="AY1221" s="11"/>
    </row>
    <row r="1222" spans="1:51" hidden="1" x14ac:dyDescent="0.35">
      <c r="A1222" s="14" t="str">
        <f>MatriceN[[#This Row],[ifrs_qualification]]&amp;"_"&amp;MatriceN[[#This Row],[underlying_nature]]</f>
        <v>ND_FINANCING</v>
      </c>
      <c r="B1222" s="17" t="s">
        <v>113</v>
      </c>
      <c r="C1222" s="17">
        <v>4665052</v>
      </c>
      <c r="D1222" s="17" t="s">
        <v>79</v>
      </c>
      <c r="E1222" s="17" t="s">
        <v>184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0"/>
      <c r="L1222" s="10"/>
      <c r="M1222">
        <v>9300</v>
      </c>
      <c r="N1222" t="s">
        <v>6</v>
      </c>
      <c r="O1222" t="s">
        <v>81</v>
      </c>
      <c r="P1222" t="s">
        <v>82</v>
      </c>
      <c r="Q1222">
        <v>4665052</v>
      </c>
      <c r="R1222" t="s">
        <v>115</v>
      </c>
      <c r="S1222" t="s">
        <v>120</v>
      </c>
      <c r="T1222" t="s">
        <v>116</v>
      </c>
      <c r="U1222" t="s">
        <v>191</v>
      </c>
      <c r="V1222" t="s">
        <v>192</v>
      </c>
      <c r="W1222" t="s">
        <v>14</v>
      </c>
      <c r="X1222" s="7">
        <v>44735</v>
      </c>
      <c r="Y1222" s="7">
        <v>45291</v>
      </c>
      <c r="Z1222" s="7">
        <v>45468</v>
      </c>
      <c r="AA1222" t="s">
        <v>0</v>
      </c>
      <c r="AB1222" s="2">
        <v>4535587.05</v>
      </c>
      <c r="AC1222" s="2">
        <v>0</v>
      </c>
      <c r="AD1222" s="2" t="s">
        <v>0</v>
      </c>
      <c r="AE1222" s="2">
        <v>4535587.05</v>
      </c>
      <c r="AF1222" s="2">
        <v>0</v>
      </c>
      <c r="AH1222" s="18"/>
      <c r="AI1222" t="s">
        <v>131</v>
      </c>
      <c r="AJ1222" t="s">
        <v>89</v>
      </c>
      <c r="AK1222" t="s">
        <v>121</v>
      </c>
      <c r="AN1222" s="18"/>
      <c r="AO1222" t="s">
        <v>121</v>
      </c>
      <c r="AQ1222" s="18"/>
      <c r="AR1222" s="18"/>
      <c r="AS1222" s="2">
        <v>0</v>
      </c>
      <c r="AT1222" t="s">
        <v>90</v>
      </c>
      <c r="AU1222" t="s">
        <v>91</v>
      </c>
      <c r="AV1222" t="s">
        <v>90</v>
      </c>
      <c r="AW1222" s="18">
        <v>1</v>
      </c>
      <c r="AX1222" s="13">
        <v>1</v>
      </c>
      <c r="AY1222" s="11"/>
    </row>
    <row r="1223" spans="1:51" hidden="1" x14ac:dyDescent="0.35">
      <c r="A1223" s="14" t="str">
        <f>MatriceN[[#This Row],[ifrs_qualification]]&amp;"_"&amp;MatriceN[[#This Row],[underlying_nature]]</f>
        <v>ND_FINANCING</v>
      </c>
      <c r="B1223" s="17" t="s">
        <v>113</v>
      </c>
      <c r="C1223" s="17">
        <v>4665069</v>
      </c>
      <c r="D1223" s="17" t="s">
        <v>79</v>
      </c>
      <c r="E1223" s="17" t="s">
        <v>184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0"/>
      <c r="L1223" s="10"/>
      <c r="M1223">
        <v>9300</v>
      </c>
      <c r="N1223" t="s">
        <v>6</v>
      </c>
      <c r="O1223" t="s">
        <v>81</v>
      </c>
      <c r="P1223" t="s">
        <v>82</v>
      </c>
      <c r="Q1223">
        <v>4665069</v>
      </c>
      <c r="R1223" t="s">
        <v>115</v>
      </c>
      <c r="S1223" t="s">
        <v>120</v>
      </c>
      <c r="T1223" t="s">
        <v>85</v>
      </c>
      <c r="U1223" t="s">
        <v>148</v>
      </c>
      <c r="W1223" t="s">
        <v>149</v>
      </c>
      <c r="X1223" s="7">
        <v>44735</v>
      </c>
      <c r="Y1223" s="7">
        <v>45291</v>
      </c>
      <c r="Z1223" s="7">
        <v>45463</v>
      </c>
      <c r="AA1223" t="s">
        <v>0</v>
      </c>
      <c r="AB1223" s="2">
        <v>10692340.029999999</v>
      </c>
      <c r="AC1223" s="2">
        <v>0</v>
      </c>
      <c r="AD1223" s="2" t="s">
        <v>0</v>
      </c>
      <c r="AE1223" s="2">
        <v>10692340.029999999</v>
      </c>
      <c r="AF1223" s="2">
        <v>0</v>
      </c>
      <c r="AH1223" s="18"/>
      <c r="AI1223" t="s">
        <v>131</v>
      </c>
      <c r="AJ1223" t="s">
        <v>89</v>
      </c>
      <c r="AK1223" t="s">
        <v>121</v>
      </c>
      <c r="AN1223" s="18"/>
      <c r="AO1223" t="s">
        <v>121</v>
      </c>
      <c r="AQ1223" s="18"/>
      <c r="AR1223" s="18"/>
      <c r="AS1223" s="2">
        <v>0</v>
      </c>
      <c r="AT1223" t="s">
        <v>90</v>
      </c>
      <c r="AU1223" t="s">
        <v>91</v>
      </c>
      <c r="AV1223" t="s">
        <v>90</v>
      </c>
      <c r="AW1223" s="18">
        <v>1</v>
      </c>
      <c r="AX1223" s="13">
        <v>1</v>
      </c>
      <c r="AY1223" s="11"/>
    </row>
    <row r="1224" spans="1:51" hidden="1" x14ac:dyDescent="0.35">
      <c r="A1224" s="14" t="str">
        <f>MatriceN[[#This Row],[ifrs_qualification]]&amp;"_"&amp;MatriceN[[#This Row],[underlying_nature]]</f>
        <v>ND_FINANCING</v>
      </c>
      <c r="B1224" s="17" t="s">
        <v>113</v>
      </c>
      <c r="C1224" s="17">
        <v>4665072</v>
      </c>
      <c r="D1224" s="17" t="s">
        <v>79</v>
      </c>
      <c r="E1224" s="17" t="s">
        <v>184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0"/>
      <c r="L1224" s="10"/>
      <c r="M1224">
        <v>9300</v>
      </c>
      <c r="N1224" t="s">
        <v>6</v>
      </c>
      <c r="O1224" t="s">
        <v>81</v>
      </c>
      <c r="P1224" t="s">
        <v>82</v>
      </c>
      <c r="Q1224">
        <v>4665072</v>
      </c>
      <c r="R1224" t="s">
        <v>115</v>
      </c>
      <c r="S1224" t="s">
        <v>120</v>
      </c>
      <c r="T1224" t="s">
        <v>116</v>
      </c>
      <c r="U1224" t="s">
        <v>191</v>
      </c>
      <c r="V1224" t="s">
        <v>192</v>
      </c>
      <c r="W1224" t="s">
        <v>14</v>
      </c>
      <c r="X1224" s="7">
        <v>44735</v>
      </c>
      <c r="Y1224" s="7">
        <v>45291</v>
      </c>
      <c r="Z1224" s="7">
        <v>45468</v>
      </c>
      <c r="AA1224" t="s">
        <v>0</v>
      </c>
      <c r="AB1224" s="2">
        <v>10692340.029999999</v>
      </c>
      <c r="AC1224" s="2">
        <v>0</v>
      </c>
      <c r="AD1224" s="2" t="s">
        <v>0</v>
      </c>
      <c r="AE1224" s="2">
        <v>10692340.029999999</v>
      </c>
      <c r="AF1224" s="2">
        <v>0</v>
      </c>
      <c r="AH1224" s="18"/>
      <c r="AI1224" t="s">
        <v>131</v>
      </c>
      <c r="AJ1224" t="s">
        <v>89</v>
      </c>
      <c r="AK1224" t="s">
        <v>121</v>
      </c>
      <c r="AN1224" s="18"/>
      <c r="AO1224" t="s">
        <v>121</v>
      </c>
      <c r="AQ1224" s="18"/>
      <c r="AR1224" s="18"/>
      <c r="AS1224" s="2">
        <v>0</v>
      </c>
      <c r="AT1224" t="s">
        <v>90</v>
      </c>
      <c r="AU1224" t="s">
        <v>91</v>
      </c>
      <c r="AV1224" t="s">
        <v>90</v>
      </c>
      <c r="AW1224" s="18">
        <v>1</v>
      </c>
      <c r="AX1224" s="13">
        <v>1</v>
      </c>
      <c r="AY1224" s="11"/>
    </row>
    <row r="1225" spans="1:51" hidden="1" x14ac:dyDescent="0.35">
      <c r="A1225" s="14" t="str">
        <f>MatriceN[[#This Row],[ifrs_qualification]]&amp;"_"&amp;MatriceN[[#This Row],[underlying_nature]]</f>
        <v>ND_FINANCING</v>
      </c>
      <c r="B1225" s="17" t="s">
        <v>113</v>
      </c>
      <c r="C1225" s="17">
        <v>4665073</v>
      </c>
      <c r="D1225" s="17" t="s">
        <v>79</v>
      </c>
      <c r="E1225" s="17" t="s">
        <v>184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0"/>
      <c r="L1225" s="10"/>
      <c r="M1225">
        <v>9300</v>
      </c>
      <c r="N1225" t="s">
        <v>6</v>
      </c>
      <c r="O1225" t="s">
        <v>81</v>
      </c>
      <c r="P1225" t="s">
        <v>82</v>
      </c>
      <c r="Q1225">
        <v>4665073</v>
      </c>
      <c r="R1225" t="s">
        <v>115</v>
      </c>
      <c r="S1225" t="s">
        <v>120</v>
      </c>
      <c r="T1225" t="s">
        <v>85</v>
      </c>
      <c r="U1225" t="s">
        <v>148</v>
      </c>
      <c r="W1225" t="s">
        <v>149</v>
      </c>
      <c r="X1225" s="7">
        <v>44735</v>
      </c>
      <c r="Y1225" s="7">
        <v>45291</v>
      </c>
      <c r="Z1225" s="7">
        <v>45463</v>
      </c>
      <c r="AA1225" t="s">
        <v>0</v>
      </c>
      <c r="AB1225" s="2">
        <v>4417654.34</v>
      </c>
      <c r="AC1225" s="2">
        <v>0</v>
      </c>
      <c r="AD1225" s="2" t="s">
        <v>0</v>
      </c>
      <c r="AE1225" s="2">
        <v>4417654.34</v>
      </c>
      <c r="AF1225" s="2">
        <v>0</v>
      </c>
      <c r="AH1225" s="18"/>
      <c r="AI1225" t="s">
        <v>131</v>
      </c>
      <c r="AJ1225" t="s">
        <v>89</v>
      </c>
      <c r="AK1225" t="s">
        <v>121</v>
      </c>
      <c r="AN1225" s="18"/>
      <c r="AO1225" t="s">
        <v>121</v>
      </c>
      <c r="AQ1225" s="18"/>
      <c r="AR1225" s="18"/>
      <c r="AS1225" s="2">
        <v>0</v>
      </c>
      <c r="AT1225" t="s">
        <v>90</v>
      </c>
      <c r="AU1225" t="s">
        <v>91</v>
      </c>
      <c r="AV1225" t="s">
        <v>90</v>
      </c>
      <c r="AW1225" s="18">
        <v>1</v>
      </c>
      <c r="AX1225" s="13">
        <v>1</v>
      </c>
      <c r="AY1225" s="11"/>
    </row>
    <row r="1226" spans="1:51" hidden="1" x14ac:dyDescent="0.35">
      <c r="A1226" s="14" t="str">
        <f>MatriceN[[#This Row],[ifrs_qualification]]&amp;"_"&amp;MatriceN[[#This Row],[underlying_nature]]</f>
        <v>ND_FINANCING</v>
      </c>
      <c r="B1226" s="17" t="s">
        <v>113</v>
      </c>
      <c r="C1226" s="17">
        <v>4665097</v>
      </c>
      <c r="D1226" s="17" t="s">
        <v>79</v>
      </c>
      <c r="E1226" s="17" t="s">
        <v>184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0"/>
      <c r="L1226" s="10"/>
      <c r="M1226">
        <v>9300</v>
      </c>
      <c r="N1226" t="s">
        <v>6</v>
      </c>
      <c r="O1226" t="s">
        <v>81</v>
      </c>
      <c r="P1226" t="s">
        <v>82</v>
      </c>
      <c r="Q1226">
        <v>4665097</v>
      </c>
      <c r="R1226" t="s">
        <v>115</v>
      </c>
      <c r="S1226" t="s">
        <v>120</v>
      </c>
      <c r="T1226" t="s">
        <v>116</v>
      </c>
      <c r="U1226" t="s">
        <v>191</v>
      </c>
      <c r="V1226" t="s">
        <v>192</v>
      </c>
      <c r="W1226" t="s">
        <v>14</v>
      </c>
      <c r="X1226" s="7">
        <v>44735</v>
      </c>
      <c r="Y1226" s="7">
        <v>45291</v>
      </c>
      <c r="Z1226" s="7">
        <v>45468</v>
      </c>
      <c r="AA1226" t="s">
        <v>0</v>
      </c>
      <c r="AB1226" s="2">
        <v>4417654.34</v>
      </c>
      <c r="AC1226" s="2">
        <v>0</v>
      </c>
      <c r="AD1226" s="2" t="s">
        <v>0</v>
      </c>
      <c r="AE1226" s="2">
        <v>4417654.34</v>
      </c>
      <c r="AF1226" s="2">
        <v>0</v>
      </c>
      <c r="AH1226" s="18"/>
      <c r="AI1226" t="s">
        <v>131</v>
      </c>
      <c r="AJ1226" t="s">
        <v>89</v>
      </c>
      <c r="AK1226" t="s">
        <v>121</v>
      </c>
      <c r="AN1226" s="18"/>
      <c r="AO1226" t="s">
        <v>121</v>
      </c>
      <c r="AQ1226" s="18"/>
      <c r="AR1226" s="18"/>
      <c r="AS1226" s="2">
        <v>0</v>
      </c>
      <c r="AT1226" t="s">
        <v>90</v>
      </c>
      <c r="AU1226" t="s">
        <v>91</v>
      </c>
      <c r="AV1226" t="s">
        <v>90</v>
      </c>
      <c r="AW1226" s="18">
        <v>1</v>
      </c>
      <c r="AX1226" s="13">
        <v>1</v>
      </c>
      <c r="AY1226" s="11"/>
    </row>
    <row r="1227" spans="1:51" hidden="1" x14ac:dyDescent="0.35">
      <c r="A1227" s="14" t="str">
        <f>MatriceN[[#This Row],[ifrs_qualification]]&amp;"_"&amp;MatriceN[[#This Row],[underlying_nature]]</f>
        <v>ND_FINANCING</v>
      </c>
      <c r="B1227" s="17" t="s">
        <v>113</v>
      </c>
      <c r="C1227" s="17">
        <v>4665101</v>
      </c>
      <c r="D1227" s="17" t="s">
        <v>79</v>
      </c>
      <c r="E1227" s="17" t="s">
        <v>184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0"/>
      <c r="L1227" s="10"/>
      <c r="M1227">
        <v>9300</v>
      </c>
      <c r="N1227" t="s">
        <v>6</v>
      </c>
      <c r="O1227" t="s">
        <v>81</v>
      </c>
      <c r="P1227" t="s">
        <v>82</v>
      </c>
      <c r="Q1227">
        <v>4665101</v>
      </c>
      <c r="R1227" t="s">
        <v>115</v>
      </c>
      <c r="S1227" t="s">
        <v>120</v>
      </c>
      <c r="T1227" t="s">
        <v>85</v>
      </c>
      <c r="U1227" t="s">
        <v>148</v>
      </c>
      <c r="W1227" t="s">
        <v>149</v>
      </c>
      <c r="X1227" s="7">
        <v>44735</v>
      </c>
      <c r="Y1227" s="7">
        <v>45291</v>
      </c>
      <c r="Z1227" s="7">
        <v>45463</v>
      </c>
      <c r="AA1227" t="s">
        <v>0</v>
      </c>
      <c r="AB1227" s="2">
        <v>2267494.3999999999</v>
      </c>
      <c r="AC1227" s="2">
        <v>0</v>
      </c>
      <c r="AD1227" s="2" t="s">
        <v>0</v>
      </c>
      <c r="AE1227" s="2">
        <v>2267494.3999999999</v>
      </c>
      <c r="AF1227" s="2">
        <v>0</v>
      </c>
      <c r="AH1227" s="18"/>
      <c r="AI1227" t="s">
        <v>131</v>
      </c>
      <c r="AJ1227" t="s">
        <v>89</v>
      </c>
      <c r="AK1227" t="s">
        <v>121</v>
      </c>
      <c r="AN1227" s="18"/>
      <c r="AO1227" t="s">
        <v>121</v>
      </c>
      <c r="AQ1227" s="18"/>
      <c r="AR1227" s="18"/>
      <c r="AS1227" s="2">
        <v>0</v>
      </c>
      <c r="AT1227" t="s">
        <v>90</v>
      </c>
      <c r="AU1227" t="s">
        <v>91</v>
      </c>
      <c r="AV1227" t="s">
        <v>90</v>
      </c>
      <c r="AW1227" s="18">
        <v>1</v>
      </c>
      <c r="AX1227" s="13">
        <v>1</v>
      </c>
      <c r="AY1227" s="11"/>
    </row>
    <row r="1228" spans="1:51" hidden="1" x14ac:dyDescent="0.35">
      <c r="A1228" s="14" t="str">
        <f>MatriceN[[#This Row],[ifrs_qualification]]&amp;"_"&amp;MatriceN[[#This Row],[underlying_nature]]</f>
        <v>ND_FINANCING</v>
      </c>
      <c r="B1228" s="17" t="s">
        <v>113</v>
      </c>
      <c r="C1228" s="17">
        <v>4665110</v>
      </c>
      <c r="D1228" s="17" t="s">
        <v>79</v>
      </c>
      <c r="E1228" s="17" t="s">
        <v>184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0"/>
      <c r="L1228" s="10"/>
      <c r="M1228">
        <v>9300</v>
      </c>
      <c r="N1228" t="s">
        <v>6</v>
      </c>
      <c r="O1228" t="s">
        <v>81</v>
      </c>
      <c r="P1228" t="s">
        <v>82</v>
      </c>
      <c r="Q1228">
        <v>4665110</v>
      </c>
      <c r="R1228" t="s">
        <v>115</v>
      </c>
      <c r="S1228" t="s">
        <v>120</v>
      </c>
      <c r="T1228" t="s">
        <v>116</v>
      </c>
      <c r="U1228" t="s">
        <v>191</v>
      </c>
      <c r="V1228" t="s">
        <v>192</v>
      </c>
      <c r="W1228" t="s">
        <v>14</v>
      </c>
      <c r="X1228" s="7">
        <v>44735</v>
      </c>
      <c r="Y1228" s="7">
        <v>45291</v>
      </c>
      <c r="Z1228" s="7">
        <v>45468</v>
      </c>
      <c r="AA1228" t="s">
        <v>0</v>
      </c>
      <c r="AB1228" s="2">
        <v>2267494.3999999999</v>
      </c>
      <c r="AC1228" s="2">
        <v>0</v>
      </c>
      <c r="AD1228" s="2" t="s">
        <v>0</v>
      </c>
      <c r="AE1228" s="2">
        <v>2267494.3999999999</v>
      </c>
      <c r="AF1228" s="2">
        <v>0</v>
      </c>
      <c r="AH1228" s="18"/>
      <c r="AI1228" t="s">
        <v>131</v>
      </c>
      <c r="AJ1228" t="s">
        <v>89</v>
      </c>
      <c r="AK1228" t="s">
        <v>121</v>
      </c>
      <c r="AN1228" s="18"/>
      <c r="AO1228" t="s">
        <v>121</v>
      </c>
      <c r="AQ1228" s="18"/>
      <c r="AR1228" s="18"/>
      <c r="AS1228" s="2">
        <v>0</v>
      </c>
      <c r="AT1228" t="s">
        <v>90</v>
      </c>
      <c r="AU1228" t="s">
        <v>91</v>
      </c>
      <c r="AV1228" t="s">
        <v>90</v>
      </c>
      <c r="AW1228" s="18">
        <v>1</v>
      </c>
      <c r="AX1228" s="13">
        <v>1</v>
      </c>
      <c r="AY1228" s="11"/>
    </row>
    <row r="1229" spans="1:51" hidden="1" x14ac:dyDescent="0.35">
      <c r="A1229" s="14" t="str">
        <f>MatriceN[[#This Row],[ifrs_qualification]]&amp;"_"&amp;MatriceN[[#This Row],[underlying_nature]]</f>
        <v>ND_FINANCING</v>
      </c>
      <c r="B1229" s="17" t="s">
        <v>113</v>
      </c>
      <c r="C1229" s="17">
        <v>4665120</v>
      </c>
      <c r="D1229" s="17" t="s">
        <v>79</v>
      </c>
      <c r="E1229" s="17" t="s">
        <v>184</v>
      </c>
      <c r="F1229" s="17">
        <v>0</v>
      </c>
      <c r="G1229" s="17">
        <v>0</v>
      </c>
      <c r="H1229" s="17">
        <v>0</v>
      </c>
      <c r="I1229" s="17">
        <v>0</v>
      </c>
      <c r="J1229" s="17">
        <v>0</v>
      </c>
      <c r="K1229" s="10"/>
      <c r="L1229" s="10"/>
      <c r="M1229">
        <v>9300</v>
      </c>
      <c r="N1229" t="s">
        <v>6</v>
      </c>
      <c r="O1229" t="s">
        <v>81</v>
      </c>
      <c r="P1229" t="s">
        <v>82</v>
      </c>
      <c r="Q1229">
        <v>4665120</v>
      </c>
      <c r="R1229" t="s">
        <v>115</v>
      </c>
      <c r="S1229" t="s">
        <v>120</v>
      </c>
      <c r="T1229" t="s">
        <v>85</v>
      </c>
      <c r="U1229" t="s">
        <v>148</v>
      </c>
      <c r="W1229" t="s">
        <v>149</v>
      </c>
      <c r="X1229" s="7">
        <v>44735</v>
      </c>
      <c r="Y1229" s="7">
        <v>45291</v>
      </c>
      <c r="Z1229" s="7">
        <v>45463</v>
      </c>
      <c r="AA1229" t="s">
        <v>0</v>
      </c>
      <c r="AB1229" s="2">
        <v>6606994.4100000001</v>
      </c>
      <c r="AC1229" s="2">
        <v>0</v>
      </c>
      <c r="AD1229" s="2" t="s">
        <v>0</v>
      </c>
      <c r="AE1229" s="2">
        <v>6606994.4100000001</v>
      </c>
      <c r="AF1229" s="2">
        <v>0</v>
      </c>
      <c r="AH1229" s="18"/>
      <c r="AI1229" t="s">
        <v>131</v>
      </c>
      <c r="AJ1229" t="s">
        <v>89</v>
      </c>
      <c r="AK1229" t="s">
        <v>121</v>
      </c>
      <c r="AN1229" s="18"/>
      <c r="AO1229" t="s">
        <v>121</v>
      </c>
      <c r="AQ1229" s="18"/>
      <c r="AR1229" s="18"/>
      <c r="AS1229" s="2">
        <v>0</v>
      </c>
      <c r="AT1229" t="s">
        <v>90</v>
      </c>
      <c r="AU1229" t="s">
        <v>91</v>
      </c>
      <c r="AV1229" t="s">
        <v>90</v>
      </c>
      <c r="AW1229" s="18">
        <v>1</v>
      </c>
      <c r="AX1229" s="13">
        <v>1</v>
      </c>
      <c r="AY1229" s="11"/>
    </row>
    <row r="1230" spans="1:51" hidden="1" x14ac:dyDescent="0.35">
      <c r="A1230" s="14" t="str">
        <f>MatriceN[[#This Row],[ifrs_qualification]]&amp;"_"&amp;MatriceN[[#This Row],[underlying_nature]]</f>
        <v>ND_FINANCING</v>
      </c>
      <c r="B1230" s="17" t="s">
        <v>113</v>
      </c>
      <c r="C1230" s="17">
        <v>4665122</v>
      </c>
      <c r="D1230" s="17" t="s">
        <v>79</v>
      </c>
      <c r="E1230" s="17" t="s">
        <v>184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0"/>
      <c r="L1230" s="10"/>
      <c r="M1230">
        <v>9300</v>
      </c>
      <c r="N1230" t="s">
        <v>6</v>
      </c>
      <c r="O1230" t="s">
        <v>81</v>
      </c>
      <c r="P1230" t="s">
        <v>82</v>
      </c>
      <c r="Q1230">
        <v>4665122</v>
      </c>
      <c r="R1230" t="s">
        <v>115</v>
      </c>
      <c r="S1230" t="s">
        <v>120</v>
      </c>
      <c r="T1230" t="s">
        <v>116</v>
      </c>
      <c r="U1230" t="s">
        <v>191</v>
      </c>
      <c r="V1230" t="s">
        <v>192</v>
      </c>
      <c r="W1230" t="s">
        <v>14</v>
      </c>
      <c r="X1230" s="7">
        <v>44735</v>
      </c>
      <c r="Y1230" s="7">
        <v>45291</v>
      </c>
      <c r="Z1230" s="7">
        <v>45468</v>
      </c>
      <c r="AA1230" t="s">
        <v>0</v>
      </c>
      <c r="AB1230" s="2">
        <v>6606994.4100000001</v>
      </c>
      <c r="AC1230" s="2">
        <v>0</v>
      </c>
      <c r="AD1230" s="2" t="s">
        <v>0</v>
      </c>
      <c r="AE1230" s="2">
        <v>6606994.4100000001</v>
      </c>
      <c r="AF1230" s="2">
        <v>0</v>
      </c>
      <c r="AH1230" s="18"/>
      <c r="AI1230" t="s">
        <v>131</v>
      </c>
      <c r="AJ1230" t="s">
        <v>89</v>
      </c>
      <c r="AK1230" t="s">
        <v>121</v>
      </c>
      <c r="AN1230" s="18"/>
      <c r="AO1230" t="s">
        <v>121</v>
      </c>
      <c r="AQ1230" s="18"/>
      <c r="AR1230" s="18"/>
      <c r="AS1230" s="2">
        <v>0</v>
      </c>
      <c r="AT1230" t="s">
        <v>90</v>
      </c>
      <c r="AU1230" t="s">
        <v>91</v>
      </c>
      <c r="AV1230" t="s">
        <v>90</v>
      </c>
      <c r="AW1230" s="18">
        <v>1</v>
      </c>
      <c r="AX1230" s="13">
        <v>1</v>
      </c>
      <c r="AY1230" s="11"/>
    </row>
    <row r="1231" spans="1:51" hidden="1" x14ac:dyDescent="0.35">
      <c r="A1231" s="14" t="str">
        <f>MatriceN[[#This Row],[ifrs_qualification]]&amp;"_"&amp;MatriceN[[#This Row],[underlying_nature]]</f>
        <v>ND_OTHER</v>
      </c>
      <c r="B1231" s="17" t="s">
        <v>113</v>
      </c>
      <c r="C1231" s="17">
        <v>4665156</v>
      </c>
      <c r="D1231" s="17" t="s">
        <v>79</v>
      </c>
      <c r="E1231" s="17" t="s">
        <v>127</v>
      </c>
      <c r="F1231" s="17">
        <v>0</v>
      </c>
      <c r="G1231" s="17">
        <v>5638.39</v>
      </c>
      <c r="H1231" s="17">
        <v>0</v>
      </c>
      <c r="I1231" s="17">
        <v>0</v>
      </c>
      <c r="J1231" s="17">
        <v>0</v>
      </c>
      <c r="K1231" s="10"/>
      <c r="L1231" s="10"/>
      <c r="M1231">
        <v>9300</v>
      </c>
      <c r="N1231" t="s">
        <v>6</v>
      </c>
      <c r="O1231" t="s">
        <v>81</v>
      </c>
      <c r="P1231" t="s">
        <v>82</v>
      </c>
      <c r="Q1231">
        <v>4665156</v>
      </c>
      <c r="R1231" t="s">
        <v>136</v>
      </c>
      <c r="S1231" t="s">
        <v>137</v>
      </c>
      <c r="T1231" t="s">
        <v>85</v>
      </c>
      <c r="U1231" t="s">
        <v>86</v>
      </c>
      <c r="W1231" t="s">
        <v>87</v>
      </c>
      <c r="X1231" s="7">
        <v>44736</v>
      </c>
      <c r="Y1231" s="7">
        <v>44740</v>
      </c>
      <c r="Z1231" s="7">
        <v>45471</v>
      </c>
      <c r="AA1231" t="s">
        <v>24</v>
      </c>
      <c r="AB1231" s="2">
        <v>361269.56</v>
      </c>
      <c r="AC1231" s="2">
        <v>361269.56</v>
      </c>
      <c r="AD1231" s="2" t="s">
        <v>0</v>
      </c>
      <c r="AE1231" s="2">
        <v>408694</v>
      </c>
      <c r="AF1231" s="2">
        <v>408694</v>
      </c>
      <c r="AG1231">
        <v>0.85770999999999997</v>
      </c>
      <c r="AH1231" s="18"/>
      <c r="AI1231" t="s">
        <v>88</v>
      </c>
      <c r="AJ1231" t="s">
        <v>89</v>
      </c>
      <c r="AN1231" s="18"/>
      <c r="AQ1231" s="18"/>
      <c r="AR1231" s="18"/>
      <c r="AS1231" s="2"/>
      <c r="AT1231" t="s">
        <v>90</v>
      </c>
      <c r="AU1231" t="s">
        <v>91</v>
      </c>
      <c r="AV1231" t="s">
        <v>90</v>
      </c>
      <c r="AW1231" s="18">
        <v>0.82918000000000003</v>
      </c>
      <c r="AX1231" s="13">
        <v>0</v>
      </c>
      <c r="AY1231" s="11"/>
    </row>
    <row r="1232" spans="1:51" hidden="1" x14ac:dyDescent="0.35">
      <c r="A1232" s="14" t="str">
        <f>MatriceN[[#This Row],[ifrs_qualification]]&amp;"_"&amp;MatriceN[[#This Row],[underlying_nature]]</f>
        <v>ND_OTHER</v>
      </c>
      <c r="B1232" s="17" t="s">
        <v>113</v>
      </c>
      <c r="C1232" s="17">
        <v>4665157</v>
      </c>
      <c r="D1232" s="17" t="s">
        <v>79</v>
      </c>
      <c r="E1232" s="17" t="s">
        <v>127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0"/>
      <c r="L1232" s="10"/>
      <c r="M1232">
        <v>9300</v>
      </c>
      <c r="N1232" t="s">
        <v>6</v>
      </c>
      <c r="O1232" t="s">
        <v>81</v>
      </c>
      <c r="P1232" t="s">
        <v>82</v>
      </c>
      <c r="Q1232">
        <v>4665157</v>
      </c>
      <c r="R1232" t="s">
        <v>136</v>
      </c>
      <c r="S1232" t="s">
        <v>137</v>
      </c>
      <c r="T1232" t="s">
        <v>85</v>
      </c>
      <c r="U1232" t="s">
        <v>102</v>
      </c>
      <c r="W1232" t="s">
        <v>103</v>
      </c>
      <c r="X1232" s="7">
        <v>44736</v>
      </c>
      <c r="Y1232" s="7">
        <v>44740</v>
      </c>
      <c r="Z1232" s="7">
        <v>45657</v>
      </c>
      <c r="AA1232" t="s">
        <v>24</v>
      </c>
      <c r="AB1232" s="2">
        <v>362855.94</v>
      </c>
      <c r="AC1232" s="2">
        <v>362855.94</v>
      </c>
      <c r="AD1232" s="2" t="s">
        <v>0</v>
      </c>
      <c r="AE1232" s="2">
        <v>408694</v>
      </c>
      <c r="AF1232" s="2">
        <v>408694</v>
      </c>
      <c r="AG1232">
        <v>0.85785999999999996</v>
      </c>
      <c r="AH1232" s="18"/>
      <c r="AI1232" t="s">
        <v>88</v>
      </c>
      <c r="AJ1232" t="s">
        <v>89</v>
      </c>
      <c r="AN1232" s="18"/>
      <c r="AQ1232" s="18"/>
      <c r="AR1232" s="18"/>
      <c r="AS1232" s="2"/>
      <c r="AT1232" t="s">
        <v>90</v>
      </c>
      <c r="AU1232" t="s">
        <v>91</v>
      </c>
      <c r="AV1232" t="s">
        <v>90</v>
      </c>
      <c r="AW1232" s="18">
        <v>0.82918000000000003</v>
      </c>
      <c r="AX1232" s="13">
        <v>0</v>
      </c>
      <c r="AY1232" s="11"/>
    </row>
    <row r="1233" spans="1:51" hidden="1" x14ac:dyDescent="0.35">
      <c r="A1233" s="14" t="str">
        <f>MatriceN[[#This Row],[ifrs_qualification]]&amp;"_"&amp;MatriceN[[#This Row],[underlying_nature]]</f>
        <v>ND_OTHER</v>
      </c>
      <c r="B1233" s="17" t="s">
        <v>113</v>
      </c>
      <c r="C1233" s="17">
        <v>4669838</v>
      </c>
      <c r="D1233" s="17" t="s">
        <v>79</v>
      </c>
      <c r="E1233" s="17" t="s">
        <v>127</v>
      </c>
      <c r="F1233" s="17">
        <v>0</v>
      </c>
      <c r="G1233" s="17">
        <v>-30736.84</v>
      </c>
      <c r="H1233" s="17">
        <v>0</v>
      </c>
      <c r="I1233" s="17">
        <v>0</v>
      </c>
      <c r="J1233" s="17">
        <v>0</v>
      </c>
      <c r="K1233" s="10"/>
      <c r="L1233" s="10"/>
      <c r="M1233">
        <v>9300</v>
      </c>
      <c r="N1233" t="s">
        <v>6</v>
      </c>
      <c r="O1233" t="s">
        <v>81</v>
      </c>
      <c r="P1233" t="s">
        <v>82</v>
      </c>
      <c r="Q1233">
        <v>4669838</v>
      </c>
      <c r="R1233" t="s">
        <v>136</v>
      </c>
      <c r="S1233" t="s">
        <v>84</v>
      </c>
      <c r="T1233" t="s">
        <v>85</v>
      </c>
      <c r="U1233" t="s">
        <v>231</v>
      </c>
      <c r="V1233" t="s">
        <v>232</v>
      </c>
      <c r="W1233" t="s">
        <v>21</v>
      </c>
      <c r="X1233" s="7">
        <v>44736</v>
      </c>
      <c r="Y1233" s="7">
        <v>44740</v>
      </c>
      <c r="Z1233" s="7">
        <v>45471</v>
      </c>
      <c r="AA1233" t="s">
        <v>0</v>
      </c>
      <c r="AB1233" s="2">
        <v>408694</v>
      </c>
      <c r="AC1233" s="2">
        <v>408694</v>
      </c>
      <c r="AD1233" s="2" t="s">
        <v>24</v>
      </c>
      <c r="AE1233" s="2">
        <v>379784.62</v>
      </c>
      <c r="AF1233" s="2">
        <v>379784.62</v>
      </c>
      <c r="AG1233">
        <v>0.90861999999999998</v>
      </c>
      <c r="AH1233" s="18"/>
      <c r="AI1233" t="s">
        <v>88</v>
      </c>
      <c r="AJ1233" t="s">
        <v>89</v>
      </c>
      <c r="AN1233" s="18"/>
      <c r="AQ1233" s="18"/>
      <c r="AR1233" s="18"/>
      <c r="AS1233" s="2"/>
      <c r="AT1233" t="s">
        <v>90</v>
      </c>
      <c r="AU1233" t="s">
        <v>91</v>
      </c>
      <c r="AV1233" t="s">
        <v>90</v>
      </c>
      <c r="AW1233" s="18">
        <v>0.82918000000000003</v>
      </c>
      <c r="AX1233" s="13">
        <v>0</v>
      </c>
      <c r="AY1233" s="11"/>
    </row>
    <row r="1234" spans="1:51" hidden="1" x14ac:dyDescent="0.35">
      <c r="A1234" s="14" t="str">
        <f>MatriceN[[#This Row],[ifrs_qualification]]&amp;"_"&amp;MatriceN[[#This Row],[underlying_nature]]</f>
        <v>ND_OTHER</v>
      </c>
      <c r="B1234" s="17" t="s">
        <v>113</v>
      </c>
      <c r="C1234" s="17">
        <v>4669840</v>
      </c>
      <c r="D1234" s="17" t="s">
        <v>79</v>
      </c>
      <c r="E1234" s="17" t="s">
        <v>127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0"/>
      <c r="L1234" s="10"/>
      <c r="M1234">
        <v>9300</v>
      </c>
      <c r="N1234" t="s">
        <v>6</v>
      </c>
      <c r="O1234" t="s">
        <v>81</v>
      </c>
      <c r="P1234" t="s">
        <v>82</v>
      </c>
      <c r="Q1234">
        <v>4669840</v>
      </c>
      <c r="R1234" t="s">
        <v>136</v>
      </c>
      <c r="S1234" t="s">
        <v>84</v>
      </c>
      <c r="T1234" t="s">
        <v>85</v>
      </c>
      <c r="U1234" t="s">
        <v>231</v>
      </c>
      <c r="V1234" t="s">
        <v>232</v>
      </c>
      <c r="W1234" t="s">
        <v>21</v>
      </c>
      <c r="X1234" s="7">
        <v>44736</v>
      </c>
      <c r="Y1234" s="7">
        <v>44740</v>
      </c>
      <c r="Z1234" s="7">
        <v>45657</v>
      </c>
      <c r="AA1234" t="s">
        <v>0</v>
      </c>
      <c r="AB1234" s="2">
        <v>408694</v>
      </c>
      <c r="AC1234" s="2">
        <v>408694</v>
      </c>
      <c r="AD1234" s="2" t="s">
        <v>24</v>
      </c>
      <c r="AE1234" s="2">
        <v>381036.86</v>
      </c>
      <c r="AF1234" s="2">
        <v>381036.86</v>
      </c>
      <c r="AG1234">
        <v>0.90832999999999997</v>
      </c>
      <c r="AH1234" s="18"/>
      <c r="AI1234" t="s">
        <v>88</v>
      </c>
      <c r="AJ1234" t="s">
        <v>89</v>
      </c>
      <c r="AN1234" s="18"/>
      <c r="AQ1234" s="18"/>
      <c r="AR1234" s="18"/>
      <c r="AS1234" s="2"/>
      <c r="AT1234" t="s">
        <v>90</v>
      </c>
      <c r="AU1234" t="s">
        <v>91</v>
      </c>
      <c r="AV1234" t="s">
        <v>90</v>
      </c>
      <c r="AW1234" s="18">
        <v>0.82918000000000003</v>
      </c>
      <c r="AX1234" s="13">
        <v>0</v>
      </c>
      <c r="AY1234" s="11"/>
    </row>
    <row r="1235" spans="1:51" hidden="1" x14ac:dyDescent="0.35">
      <c r="A1235" s="14" t="str">
        <f>MatriceN[[#This Row],[ifrs_qualification]]&amp;"_"&amp;MatriceN[[#This Row],[underlying_nature]]</f>
        <v>ND_FINANCING</v>
      </c>
      <c r="B1235" s="17" t="s">
        <v>211</v>
      </c>
      <c r="C1235" s="17">
        <v>4795834</v>
      </c>
      <c r="D1235" s="17" t="s">
        <v>79</v>
      </c>
      <c r="E1235" s="17" t="s">
        <v>80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0"/>
      <c r="L1235" s="10"/>
      <c r="M1235">
        <v>9300</v>
      </c>
      <c r="N1235" t="s">
        <v>6</v>
      </c>
      <c r="O1235" t="s">
        <v>81</v>
      </c>
      <c r="P1235" t="s">
        <v>82</v>
      </c>
      <c r="Q1235">
        <v>4795834</v>
      </c>
      <c r="R1235" t="s">
        <v>115</v>
      </c>
      <c r="S1235" t="s">
        <v>248</v>
      </c>
      <c r="T1235" t="s">
        <v>85</v>
      </c>
      <c r="U1235" t="s">
        <v>96</v>
      </c>
      <c r="W1235" t="s">
        <v>2</v>
      </c>
      <c r="X1235" s="7">
        <v>44837</v>
      </c>
      <c r="Y1235" s="7">
        <v>44839</v>
      </c>
      <c r="Z1235" s="7">
        <v>45574</v>
      </c>
      <c r="AA1235" t="s">
        <v>0</v>
      </c>
      <c r="AB1235" s="2">
        <v>41220115.420000002</v>
      </c>
      <c r="AC1235" s="2">
        <v>0</v>
      </c>
      <c r="AD1235" s="2" t="s">
        <v>161</v>
      </c>
      <c r="AE1235" s="2">
        <v>50000000</v>
      </c>
      <c r="AF1235" s="2">
        <v>0</v>
      </c>
      <c r="AH1235" s="18"/>
      <c r="AI1235" t="s">
        <v>88</v>
      </c>
      <c r="AJ1235" t="s">
        <v>89</v>
      </c>
      <c r="AK1235" t="s">
        <v>122</v>
      </c>
      <c r="AL1235" t="s">
        <v>212</v>
      </c>
      <c r="AM1235">
        <v>0.98499999999999999</v>
      </c>
      <c r="AN1235" s="18">
        <v>4.9569999999999999</v>
      </c>
      <c r="AO1235" t="s">
        <v>121</v>
      </c>
      <c r="AQ1235" s="18"/>
      <c r="AR1235" s="18">
        <v>1.625</v>
      </c>
      <c r="AS1235" s="2">
        <v>-10250.1</v>
      </c>
      <c r="AT1235" t="s">
        <v>90</v>
      </c>
      <c r="AU1235" t="s">
        <v>91</v>
      </c>
      <c r="AV1235" t="s">
        <v>204</v>
      </c>
      <c r="AW1235" s="18">
        <v>0.94120000000000004</v>
      </c>
      <c r="AX1235" s="13">
        <v>1</v>
      </c>
      <c r="AY1235" s="11"/>
    </row>
    <row r="1236" spans="1:51" hidden="1" x14ac:dyDescent="0.35">
      <c r="A1236" s="14" t="str">
        <f>MatriceN[[#This Row],[ifrs_qualification]]&amp;"_"&amp;MatriceN[[#This Row],[underlying_nature]]</f>
        <v>ND_FINANCING</v>
      </c>
      <c r="B1236" s="17" t="s">
        <v>113</v>
      </c>
      <c r="C1236" s="17">
        <v>4811586</v>
      </c>
      <c r="D1236" s="17" t="s">
        <v>79</v>
      </c>
      <c r="E1236" s="17" t="s">
        <v>184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0"/>
      <c r="L1236" s="10"/>
      <c r="M1236">
        <v>9300</v>
      </c>
      <c r="N1236" t="s">
        <v>6</v>
      </c>
      <c r="O1236" t="s">
        <v>81</v>
      </c>
      <c r="P1236" t="s">
        <v>82</v>
      </c>
      <c r="Q1236">
        <v>4811586</v>
      </c>
      <c r="R1236" t="s">
        <v>115</v>
      </c>
      <c r="S1236" t="s">
        <v>120</v>
      </c>
      <c r="T1236" t="s">
        <v>85</v>
      </c>
      <c r="U1236" t="s">
        <v>166</v>
      </c>
      <c r="W1236" t="s">
        <v>5</v>
      </c>
      <c r="X1236" s="7">
        <v>44853</v>
      </c>
      <c r="Y1236" s="7">
        <v>45657</v>
      </c>
      <c r="Z1236" s="7">
        <v>45412</v>
      </c>
      <c r="AA1236" t="s">
        <v>0</v>
      </c>
      <c r="AB1236" s="2">
        <v>4650682</v>
      </c>
      <c r="AC1236" s="2">
        <v>0</v>
      </c>
      <c r="AD1236" s="2" t="s">
        <v>0</v>
      </c>
      <c r="AE1236" s="2">
        <v>4650682</v>
      </c>
      <c r="AF1236" s="2">
        <v>0</v>
      </c>
      <c r="AH1236" s="18"/>
      <c r="AI1236" t="s">
        <v>131</v>
      </c>
      <c r="AJ1236" t="s">
        <v>89</v>
      </c>
      <c r="AK1236" t="s">
        <v>121</v>
      </c>
      <c r="AN1236" s="18"/>
      <c r="AO1236" t="s">
        <v>121</v>
      </c>
      <c r="AQ1236" s="18"/>
      <c r="AR1236" s="18"/>
      <c r="AS1236" s="2">
        <v>0</v>
      </c>
      <c r="AT1236" t="s">
        <v>90</v>
      </c>
      <c r="AU1236" t="s">
        <v>91</v>
      </c>
      <c r="AV1236" t="s">
        <v>90</v>
      </c>
      <c r="AW1236" s="18">
        <v>1</v>
      </c>
      <c r="AX1236" s="13">
        <v>1</v>
      </c>
      <c r="AY1236" s="11"/>
    </row>
    <row r="1237" spans="1:51" hidden="1" x14ac:dyDescent="0.35">
      <c r="A1237" s="14" t="str">
        <f>MatriceN[[#This Row],[ifrs_qualification]]&amp;"_"&amp;MatriceN[[#This Row],[underlying_nature]]</f>
        <v>ND_FINANCING</v>
      </c>
      <c r="B1237" s="17" t="s">
        <v>113</v>
      </c>
      <c r="C1237" s="17">
        <v>4811588</v>
      </c>
      <c r="D1237" s="17" t="s">
        <v>79</v>
      </c>
      <c r="E1237" s="17" t="s">
        <v>184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0"/>
      <c r="L1237" s="10"/>
      <c r="M1237">
        <v>9300</v>
      </c>
      <c r="N1237" t="s">
        <v>6</v>
      </c>
      <c r="O1237" t="s">
        <v>81</v>
      </c>
      <c r="P1237" t="s">
        <v>82</v>
      </c>
      <c r="Q1237">
        <v>4811588</v>
      </c>
      <c r="R1237" t="s">
        <v>115</v>
      </c>
      <c r="S1237" t="s">
        <v>120</v>
      </c>
      <c r="T1237" t="s">
        <v>116</v>
      </c>
      <c r="U1237" t="s">
        <v>191</v>
      </c>
      <c r="V1237" t="s">
        <v>192</v>
      </c>
      <c r="W1237" t="s">
        <v>14</v>
      </c>
      <c r="X1237" s="7">
        <v>44853</v>
      </c>
      <c r="Y1237" s="7">
        <v>45657</v>
      </c>
      <c r="Z1237" s="7">
        <v>45497</v>
      </c>
      <c r="AA1237" t="s">
        <v>0</v>
      </c>
      <c r="AB1237" s="2">
        <v>4650682</v>
      </c>
      <c r="AC1237" s="2">
        <v>0</v>
      </c>
      <c r="AD1237" s="2" t="s">
        <v>0</v>
      </c>
      <c r="AE1237" s="2">
        <v>4650682</v>
      </c>
      <c r="AF1237" s="2">
        <v>0</v>
      </c>
      <c r="AH1237" s="18"/>
      <c r="AI1237" t="s">
        <v>131</v>
      </c>
      <c r="AJ1237" t="s">
        <v>89</v>
      </c>
      <c r="AK1237" t="s">
        <v>121</v>
      </c>
      <c r="AN1237" s="18"/>
      <c r="AO1237" t="s">
        <v>121</v>
      </c>
      <c r="AQ1237" s="18"/>
      <c r="AR1237" s="18"/>
      <c r="AS1237" s="2">
        <v>0</v>
      </c>
      <c r="AT1237" t="s">
        <v>90</v>
      </c>
      <c r="AU1237" t="s">
        <v>91</v>
      </c>
      <c r="AV1237" t="s">
        <v>90</v>
      </c>
      <c r="AW1237" s="18">
        <v>1</v>
      </c>
      <c r="AX1237" s="13">
        <v>1</v>
      </c>
      <c r="AY1237" s="11"/>
    </row>
    <row r="1238" spans="1:51" hidden="1" x14ac:dyDescent="0.35">
      <c r="A1238" s="14" t="str">
        <f>MatriceN[[#This Row],[ifrs_qualification]]&amp;"_"&amp;MatriceN[[#This Row],[underlying_nature]]</f>
        <v>ND_FINANCING</v>
      </c>
      <c r="B1238" s="17" t="s">
        <v>113</v>
      </c>
      <c r="C1238" s="17">
        <v>4811589</v>
      </c>
      <c r="D1238" s="17" t="s">
        <v>79</v>
      </c>
      <c r="E1238" s="17" t="s">
        <v>184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0"/>
      <c r="L1238" s="10"/>
      <c r="M1238">
        <v>9300</v>
      </c>
      <c r="N1238" t="s">
        <v>6</v>
      </c>
      <c r="O1238" t="s">
        <v>81</v>
      </c>
      <c r="P1238" t="s">
        <v>82</v>
      </c>
      <c r="Q1238">
        <v>4811589</v>
      </c>
      <c r="R1238" t="s">
        <v>115</v>
      </c>
      <c r="S1238" t="s">
        <v>120</v>
      </c>
      <c r="T1238" t="s">
        <v>85</v>
      </c>
      <c r="U1238" t="s">
        <v>166</v>
      </c>
      <c r="W1238" t="s">
        <v>5</v>
      </c>
      <c r="X1238" s="7">
        <v>44853</v>
      </c>
      <c r="Y1238" s="7">
        <v>45657</v>
      </c>
      <c r="Z1238" s="7">
        <v>45412</v>
      </c>
      <c r="AA1238" t="s">
        <v>0</v>
      </c>
      <c r="AB1238" s="2">
        <v>8965871</v>
      </c>
      <c r="AC1238" s="2">
        <v>0</v>
      </c>
      <c r="AD1238" s="2" t="s">
        <v>0</v>
      </c>
      <c r="AE1238" s="2">
        <v>8965871</v>
      </c>
      <c r="AF1238" s="2">
        <v>0</v>
      </c>
      <c r="AH1238" s="18"/>
      <c r="AI1238" t="s">
        <v>131</v>
      </c>
      <c r="AJ1238" t="s">
        <v>89</v>
      </c>
      <c r="AK1238" t="s">
        <v>121</v>
      </c>
      <c r="AN1238" s="18"/>
      <c r="AO1238" t="s">
        <v>121</v>
      </c>
      <c r="AQ1238" s="18"/>
      <c r="AR1238" s="18"/>
      <c r="AS1238" s="2">
        <v>0</v>
      </c>
      <c r="AT1238" t="s">
        <v>90</v>
      </c>
      <c r="AU1238" t="s">
        <v>91</v>
      </c>
      <c r="AV1238" t="s">
        <v>90</v>
      </c>
      <c r="AW1238" s="18">
        <v>1</v>
      </c>
      <c r="AX1238" s="13">
        <v>1</v>
      </c>
      <c r="AY1238" s="11"/>
    </row>
    <row r="1239" spans="1:51" hidden="1" x14ac:dyDescent="0.35">
      <c r="A1239" s="14" t="str">
        <f>MatriceN[[#This Row],[ifrs_qualification]]&amp;"_"&amp;MatriceN[[#This Row],[underlying_nature]]</f>
        <v>ND_FINANCING</v>
      </c>
      <c r="B1239" s="17" t="s">
        <v>113</v>
      </c>
      <c r="C1239" s="17">
        <v>4811591</v>
      </c>
      <c r="D1239" s="17" t="s">
        <v>79</v>
      </c>
      <c r="E1239" s="17" t="s">
        <v>184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0"/>
      <c r="L1239" s="10"/>
      <c r="M1239">
        <v>9300</v>
      </c>
      <c r="N1239" t="s">
        <v>6</v>
      </c>
      <c r="O1239" t="s">
        <v>81</v>
      </c>
      <c r="P1239" t="s">
        <v>82</v>
      </c>
      <c r="Q1239">
        <v>4811591</v>
      </c>
      <c r="R1239" t="s">
        <v>115</v>
      </c>
      <c r="S1239" t="s">
        <v>120</v>
      </c>
      <c r="T1239" t="s">
        <v>116</v>
      </c>
      <c r="U1239" t="s">
        <v>191</v>
      </c>
      <c r="V1239" t="s">
        <v>192</v>
      </c>
      <c r="W1239" t="s">
        <v>14</v>
      </c>
      <c r="X1239" s="7">
        <v>44853</v>
      </c>
      <c r="Y1239" s="7">
        <v>45657</v>
      </c>
      <c r="Z1239" s="7">
        <v>45497</v>
      </c>
      <c r="AA1239" t="s">
        <v>0</v>
      </c>
      <c r="AB1239" s="2">
        <v>8965871</v>
      </c>
      <c r="AC1239" s="2">
        <v>0</v>
      </c>
      <c r="AD1239" s="2" t="s">
        <v>0</v>
      </c>
      <c r="AE1239" s="2">
        <v>8965871</v>
      </c>
      <c r="AF1239" s="2">
        <v>0</v>
      </c>
      <c r="AH1239" s="18"/>
      <c r="AI1239" t="s">
        <v>131</v>
      </c>
      <c r="AJ1239" t="s">
        <v>89</v>
      </c>
      <c r="AK1239" t="s">
        <v>121</v>
      </c>
      <c r="AN1239" s="18"/>
      <c r="AO1239" t="s">
        <v>121</v>
      </c>
      <c r="AQ1239" s="18"/>
      <c r="AR1239" s="18"/>
      <c r="AS1239" s="2">
        <v>0</v>
      </c>
      <c r="AT1239" t="s">
        <v>90</v>
      </c>
      <c r="AU1239" t="s">
        <v>91</v>
      </c>
      <c r="AV1239" t="s">
        <v>90</v>
      </c>
      <c r="AW1239" s="18">
        <v>1</v>
      </c>
      <c r="AX1239" s="13">
        <v>1</v>
      </c>
      <c r="AY1239" s="11"/>
    </row>
    <row r="1240" spans="1:51" hidden="1" x14ac:dyDescent="0.35">
      <c r="A1240" s="14" t="str">
        <f>MatriceN[[#This Row],[ifrs_qualification]]&amp;"_"&amp;MatriceN[[#This Row],[underlying_nature]]</f>
        <v>ND_FINANCING</v>
      </c>
      <c r="B1240" s="17" t="s">
        <v>113</v>
      </c>
      <c r="C1240" s="17">
        <v>4846961</v>
      </c>
      <c r="D1240" s="17" t="s">
        <v>79</v>
      </c>
      <c r="E1240" s="17" t="s">
        <v>184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0"/>
      <c r="L1240" s="10"/>
      <c r="M1240">
        <v>9300</v>
      </c>
      <c r="N1240" t="s">
        <v>6</v>
      </c>
      <c r="O1240" t="s">
        <v>81</v>
      </c>
      <c r="P1240" t="s">
        <v>82</v>
      </c>
      <c r="Q1240">
        <v>4846961</v>
      </c>
      <c r="R1240" t="s">
        <v>115</v>
      </c>
      <c r="S1240" t="s">
        <v>120</v>
      </c>
      <c r="T1240" t="s">
        <v>85</v>
      </c>
      <c r="U1240" t="s">
        <v>270</v>
      </c>
      <c r="W1240" t="s">
        <v>94</v>
      </c>
      <c r="X1240" s="7">
        <v>44887</v>
      </c>
      <c r="Y1240" s="7">
        <v>46022</v>
      </c>
      <c r="Z1240" s="7">
        <v>45639</v>
      </c>
      <c r="AA1240" t="s">
        <v>0</v>
      </c>
      <c r="AB1240" s="2">
        <v>5884134.4100000001</v>
      </c>
      <c r="AC1240" s="2">
        <v>0</v>
      </c>
      <c r="AD1240" s="2" t="s">
        <v>0</v>
      </c>
      <c r="AE1240" s="2">
        <v>5884134.4100000001</v>
      </c>
      <c r="AF1240" s="2">
        <v>0</v>
      </c>
      <c r="AH1240" s="18"/>
      <c r="AI1240" t="s">
        <v>131</v>
      </c>
      <c r="AJ1240" t="s">
        <v>89</v>
      </c>
      <c r="AK1240" t="s">
        <v>121</v>
      </c>
      <c r="AN1240" s="18"/>
      <c r="AO1240" t="s">
        <v>121</v>
      </c>
      <c r="AQ1240" s="18"/>
      <c r="AR1240" s="18"/>
      <c r="AS1240" s="2">
        <v>0</v>
      </c>
      <c r="AT1240" t="s">
        <v>90</v>
      </c>
      <c r="AU1240" t="s">
        <v>91</v>
      </c>
      <c r="AV1240" t="s">
        <v>90</v>
      </c>
      <c r="AW1240" s="18">
        <v>1</v>
      </c>
      <c r="AX1240" s="13">
        <v>1</v>
      </c>
      <c r="AY1240" s="11"/>
    </row>
    <row r="1241" spans="1:51" hidden="1" x14ac:dyDescent="0.35">
      <c r="A1241" s="14" t="str">
        <f>MatriceN[[#This Row],[ifrs_qualification]]&amp;"_"&amp;MatriceN[[#This Row],[underlying_nature]]</f>
        <v>ND_FINANCING</v>
      </c>
      <c r="B1241" s="17" t="s">
        <v>113</v>
      </c>
      <c r="C1241" s="17">
        <v>4846963</v>
      </c>
      <c r="D1241" s="17" t="s">
        <v>79</v>
      </c>
      <c r="E1241" s="17" t="s">
        <v>184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0"/>
      <c r="L1241" s="10"/>
      <c r="M1241">
        <v>9300</v>
      </c>
      <c r="N1241" t="s">
        <v>6</v>
      </c>
      <c r="O1241" t="s">
        <v>81</v>
      </c>
      <c r="P1241" t="s">
        <v>82</v>
      </c>
      <c r="Q1241">
        <v>4846963</v>
      </c>
      <c r="R1241" t="s">
        <v>115</v>
      </c>
      <c r="S1241" t="s">
        <v>120</v>
      </c>
      <c r="T1241" t="s">
        <v>116</v>
      </c>
      <c r="U1241" t="s">
        <v>191</v>
      </c>
      <c r="V1241" t="s">
        <v>192</v>
      </c>
      <c r="W1241" t="s">
        <v>14</v>
      </c>
      <c r="X1241" s="7">
        <v>44887</v>
      </c>
      <c r="Y1241" s="7">
        <v>46022</v>
      </c>
      <c r="Z1241" s="7">
        <v>45644</v>
      </c>
      <c r="AA1241" t="s">
        <v>0</v>
      </c>
      <c r="AB1241" s="2">
        <v>5884134.4100000001</v>
      </c>
      <c r="AC1241" s="2">
        <v>0</v>
      </c>
      <c r="AD1241" s="2" t="s">
        <v>0</v>
      </c>
      <c r="AE1241" s="2">
        <v>5884134.4100000001</v>
      </c>
      <c r="AF1241" s="2">
        <v>0</v>
      </c>
      <c r="AH1241" s="18"/>
      <c r="AI1241" t="s">
        <v>131</v>
      </c>
      <c r="AJ1241" t="s">
        <v>89</v>
      </c>
      <c r="AK1241" t="s">
        <v>121</v>
      </c>
      <c r="AN1241" s="18"/>
      <c r="AO1241" t="s">
        <v>121</v>
      </c>
      <c r="AQ1241" s="18"/>
      <c r="AR1241" s="18"/>
      <c r="AS1241" s="2">
        <v>0</v>
      </c>
      <c r="AT1241" t="s">
        <v>90</v>
      </c>
      <c r="AU1241" t="s">
        <v>91</v>
      </c>
      <c r="AV1241" t="s">
        <v>90</v>
      </c>
      <c r="AW1241" s="18">
        <v>1</v>
      </c>
      <c r="AX1241" s="13">
        <v>1</v>
      </c>
      <c r="AY1241" s="11"/>
    </row>
    <row r="1242" spans="1:51" hidden="1" x14ac:dyDescent="0.35">
      <c r="A1242" s="14" t="str">
        <f>MatriceN[[#This Row],[ifrs_qualification]]&amp;"_"&amp;MatriceN[[#This Row],[underlying_nature]]</f>
        <v>ND_FINANCING</v>
      </c>
      <c r="B1242" s="17" t="s">
        <v>113</v>
      </c>
      <c r="C1242" s="17">
        <v>4905485</v>
      </c>
      <c r="D1242" s="17" t="s">
        <v>79</v>
      </c>
      <c r="E1242" s="17" t="s">
        <v>184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0"/>
      <c r="L1242" s="10"/>
      <c r="M1242">
        <v>9300</v>
      </c>
      <c r="N1242" t="s">
        <v>6</v>
      </c>
      <c r="O1242" t="s">
        <v>81</v>
      </c>
      <c r="P1242" t="s">
        <v>82</v>
      </c>
      <c r="Q1242">
        <v>4905485</v>
      </c>
      <c r="R1242" t="s">
        <v>115</v>
      </c>
      <c r="S1242" t="s">
        <v>120</v>
      </c>
      <c r="T1242" t="s">
        <v>85</v>
      </c>
      <c r="U1242" t="s">
        <v>166</v>
      </c>
      <c r="W1242" t="s">
        <v>5</v>
      </c>
      <c r="X1242" s="7">
        <v>44938</v>
      </c>
      <c r="Y1242" s="7">
        <v>46387</v>
      </c>
      <c r="Z1242" s="7">
        <v>45639</v>
      </c>
      <c r="AA1242" t="s">
        <v>0</v>
      </c>
      <c r="AB1242" s="2">
        <v>9466235.1799999997</v>
      </c>
      <c r="AC1242" s="2">
        <v>0</v>
      </c>
      <c r="AD1242" s="2" t="s">
        <v>0</v>
      </c>
      <c r="AE1242" s="2">
        <v>9466235.1799999997</v>
      </c>
      <c r="AF1242" s="2">
        <v>0</v>
      </c>
      <c r="AH1242" s="18"/>
      <c r="AI1242" t="s">
        <v>131</v>
      </c>
      <c r="AJ1242" t="s">
        <v>89</v>
      </c>
      <c r="AK1242" t="s">
        <v>121</v>
      </c>
      <c r="AN1242" s="18"/>
      <c r="AO1242" t="s">
        <v>121</v>
      </c>
      <c r="AQ1242" s="18"/>
      <c r="AR1242" s="18"/>
      <c r="AS1242" s="2">
        <v>0</v>
      </c>
      <c r="AT1242" t="s">
        <v>90</v>
      </c>
      <c r="AU1242" t="s">
        <v>91</v>
      </c>
      <c r="AV1242" t="s">
        <v>90</v>
      </c>
      <c r="AW1242" s="18">
        <v>1</v>
      </c>
      <c r="AX1242" s="13">
        <v>1</v>
      </c>
      <c r="AY1242" s="11"/>
    </row>
    <row r="1243" spans="1:51" hidden="1" x14ac:dyDescent="0.35">
      <c r="A1243" s="14" t="str">
        <f>MatriceN[[#This Row],[ifrs_qualification]]&amp;"_"&amp;MatriceN[[#This Row],[underlying_nature]]</f>
        <v>ND_FINANCING</v>
      </c>
      <c r="B1243" s="17" t="s">
        <v>113</v>
      </c>
      <c r="C1243" s="17">
        <v>4905489</v>
      </c>
      <c r="D1243" s="17" t="s">
        <v>79</v>
      </c>
      <c r="E1243" s="17" t="s">
        <v>184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0"/>
      <c r="L1243" s="10"/>
      <c r="M1243">
        <v>9300</v>
      </c>
      <c r="N1243" t="s">
        <v>6</v>
      </c>
      <c r="O1243" t="s">
        <v>81</v>
      </c>
      <c r="P1243" t="s">
        <v>82</v>
      </c>
      <c r="Q1243">
        <v>4905489</v>
      </c>
      <c r="R1243" t="s">
        <v>115</v>
      </c>
      <c r="S1243" t="s">
        <v>120</v>
      </c>
      <c r="T1243" t="s">
        <v>116</v>
      </c>
      <c r="U1243" t="s">
        <v>191</v>
      </c>
      <c r="V1243" t="s">
        <v>192</v>
      </c>
      <c r="W1243" t="s">
        <v>14</v>
      </c>
      <c r="X1243" s="7">
        <v>44938</v>
      </c>
      <c r="Y1243" s="7">
        <v>46387</v>
      </c>
      <c r="Z1243" s="7">
        <v>45644</v>
      </c>
      <c r="AA1243" t="s">
        <v>0</v>
      </c>
      <c r="AB1243" s="2">
        <v>9466235.1799999997</v>
      </c>
      <c r="AC1243" s="2">
        <v>0</v>
      </c>
      <c r="AD1243" s="2" t="s">
        <v>0</v>
      </c>
      <c r="AE1243" s="2">
        <v>9466235.1799999997</v>
      </c>
      <c r="AF1243" s="2">
        <v>0</v>
      </c>
      <c r="AH1243" s="18"/>
      <c r="AI1243" t="s">
        <v>131</v>
      </c>
      <c r="AJ1243" t="s">
        <v>89</v>
      </c>
      <c r="AK1243" t="s">
        <v>121</v>
      </c>
      <c r="AN1243" s="18"/>
      <c r="AO1243" t="s">
        <v>121</v>
      </c>
      <c r="AQ1243" s="18"/>
      <c r="AR1243" s="18"/>
      <c r="AS1243" s="2">
        <v>0</v>
      </c>
      <c r="AT1243" t="s">
        <v>90</v>
      </c>
      <c r="AU1243" t="s">
        <v>91</v>
      </c>
      <c r="AV1243" t="s">
        <v>90</v>
      </c>
      <c r="AW1243" s="18">
        <v>1</v>
      </c>
      <c r="AX1243" s="13">
        <v>1</v>
      </c>
      <c r="AY1243" s="11"/>
    </row>
    <row r="1244" spans="1:51" hidden="1" x14ac:dyDescent="0.35">
      <c r="A1244" s="14" t="str">
        <f>MatriceN[[#This Row],[ifrs_qualification]]&amp;"_"&amp;MatriceN[[#This Row],[underlying_nature]]</f>
        <v>ND_FINANCING</v>
      </c>
      <c r="B1244" s="17" t="s">
        <v>113</v>
      </c>
      <c r="C1244" s="17">
        <v>4905490</v>
      </c>
      <c r="D1244" s="17" t="s">
        <v>79</v>
      </c>
      <c r="E1244" s="17" t="s">
        <v>184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0"/>
      <c r="L1244" s="10"/>
      <c r="M1244">
        <v>9300</v>
      </c>
      <c r="N1244" t="s">
        <v>6</v>
      </c>
      <c r="O1244" t="s">
        <v>81</v>
      </c>
      <c r="P1244" t="s">
        <v>82</v>
      </c>
      <c r="Q1244">
        <v>4905490</v>
      </c>
      <c r="R1244" t="s">
        <v>115</v>
      </c>
      <c r="S1244" t="s">
        <v>120</v>
      </c>
      <c r="T1244" t="s">
        <v>85</v>
      </c>
      <c r="U1244" t="s">
        <v>166</v>
      </c>
      <c r="W1244" t="s">
        <v>5</v>
      </c>
      <c r="X1244" s="7">
        <v>44938</v>
      </c>
      <c r="Y1244" s="7">
        <v>46387</v>
      </c>
      <c r="Z1244" s="7">
        <v>45639</v>
      </c>
      <c r="AA1244" t="s">
        <v>0</v>
      </c>
      <c r="AB1244" s="2">
        <v>8679583.3100000005</v>
      </c>
      <c r="AC1244" s="2">
        <v>0</v>
      </c>
      <c r="AD1244" s="2" t="s">
        <v>0</v>
      </c>
      <c r="AE1244" s="2">
        <v>8679583.3100000005</v>
      </c>
      <c r="AF1244" s="2">
        <v>0</v>
      </c>
      <c r="AH1244" s="18"/>
      <c r="AI1244" t="s">
        <v>131</v>
      </c>
      <c r="AJ1244" t="s">
        <v>89</v>
      </c>
      <c r="AK1244" t="s">
        <v>121</v>
      </c>
      <c r="AN1244" s="18"/>
      <c r="AO1244" t="s">
        <v>121</v>
      </c>
      <c r="AQ1244" s="18"/>
      <c r="AR1244" s="18"/>
      <c r="AS1244" s="2">
        <v>0</v>
      </c>
      <c r="AT1244" t="s">
        <v>90</v>
      </c>
      <c r="AU1244" t="s">
        <v>91</v>
      </c>
      <c r="AV1244" t="s">
        <v>90</v>
      </c>
      <c r="AW1244" s="18">
        <v>1</v>
      </c>
      <c r="AX1244" s="13">
        <v>1</v>
      </c>
      <c r="AY1244" s="11"/>
    </row>
    <row r="1245" spans="1:51" hidden="1" x14ac:dyDescent="0.35">
      <c r="A1245" s="14" t="str">
        <f>MatriceN[[#This Row],[ifrs_qualification]]&amp;"_"&amp;MatriceN[[#This Row],[underlying_nature]]</f>
        <v>ND_FINANCING</v>
      </c>
      <c r="B1245" s="17" t="s">
        <v>113</v>
      </c>
      <c r="C1245" s="17">
        <v>4905492</v>
      </c>
      <c r="D1245" s="17" t="s">
        <v>79</v>
      </c>
      <c r="E1245" s="17" t="s">
        <v>184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0"/>
      <c r="L1245" s="10"/>
      <c r="M1245">
        <v>9300</v>
      </c>
      <c r="N1245" t="s">
        <v>6</v>
      </c>
      <c r="O1245" t="s">
        <v>81</v>
      </c>
      <c r="P1245" t="s">
        <v>82</v>
      </c>
      <c r="Q1245">
        <v>4905492</v>
      </c>
      <c r="R1245" t="s">
        <v>115</v>
      </c>
      <c r="S1245" t="s">
        <v>120</v>
      </c>
      <c r="T1245" t="s">
        <v>116</v>
      </c>
      <c r="U1245" t="s">
        <v>191</v>
      </c>
      <c r="V1245" t="s">
        <v>192</v>
      </c>
      <c r="W1245" t="s">
        <v>14</v>
      </c>
      <c r="X1245" s="7">
        <v>44938</v>
      </c>
      <c r="Y1245" s="7">
        <v>46387</v>
      </c>
      <c r="Z1245" s="7">
        <v>45644</v>
      </c>
      <c r="AA1245" t="s">
        <v>0</v>
      </c>
      <c r="AB1245" s="2">
        <v>8679583.3100000005</v>
      </c>
      <c r="AC1245" s="2">
        <v>0</v>
      </c>
      <c r="AD1245" s="2" t="s">
        <v>0</v>
      </c>
      <c r="AE1245" s="2">
        <v>8679583.3100000005</v>
      </c>
      <c r="AF1245" s="2">
        <v>0</v>
      </c>
      <c r="AH1245" s="18"/>
      <c r="AI1245" t="s">
        <v>131</v>
      </c>
      <c r="AJ1245" t="s">
        <v>89</v>
      </c>
      <c r="AK1245" t="s">
        <v>121</v>
      </c>
      <c r="AN1245" s="18"/>
      <c r="AO1245" t="s">
        <v>121</v>
      </c>
      <c r="AQ1245" s="18"/>
      <c r="AR1245" s="18"/>
      <c r="AS1245" s="2">
        <v>0</v>
      </c>
      <c r="AT1245" t="s">
        <v>90</v>
      </c>
      <c r="AU1245" t="s">
        <v>91</v>
      </c>
      <c r="AV1245" t="s">
        <v>90</v>
      </c>
      <c r="AW1245" s="18">
        <v>1</v>
      </c>
      <c r="AX1245" s="13">
        <v>1</v>
      </c>
      <c r="AY1245" s="11"/>
    </row>
    <row r="1246" spans="1:51" hidden="1" x14ac:dyDescent="0.35">
      <c r="A1246" s="14" t="str">
        <f>MatriceN[[#This Row],[ifrs_qualification]]&amp;"_"&amp;MatriceN[[#This Row],[underlying_nature]]</f>
        <v>ND_FINANCING</v>
      </c>
      <c r="B1246" s="17" t="s">
        <v>113</v>
      </c>
      <c r="C1246" s="17">
        <v>5012935</v>
      </c>
      <c r="D1246" s="17" t="s">
        <v>79</v>
      </c>
      <c r="E1246" s="17" t="s">
        <v>184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0"/>
      <c r="L1246" s="10"/>
      <c r="M1246">
        <v>9300</v>
      </c>
      <c r="N1246" t="s">
        <v>6</v>
      </c>
      <c r="O1246" t="s">
        <v>81</v>
      </c>
      <c r="P1246" t="s">
        <v>82</v>
      </c>
      <c r="Q1246">
        <v>5012935</v>
      </c>
      <c r="R1246" t="s">
        <v>115</v>
      </c>
      <c r="S1246" t="s">
        <v>120</v>
      </c>
      <c r="T1246" t="s">
        <v>85</v>
      </c>
      <c r="U1246" t="s">
        <v>166</v>
      </c>
      <c r="W1246" t="s">
        <v>5</v>
      </c>
      <c r="X1246" s="7">
        <v>45040</v>
      </c>
      <c r="Y1246" s="7">
        <v>46022</v>
      </c>
      <c r="Z1246" s="7">
        <v>45412</v>
      </c>
      <c r="AA1246" t="s">
        <v>0</v>
      </c>
      <c r="AB1246" s="2">
        <v>3153265.6</v>
      </c>
      <c r="AC1246" s="2">
        <v>0</v>
      </c>
      <c r="AD1246" s="2" t="s">
        <v>0</v>
      </c>
      <c r="AE1246" s="2">
        <v>3153265.6</v>
      </c>
      <c r="AF1246" s="2">
        <v>0</v>
      </c>
      <c r="AH1246" s="18"/>
      <c r="AI1246" t="s">
        <v>131</v>
      </c>
      <c r="AJ1246" t="s">
        <v>89</v>
      </c>
      <c r="AK1246" t="s">
        <v>121</v>
      </c>
      <c r="AN1246" s="18"/>
      <c r="AO1246" t="s">
        <v>121</v>
      </c>
      <c r="AQ1246" s="18"/>
      <c r="AR1246" s="18"/>
      <c r="AS1246" s="2">
        <v>0</v>
      </c>
      <c r="AT1246" t="s">
        <v>90</v>
      </c>
      <c r="AU1246" t="s">
        <v>91</v>
      </c>
      <c r="AV1246" t="s">
        <v>90</v>
      </c>
      <c r="AW1246" s="18">
        <v>1</v>
      </c>
      <c r="AX1246" s="13">
        <v>1</v>
      </c>
      <c r="AY1246" s="11"/>
    </row>
    <row r="1247" spans="1:51" hidden="1" x14ac:dyDescent="0.35">
      <c r="A1247" s="14" t="str">
        <f>MatriceN[[#This Row],[ifrs_qualification]]&amp;"_"&amp;MatriceN[[#This Row],[underlying_nature]]</f>
        <v>ND_FINANCING</v>
      </c>
      <c r="B1247" s="17" t="s">
        <v>113</v>
      </c>
      <c r="C1247" s="17">
        <v>5012938</v>
      </c>
      <c r="D1247" s="17" t="s">
        <v>79</v>
      </c>
      <c r="E1247" s="17" t="s">
        <v>184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0"/>
      <c r="L1247" s="10"/>
      <c r="M1247">
        <v>9300</v>
      </c>
      <c r="N1247" t="s">
        <v>6</v>
      </c>
      <c r="O1247" t="s">
        <v>81</v>
      </c>
      <c r="P1247" t="s">
        <v>82</v>
      </c>
      <c r="Q1247">
        <v>5012938</v>
      </c>
      <c r="R1247" t="s">
        <v>115</v>
      </c>
      <c r="S1247" t="s">
        <v>120</v>
      </c>
      <c r="T1247" t="s">
        <v>85</v>
      </c>
      <c r="U1247" t="s">
        <v>166</v>
      </c>
      <c r="W1247" t="s">
        <v>5</v>
      </c>
      <c r="X1247" s="7">
        <v>45040</v>
      </c>
      <c r="Y1247" s="7">
        <v>46022</v>
      </c>
      <c r="Z1247" s="7">
        <v>45412</v>
      </c>
      <c r="AA1247" t="s">
        <v>0</v>
      </c>
      <c r="AB1247" s="2">
        <v>8003864.5999999996</v>
      </c>
      <c r="AC1247" s="2">
        <v>0</v>
      </c>
      <c r="AD1247" s="2" t="s">
        <v>0</v>
      </c>
      <c r="AE1247" s="2">
        <v>8003864.5999999996</v>
      </c>
      <c r="AF1247" s="2">
        <v>0</v>
      </c>
      <c r="AH1247" s="18"/>
      <c r="AI1247" t="s">
        <v>131</v>
      </c>
      <c r="AJ1247" t="s">
        <v>89</v>
      </c>
      <c r="AK1247" t="s">
        <v>121</v>
      </c>
      <c r="AN1247" s="18"/>
      <c r="AO1247" t="s">
        <v>121</v>
      </c>
      <c r="AQ1247" s="18"/>
      <c r="AR1247" s="18"/>
      <c r="AS1247" s="2">
        <v>0</v>
      </c>
      <c r="AT1247" t="s">
        <v>90</v>
      </c>
      <c r="AU1247" t="s">
        <v>91</v>
      </c>
      <c r="AV1247" t="s">
        <v>90</v>
      </c>
      <c r="AW1247" s="18">
        <v>1</v>
      </c>
      <c r="AX1247" s="13">
        <v>1</v>
      </c>
      <c r="AY1247" s="11"/>
    </row>
    <row r="1248" spans="1:51" hidden="1" x14ac:dyDescent="0.35">
      <c r="A1248" s="14" t="str">
        <f>MatriceN[[#This Row],[ifrs_qualification]]&amp;"_"&amp;MatriceN[[#This Row],[underlying_nature]]</f>
        <v>ND_FINANCING</v>
      </c>
      <c r="B1248" s="17" t="s">
        <v>113</v>
      </c>
      <c r="C1248" s="17">
        <v>5015571</v>
      </c>
      <c r="D1248" s="17" t="s">
        <v>79</v>
      </c>
      <c r="E1248" s="17" t="s">
        <v>184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0"/>
      <c r="L1248" s="10"/>
      <c r="M1248">
        <v>9300</v>
      </c>
      <c r="N1248" t="s">
        <v>6</v>
      </c>
      <c r="O1248" t="s">
        <v>81</v>
      </c>
      <c r="P1248" t="s">
        <v>82</v>
      </c>
      <c r="Q1248">
        <v>5015571</v>
      </c>
      <c r="R1248" t="s">
        <v>115</v>
      </c>
      <c r="S1248" t="s">
        <v>120</v>
      </c>
      <c r="T1248" t="s">
        <v>116</v>
      </c>
      <c r="U1248" t="s">
        <v>191</v>
      </c>
      <c r="V1248" t="s">
        <v>192</v>
      </c>
      <c r="W1248" t="s">
        <v>14</v>
      </c>
      <c r="X1248" s="7">
        <v>45040</v>
      </c>
      <c r="Y1248" s="7">
        <v>46022</v>
      </c>
      <c r="Z1248" s="7">
        <v>45497</v>
      </c>
      <c r="AA1248" t="s">
        <v>0</v>
      </c>
      <c r="AB1248" s="2">
        <v>3153265.6</v>
      </c>
      <c r="AC1248" s="2">
        <v>0</v>
      </c>
      <c r="AD1248" s="2" t="s">
        <v>0</v>
      </c>
      <c r="AE1248" s="2">
        <v>3153265.6</v>
      </c>
      <c r="AF1248" s="2">
        <v>0</v>
      </c>
      <c r="AH1248" s="18"/>
      <c r="AI1248" t="s">
        <v>131</v>
      </c>
      <c r="AJ1248" t="s">
        <v>89</v>
      </c>
      <c r="AK1248" t="s">
        <v>121</v>
      </c>
      <c r="AN1248" s="18"/>
      <c r="AO1248" t="s">
        <v>121</v>
      </c>
      <c r="AQ1248" s="18"/>
      <c r="AR1248" s="18"/>
      <c r="AS1248" s="2">
        <v>0</v>
      </c>
      <c r="AT1248" t="s">
        <v>90</v>
      </c>
      <c r="AU1248" t="s">
        <v>91</v>
      </c>
      <c r="AV1248" t="s">
        <v>90</v>
      </c>
      <c r="AW1248" s="18">
        <v>1</v>
      </c>
      <c r="AX1248" s="13">
        <v>1</v>
      </c>
      <c r="AY1248" s="11"/>
    </row>
    <row r="1249" spans="1:51" hidden="1" x14ac:dyDescent="0.35">
      <c r="A1249" s="14" t="str">
        <f>MatriceN[[#This Row],[ifrs_qualification]]&amp;"_"&amp;MatriceN[[#This Row],[underlying_nature]]</f>
        <v>ND_FINANCING</v>
      </c>
      <c r="B1249" s="17" t="s">
        <v>113</v>
      </c>
      <c r="C1249" s="17">
        <v>5015573</v>
      </c>
      <c r="D1249" s="17" t="s">
        <v>79</v>
      </c>
      <c r="E1249" s="17" t="s">
        <v>184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0"/>
      <c r="L1249" s="10"/>
      <c r="M1249">
        <v>9300</v>
      </c>
      <c r="N1249" t="s">
        <v>6</v>
      </c>
      <c r="O1249" t="s">
        <v>81</v>
      </c>
      <c r="P1249" t="s">
        <v>82</v>
      </c>
      <c r="Q1249">
        <v>5015573</v>
      </c>
      <c r="R1249" t="s">
        <v>115</v>
      </c>
      <c r="S1249" t="s">
        <v>120</v>
      </c>
      <c r="T1249" t="s">
        <v>116</v>
      </c>
      <c r="U1249" t="s">
        <v>191</v>
      </c>
      <c r="V1249" t="s">
        <v>192</v>
      </c>
      <c r="W1249" t="s">
        <v>14</v>
      </c>
      <c r="X1249" s="7">
        <v>45040</v>
      </c>
      <c r="Y1249" s="7">
        <v>46022</v>
      </c>
      <c r="Z1249" s="7">
        <v>45497</v>
      </c>
      <c r="AA1249" t="s">
        <v>0</v>
      </c>
      <c r="AB1249" s="2">
        <v>8003864.5999999996</v>
      </c>
      <c r="AC1249" s="2">
        <v>0</v>
      </c>
      <c r="AD1249" s="2" t="s">
        <v>0</v>
      </c>
      <c r="AE1249" s="2">
        <v>8003864.5999999996</v>
      </c>
      <c r="AF1249" s="2">
        <v>0</v>
      </c>
      <c r="AH1249" s="18"/>
      <c r="AI1249" t="s">
        <v>131</v>
      </c>
      <c r="AJ1249" t="s">
        <v>89</v>
      </c>
      <c r="AK1249" t="s">
        <v>121</v>
      </c>
      <c r="AN1249" s="18"/>
      <c r="AO1249" t="s">
        <v>121</v>
      </c>
      <c r="AQ1249" s="18"/>
      <c r="AR1249" s="18"/>
      <c r="AS1249" s="2">
        <v>0</v>
      </c>
      <c r="AT1249" t="s">
        <v>90</v>
      </c>
      <c r="AU1249" t="s">
        <v>91</v>
      </c>
      <c r="AV1249" t="s">
        <v>90</v>
      </c>
      <c r="AW1249" s="18">
        <v>1</v>
      </c>
      <c r="AX1249" s="13">
        <v>1</v>
      </c>
      <c r="AY1249" s="11"/>
    </row>
    <row r="1250" spans="1:51" hidden="1" x14ac:dyDescent="0.35">
      <c r="A1250" s="14" t="str">
        <f>MatriceN[[#This Row],[ifrs_qualification]]&amp;"_"&amp;MatriceN[[#This Row],[underlying_nature]]</f>
        <v>ND_FINANCING</v>
      </c>
      <c r="B1250" s="17" t="s">
        <v>113</v>
      </c>
      <c r="C1250" s="17">
        <v>5033144</v>
      </c>
      <c r="D1250" s="17" t="s">
        <v>79</v>
      </c>
      <c r="E1250" s="17" t="s">
        <v>221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0"/>
      <c r="L1250" s="10"/>
      <c r="M1250">
        <v>9300</v>
      </c>
      <c r="N1250" t="s">
        <v>6</v>
      </c>
      <c r="O1250" t="s">
        <v>81</v>
      </c>
      <c r="P1250" t="s">
        <v>82</v>
      </c>
      <c r="Q1250">
        <v>5033144</v>
      </c>
      <c r="R1250" t="s">
        <v>115</v>
      </c>
      <c r="S1250" t="s">
        <v>120</v>
      </c>
      <c r="T1250" t="s">
        <v>85</v>
      </c>
      <c r="U1250" t="s">
        <v>104</v>
      </c>
      <c r="W1250" t="s">
        <v>11</v>
      </c>
      <c r="X1250" s="7">
        <v>45058</v>
      </c>
      <c r="Y1250" s="7">
        <v>45299</v>
      </c>
      <c r="Z1250" s="7">
        <v>45665</v>
      </c>
      <c r="AA1250" t="s">
        <v>0</v>
      </c>
      <c r="AB1250" s="2">
        <v>100000000</v>
      </c>
      <c r="AC1250" s="2">
        <v>100000000</v>
      </c>
      <c r="AD1250" s="2" t="s">
        <v>0</v>
      </c>
      <c r="AE1250" s="2">
        <v>100000000</v>
      </c>
      <c r="AF1250" s="2">
        <v>100000000</v>
      </c>
      <c r="AH1250" s="18"/>
      <c r="AI1250" t="s">
        <v>88</v>
      </c>
      <c r="AJ1250" t="s">
        <v>89</v>
      </c>
      <c r="AK1250" t="s">
        <v>122</v>
      </c>
      <c r="AL1250" t="s">
        <v>203</v>
      </c>
      <c r="AM1250">
        <v>0</v>
      </c>
      <c r="AN1250" s="18">
        <v>3.6829999999999998</v>
      </c>
      <c r="AO1250" t="s">
        <v>121</v>
      </c>
      <c r="AQ1250" s="18"/>
      <c r="AR1250" s="18">
        <v>3.23</v>
      </c>
      <c r="AS1250" s="2"/>
      <c r="AT1250" t="s">
        <v>90</v>
      </c>
      <c r="AU1250" t="s">
        <v>91</v>
      </c>
      <c r="AV1250" t="s">
        <v>90</v>
      </c>
      <c r="AW1250" s="18">
        <v>1</v>
      </c>
      <c r="AX1250" s="13">
        <v>1</v>
      </c>
      <c r="AY1250" s="11"/>
    </row>
    <row r="1251" spans="1:51" hidden="1" x14ac:dyDescent="0.35">
      <c r="A1251" s="14" t="str">
        <f>MatriceN[[#This Row],[ifrs_qualification]]&amp;"_"&amp;MatriceN[[#This Row],[underlying_nature]]</f>
        <v>ND_FINANCING</v>
      </c>
      <c r="B1251" s="17" t="s">
        <v>113</v>
      </c>
      <c r="C1251" s="17">
        <v>5033145</v>
      </c>
      <c r="D1251" s="17" t="s">
        <v>79</v>
      </c>
      <c r="E1251" s="17" t="s">
        <v>221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0"/>
      <c r="L1251" s="10"/>
      <c r="M1251">
        <v>9300</v>
      </c>
      <c r="N1251" t="s">
        <v>6</v>
      </c>
      <c r="O1251" t="s">
        <v>81</v>
      </c>
      <c r="P1251" t="s">
        <v>82</v>
      </c>
      <c r="Q1251">
        <v>5033145</v>
      </c>
      <c r="R1251" t="s">
        <v>115</v>
      </c>
      <c r="S1251" t="s">
        <v>120</v>
      </c>
      <c r="T1251" t="s">
        <v>85</v>
      </c>
      <c r="U1251" t="s">
        <v>97</v>
      </c>
      <c r="W1251" t="s">
        <v>98</v>
      </c>
      <c r="X1251" s="7">
        <v>45058</v>
      </c>
      <c r="Y1251" s="7">
        <v>45299</v>
      </c>
      <c r="Z1251" s="7">
        <v>45665</v>
      </c>
      <c r="AA1251" t="s">
        <v>0</v>
      </c>
      <c r="AB1251" s="2">
        <v>100000000</v>
      </c>
      <c r="AC1251" s="2">
        <v>100000000</v>
      </c>
      <c r="AD1251" s="2" t="s">
        <v>0</v>
      </c>
      <c r="AE1251" s="2">
        <v>100000000</v>
      </c>
      <c r="AF1251" s="2">
        <v>100000000</v>
      </c>
      <c r="AH1251" s="18"/>
      <c r="AI1251" t="s">
        <v>88</v>
      </c>
      <c r="AJ1251" t="s">
        <v>89</v>
      </c>
      <c r="AK1251" t="s">
        <v>122</v>
      </c>
      <c r="AL1251" t="s">
        <v>203</v>
      </c>
      <c r="AM1251">
        <v>0</v>
      </c>
      <c r="AN1251" s="18">
        <v>3.6829999999999998</v>
      </c>
      <c r="AO1251" t="s">
        <v>121</v>
      </c>
      <c r="AQ1251" s="18"/>
      <c r="AR1251" s="18">
        <v>3.2355</v>
      </c>
      <c r="AS1251" s="2"/>
      <c r="AT1251" t="s">
        <v>90</v>
      </c>
      <c r="AU1251" t="s">
        <v>91</v>
      </c>
      <c r="AV1251" t="s">
        <v>90</v>
      </c>
      <c r="AW1251" s="18">
        <v>1</v>
      </c>
      <c r="AX1251" s="13">
        <v>1</v>
      </c>
      <c r="AY1251" s="11"/>
    </row>
    <row r="1252" spans="1:51" hidden="1" x14ac:dyDescent="0.35">
      <c r="A1252" s="14" t="str">
        <f>MatriceN[[#This Row],[ifrs_qualification]]&amp;"_"&amp;MatriceN[[#This Row],[underlying_nature]]</f>
        <v>ND_FINANCING</v>
      </c>
      <c r="B1252" s="17" t="s">
        <v>113</v>
      </c>
      <c r="C1252" s="17">
        <v>5033146</v>
      </c>
      <c r="D1252" s="17" t="s">
        <v>79</v>
      </c>
      <c r="E1252" s="17" t="s">
        <v>221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0"/>
      <c r="L1252" s="10"/>
      <c r="M1252">
        <v>9300</v>
      </c>
      <c r="N1252" t="s">
        <v>6</v>
      </c>
      <c r="O1252" t="s">
        <v>81</v>
      </c>
      <c r="P1252" t="s">
        <v>82</v>
      </c>
      <c r="Q1252">
        <v>5033146</v>
      </c>
      <c r="R1252" t="s">
        <v>115</v>
      </c>
      <c r="S1252" t="s">
        <v>120</v>
      </c>
      <c r="T1252" t="s">
        <v>85</v>
      </c>
      <c r="U1252" t="s">
        <v>106</v>
      </c>
      <c r="W1252" t="s">
        <v>107</v>
      </c>
      <c r="X1252" s="7">
        <v>45058</v>
      </c>
      <c r="Y1252" s="7">
        <v>45299</v>
      </c>
      <c r="Z1252" s="7">
        <v>45665</v>
      </c>
      <c r="AA1252" t="s">
        <v>0</v>
      </c>
      <c r="AB1252" s="2">
        <v>100000000</v>
      </c>
      <c r="AC1252" s="2">
        <v>100000000</v>
      </c>
      <c r="AD1252" s="2" t="s">
        <v>0</v>
      </c>
      <c r="AE1252" s="2">
        <v>100000000</v>
      </c>
      <c r="AF1252" s="2">
        <v>100000000</v>
      </c>
      <c r="AH1252" s="18"/>
      <c r="AI1252" t="s">
        <v>88</v>
      </c>
      <c r="AJ1252" t="s">
        <v>89</v>
      </c>
      <c r="AK1252" t="s">
        <v>122</v>
      </c>
      <c r="AL1252" t="s">
        <v>203</v>
      </c>
      <c r="AM1252">
        <v>0</v>
      </c>
      <c r="AN1252" s="18">
        <v>3.6829999999999998</v>
      </c>
      <c r="AO1252" t="s">
        <v>121</v>
      </c>
      <c r="AQ1252" s="18"/>
      <c r="AR1252" s="18">
        <v>3.234</v>
      </c>
      <c r="AS1252" s="2"/>
      <c r="AT1252" t="s">
        <v>90</v>
      </c>
      <c r="AU1252" t="s">
        <v>91</v>
      </c>
      <c r="AV1252" t="s">
        <v>90</v>
      </c>
      <c r="AW1252" s="18">
        <v>1</v>
      </c>
      <c r="AX1252" s="13">
        <v>1</v>
      </c>
      <c r="AY1252" s="11"/>
    </row>
    <row r="1253" spans="1:51" hidden="1" x14ac:dyDescent="0.35">
      <c r="A1253" s="14" t="str">
        <f>MatriceN[[#This Row],[ifrs_qualification]]&amp;"_"&amp;MatriceN[[#This Row],[underlying_nature]]</f>
        <v>ND_FINANCING</v>
      </c>
      <c r="B1253" s="17" t="s">
        <v>113</v>
      </c>
      <c r="C1253" s="17">
        <v>5033147</v>
      </c>
      <c r="D1253" s="17" t="s">
        <v>79</v>
      </c>
      <c r="E1253" s="17" t="s">
        <v>221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0"/>
      <c r="L1253" s="10"/>
      <c r="M1253">
        <v>9300</v>
      </c>
      <c r="N1253" t="s">
        <v>6</v>
      </c>
      <c r="O1253" t="s">
        <v>81</v>
      </c>
      <c r="P1253" t="s">
        <v>82</v>
      </c>
      <c r="Q1253">
        <v>5033147</v>
      </c>
      <c r="R1253" t="s">
        <v>115</v>
      </c>
      <c r="S1253" t="s">
        <v>120</v>
      </c>
      <c r="T1253" t="s">
        <v>85</v>
      </c>
      <c r="U1253" t="s">
        <v>270</v>
      </c>
      <c r="W1253" t="s">
        <v>94</v>
      </c>
      <c r="X1253" s="7">
        <v>45058</v>
      </c>
      <c r="Y1253" s="7">
        <v>45299</v>
      </c>
      <c r="Z1253" s="7">
        <v>45665</v>
      </c>
      <c r="AA1253" t="s">
        <v>0</v>
      </c>
      <c r="AB1253" s="2">
        <v>100000000</v>
      </c>
      <c r="AC1253" s="2">
        <v>100000000</v>
      </c>
      <c r="AD1253" s="2" t="s">
        <v>0</v>
      </c>
      <c r="AE1253" s="2">
        <v>100000000</v>
      </c>
      <c r="AF1253" s="2">
        <v>100000000</v>
      </c>
      <c r="AH1253" s="18"/>
      <c r="AI1253" t="s">
        <v>88</v>
      </c>
      <c r="AJ1253" t="s">
        <v>89</v>
      </c>
      <c r="AK1253" t="s">
        <v>122</v>
      </c>
      <c r="AL1253" t="s">
        <v>203</v>
      </c>
      <c r="AM1253">
        <v>0</v>
      </c>
      <c r="AN1253" s="18">
        <v>3.6829999999999998</v>
      </c>
      <c r="AO1253" t="s">
        <v>121</v>
      </c>
      <c r="AQ1253" s="18"/>
      <c r="AR1253" s="18">
        <v>3.2320000000000002</v>
      </c>
      <c r="AS1253" s="2"/>
      <c r="AT1253" t="s">
        <v>90</v>
      </c>
      <c r="AU1253" t="s">
        <v>91</v>
      </c>
      <c r="AV1253" t="s">
        <v>90</v>
      </c>
      <c r="AW1253" s="18">
        <v>1</v>
      </c>
      <c r="AX1253" s="13">
        <v>1</v>
      </c>
      <c r="AY1253" s="11"/>
    </row>
    <row r="1254" spans="1:51" hidden="1" x14ac:dyDescent="0.35">
      <c r="A1254" s="14" t="str">
        <f>MatriceN[[#This Row],[ifrs_qualification]]&amp;"_"&amp;MatriceN[[#This Row],[underlying_nature]]</f>
        <v>ND_FINANCING</v>
      </c>
      <c r="B1254" s="17" t="s">
        <v>113</v>
      </c>
      <c r="C1254" s="17">
        <v>5033148</v>
      </c>
      <c r="D1254" s="17" t="s">
        <v>79</v>
      </c>
      <c r="E1254" s="17" t="s">
        <v>221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0"/>
      <c r="L1254" s="10"/>
      <c r="M1254">
        <v>9300</v>
      </c>
      <c r="N1254" t="s">
        <v>6</v>
      </c>
      <c r="O1254" t="s">
        <v>81</v>
      </c>
      <c r="P1254" t="s">
        <v>82</v>
      </c>
      <c r="Q1254">
        <v>5033148</v>
      </c>
      <c r="R1254" t="s">
        <v>115</v>
      </c>
      <c r="S1254" t="s">
        <v>120</v>
      </c>
      <c r="T1254" t="s">
        <v>85</v>
      </c>
      <c r="U1254" t="s">
        <v>111</v>
      </c>
      <c r="W1254" t="s">
        <v>10</v>
      </c>
      <c r="X1254" s="7">
        <v>45058</v>
      </c>
      <c r="Y1254" s="7">
        <v>45299</v>
      </c>
      <c r="Z1254" s="7">
        <v>45665</v>
      </c>
      <c r="AA1254" t="s">
        <v>0</v>
      </c>
      <c r="AB1254" s="2">
        <v>100000000</v>
      </c>
      <c r="AC1254" s="2">
        <v>100000000</v>
      </c>
      <c r="AD1254" s="2" t="s">
        <v>0</v>
      </c>
      <c r="AE1254" s="2">
        <v>100000000</v>
      </c>
      <c r="AF1254" s="2">
        <v>100000000</v>
      </c>
      <c r="AH1254" s="18"/>
      <c r="AI1254" t="s">
        <v>88</v>
      </c>
      <c r="AJ1254" t="s">
        <v>89</v>
      </c>
      <c r="AK1254" t="s">
        <v>122</v>
      </c>
      <c r="AL1254" t="s">
        <v>203</v>
      </c>
      <c r="AM1254">
        <v>0</v>
      </c>
      <c r="AN1254" s="18">
        <v>3.6829999999999998</v>
      </c>
      <c r="AO1254" t="s">
        <v>121</v>
      </c>
      <c r="AQ1254" s="18"/>
      <c r="AR1254" s="18">
        <v>3.23</v>
      </c>
      <c r="AS1254" s="2"/>
      <c r="AT1254" t="s">
        <v>90</v>
      </c>
      <c r="AU1254" t="s">
        <v>91</v>
      </c>
      <c r="AV1254" t="s">
        <v>90</v>
      </c>
      <c r="AW1254" s="18">
        <v>1</v>
      </c>
      <c r="AX1254" s="13">
        <v>1</v>
      </c>
      <c r="AY1254" s="11"/>
    </row>
    <row r="1255" spans="1:51" hidden="1" x14ac:dyDescent="0.35">
      <c r="A1255" s="14" t="str">
        <f>MatriceN[[#This Row],[ifrs_qualification]]&amp;"_"&amp;MatriceN[[#This Row],[underlying_nature]]</f>
        <v>ND_FINANCING</v>
      </c>
      <c r="B1255" s="17" t="s">
        <v>113</v>
      </c>
      <c r="C1255" s="17">
        <v>5033149</v>
      </c>
      <c r="D1255" s="17" t="s">
        <v>79</v>
      </c>
      <c r="E1255" s="17" t="s">
        <v>221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0"/>
      <c r="L1255" s="10"/>
      <c r="M1255">
        <v>9300</v>
      </c>
      <c r="N1255" t="s">
        <v>6</v>
      </c>
      <c r="O1255" t="s">
        <v>81</v>
      </c>
      <c r="P1255" t="s">
        <v>82</v>
      </c>
      <c r="Q1255">
        <v>5033149</v>
      </c>
      <c r="R1255" t="s">
        <v>115</v>
      </c>
      <c r="S1255" t="s">
        <v>120</v>
      </c>
      <c r="T1255" t="s">
        <v>85</v>
      </c>
      <c r="U1255" t="s">
        <v>166</v>
      </c>
      <c r="W1255" t="s">
        <v>5</v>
      </c>
      <c r="X1255" s="7">
        <v>45058</v>
      </c>
      <c r="Y1255" s="7">
        <v>45299</v>
      </c>
      <c r="Z1255" s="7">
        <v>45665</v>
      </c>
      <c r="AA1255" t="s">
        <v>0</v>
      </c>
      <c r="AB1255" s="2">
        <v>100000000</v>
      </c>
      <c r="AC1255" s="2">
        <v>100000000</v>
      </c>
      <c r="AD1255" s="2" t="s">
        <v>0</v>
      </c>
      <c r="AE1255" s="2">
        <v>100000000</v>
      </c>
      <c r="AF1255" s="2">
        <v>100000000</v>
      </c>
      <c r="AH1255" s="18"/>
      <c r="AI1255" t="s">
        <v>88</v>
      </c>
      <c r="AJ1255" t="s">
        <v>89</v>
      </c>
      <c r="AK1255" t="s">
        <v>122</v>
      </c>
      <c r="AL1255" t="s">
        <v>203</v>
      </c>
      <c r="AM1255">
        <v>0</v>
      </c>
      <c r="AN1255" s="18">
        <v>3.6829999999999998</v>
      </c>
      <c r="AO1255" t="s">
        <v>121</v>
      </c>
      <c r="AQ1255" s="18"/>
      <c r="AR1255" s="18">
        <v>3.234</v>
      </c>
      <c r="AS1255" s="2"/>
      <c r="AT1255" t="s">
        <v>90</v>
      </c>
      <c r="AU1255" t="s">
        <v>91</v>
      </c>
      <c r="AV1255" t="s">
        <v>90</v>
      </c>
      <c r="AW1255" s="18">
        <v>1</v>
      </c>
      <c r="AX1255" s="13">
        <v>1</v>
      </c>
      <c r="AY1255" s="11"/>
    </row>
    <row r="1256" spans="1:51" hidden="1" x14ac:dyDescent="0.35">
      <c r="A1256" s="14" t="str">
        <f>MatriceN[[#This Row],[ifrs_qualification]]&amp;"_"&amp;MatriceN[[#This Row],[underlying_nature]]</f>
        <v>ND_FINANCING</v>
      </c>
      <c r="B1256" s="17" t="s">
        <v>113</v>
      </c>
      <c r="C1256" s="17">
        <v>5033150</v>
      </c>
      <c r="D1256" s="17" t="s">
        <v>79</v>
      </c>
      <c r="E1256" s="17" t="s">
        <v>221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0"/>
      <c r="L1256" s="10"/>
      <c r="M1256">
        <v>9300</v>
      </c>
      <c r="N1256" t="s">
        <v>6</v>
      </c>
      <c r="O1256" t="s">
        <v>81</v>
      </c>
      <c r="P1256" t="s">
        <v>82</v>
      </c>
      <c r="Q1256">
        <v>5033150</v>
      </c>
      <c r="R1256" t="s">
        <v>115</v>
      </c>
      <c r="S1256" t="s">
        <v>120</v>
      </c>
      <c r="T1256" t="s">
        <v>85</v>
      </c>
      <c r="U1256" t="s">
        <v>99</v>
      </c>
      <c r="W1256" t="s">
        <v>25</v>
      </c>
      <c r="X1256" s="7">
        <v>45058</v>
      </c>
      <c r="Y1256" s="7">
        <v>45299</v>
      </c>
      <c r="Z1256" s="7">
        <v>45665</v>
      </c>
      <c r="AA1256" t="s">
        <v>0</v>
      </c>
      <c r="AB1256" s="2">
        <v>100000000</v>
      </c>
      <c r="AC1256" s="2">
        <v>100000000</v>
      </c>
      <c r="AD1256" s="2" t="s">
        <v>0</v>
      </c>
      <c r="AE1256" s="2">
        <v>100000000</v>
      </c>
      <c r="AF1256" s="2">
        <v>100000000</v>
      </c>
      <c r="AH1256" s="18"/>
      <c r="AI1256" t="s">
        <v>88</v>
      </c>
      <c r="AJ1256" t="s">
        <v>89</v>
      </c>
      <c r="AK1256" t="s">
        <v>122</v>
      </c>
      <c r="AL1256" t="s">
        <v>203</v>
      </c>
      <c r="AM1256">
        <v>0</v>
      </c>
      <c r="AN1256" s="18">
        <v>3.6829999999999998</v>
      </c>
      <c r="AO1256" t="s">
        <v>121</v>
      </c>
      <c r="AQ1256" s="18"/>
      <c r="AR1256" s="18">
        <v>3.2410000000000001</v>
      </c>
      <c r="AS1256" s="2"/>
      <c r="AT1256" t="s">
        <v>90</v>
      </c>
      <c r="AU1256" t="s">
        <v>91</v>
      </c>
      <c r="AV1256" t="s">
        <v>90</v>
      </c>
      <c r="AW1256" s="18">
        <v>1</v>
      </c>
      <c r="AX1256" s="13">
        <v>1</v>
      </c>
      <c r="AY1256" s="11"/>
    </row>
    <row r="1257" spans="1:51" hidden="1" x14ac:dyDescent="0.35">
      <c r="A1257" s="14" t="str">
        <f>MatriceN[[#This Row],[ifrs_qualification]]&amp;"_"&amp;MatriceN[[#This Row],[underlying_nature]]</f>
        <v>ND_FINANCING</v>
      </c>
      <c r="B1257" s="17" t="s">
        <v>113</v>
      </c>
      <c r="C1257" s="17">
        <v>5033151</v>
      </c>
      <c r="D1257" s="17" t="s">
        <v>79</v>
      </c>
      <c r="E1257" s="17" t="s">
        <v>221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0"/>
      <c r="L1257" s="10"/>
      <c r="M1257">
        <v>9300</v>
      </c>
      <c r="N1257" t="s">
        <v>6</v>
      </c>
      <c r="O1257" t="s">
        <v>81</v>
      </c>
      <c r="P1257" t="s">
        <v>82</v>
      </c>
      <c r="Q1257">
        <v>5033151</v>
      </c>
      <c r="R1257" t="s">
        <v>115</v>
      </c>
      <c r="S1257" t="s">
        <v>120</v>
      </c>
      <c r="T1257" t="s">
        <v>85</v>
      </c>
      <c r="U1257" t="s">
        <v>141</v>
      </c>
      <c r="W1257" t="s">
        <v>142</v>
      </c>
      <c r="X1257" s="7">
        <v>45058</v>
      </c>
      <c r="Y1257" s="7">
        <v>45299</v>
      </c>
      <c r="Z1257" s="7">
        <v>45665</v>
      </c>
      <c r="AA1257" t="s">
        <v>0</v>
      </c>
      <c r="AB1257" s="2">
        <v>100000000</v>
      </c>
      <c r="AC1257" s="2">
        <v>100000000</v>
      </c>
      <c r="AD1257" s="2" t="s">
        <v>0</v>
      </c>
      <c r="AE1257" s="2">
        <v>100000000</v>
      </c>
      <c r="AF1257" s="2">
        <v>100000000</v>
      </c>
      <c r="AH1257" s="18"/>
      <c r="AI1257" t="s">
        <v>88</v>
      </c>
      <c r="AJ1257" t="s">
        <v>89</v>
      </c>
      <c r="AK1257" t="s">
        <v>122</v>
      </c>
      <c r="AL1257" t="s">
        <v>203</v>
      </c>
      <c r="AM1257">
        <v>0</v>
      </c>
      <c r="AN1257" s="18">
        <v>3.6829999999999998</v>
      </c>
      <c r="AO1257" t="s">
        <v>121</v>
      </c>
      <c r="AQ1257" s="18"/>
      <c r="AR1257" s="18">
        <v>3.234</v>
      </c>
      <c r="AS1257" s="2"/>
      <c r="AT1257" t="s">
        <v>90</v>
      </c>
      <c r="AU1257" t="s">
        <v>91</v>
      </c>
      <c r="AV1257" t="s">
        <v>90</v>
      </c>
      <c r="AW1257" s="18">
        <v>1</v>
      </c>
      <c r="AX1257" s="13">
        <v>1</v>
      </c>
      <c r="AY1257" s="11"/>
    </row>
    <row r="1258" spans="1:51" hidden="1" x14ac:dyDescent="0.35">
      <c r="A1258" s="14" t="str">
        <f>MatriceN[[#This Row],[ifrs_qualification]]&amp;"_"&amp;MatriceN[[#This Row],[underlying_nature]]</f>
        <v>ND_FINANCING</v>
      </c>
      <c r="B1258" s="17" t="s">
        <v>113</v>
      </c>
      <c r="C1258" s="17">
        <v>5033152</v>
      </c>
      <c r="D1258" s="17" t="s">
        <v>79</v>
      </c>
      <c r="E1258" s="17" t="s">
        <v>221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0"/>
      <c r="L1258" s="10"/>
      <c r="M1258">
        <v>9300</v>
      </c>
      <c r="N1258" t="s">
        <v>6</v>
      </c>
      <c r="O1258" t="s">
        <v>81</v>
      </c>
      <c r="P1258" t="s">
        <v>82</v>
      </c>
      <c r="Q1258">
        <v>5033152</v>
      </c>
      <c r="R1258" t="s">
        <v>115</v>
      </c>
      <c r="S1258" t="s">
        <v>120</v>
      </c>
      <c r="T1258" t="s">
        <v>85</v>
      </c>
      <c r="U1258" t="s">
        <v>251</v>
      </c>
      <c r="W1258" t="s">
        <v>252</v>
      </c>
      <c r="X1258" s="7">
        <v>45058</v>
      </c>
      <c r="Y1258" s="7">
        <v>45299</v>
      </c>
      <c r="Z1258" s="7">
        <v>45665</v>
      </c>
      <c r="AA1258" t="s">
        <v>0</v>
      </c>
      <c r="AB1258" s="2">
        <v>100000000</v>
      </c>
      <c r="AC1258" s="2">
        <v>100000000</v>
      </c>
      <c r="AD1258" s="2" t="s">
        <v>0</v>
      </c>
      <c r="AE1258" s="2">
        <v>100000000</v>
      </c>
      <c r="AF1258" s="2">
        <v>100000000</v>
      </c>
      <c r="AH1258" s="18"/>
      <c r="AI1258" t="s">
        <v>88</v>
      </c>
      <c r="AJ1258" t="s">
        <v>89</v>
      </c>
      <c r="AK1258" t="s">
        <v>122</v>
      </c>
      <c r="AL1258" t="s">
        <v>203</v>
      </c>
      <c r="AM1258">
        <v>0</v>
      </c>
      <c r="AN1258" s="18">
        <v>3.6829999999999998</v>
      </c>
      <c r="AO1258" t="s">
        <v>121</v>
      </c>
      <c r="AQ1258" s="18"/>
      <c r="AR1258" s="18">
        <v>3.242</v>
      </c>
      <c r="AS1258" s="2"/>
      <c r="AT1258" t="s">
        <v>90</v>
      </c>
      <c r="AU1258" t="s">
        <v>91</v>
      </c>
      <c r="AV1258" t="s">
        <v>90</v>
      </c>
      <c r="AW1258" s="18">
        <v>1</v>
      </c>
      <c r="AX1258" s="13">
        <v>1</v>
      </c>
      <c r="AY1258" s="11"/>
    </row>
    <row r="1259" spans="1:51" hidden="1" x14ac:dyDescent="0.35">
      <c r="A1259" s="14" t="str">
        <f>MatriceN[[#This Row],[ifrs_qualification]]&amp;"_"&amp;MatriceN[[#This Row],[underlying_nature]]</f>
        <v>ND_FINANCING</v>
      </c>
      <c r="B1259" s="17" t="s">
        <v>113</v>
      </c>
      <c r="C1259" s="17">
        <v>5033153</v>
      </c>
      <c r="D1259" s="17" t="s">
        <v>79</v>
      </c>
      <c r="E1259" s="17" t="s">
        <v>221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0"/>
      <c r="L1259" s="10"/>
      <c r="M1259">
        <v>9300</v>
      </c>
      <c r="N1259" t="s">
        <v>6</v>
      </c>
      <c r="O1259" t="s">
        <v>81</v>
      </c>
      <c r="P1259" t="s">
        <v>82</v>
      </c>
      <c r="Q1259">
        <v>5033153</v>
      </c>
      <c r="R1259" t="s">
        <v>115</v>
      </c>
      <c r="S1259" t="s">
        <v>120</v>
      </c>
      <c r="T1259" t="s">
        <v>85</v>
      </c>
      <c r="U1259" t="s">
        <v>129</v>
      </c>
      <c r="X1259" s="7">
        <v>45058</v>
      </c>
      <c r="Y1259" s="7">
        <v>45299</v>
      </c>
      <c r="Z1259" s="7">
        <v>45665</v>
      </c>
      <c r="AA1259" t="s">
        <v>0</v>
      </c>
      <c r="AB1259" s="2">
        <v>100000000</v>
      </c>
      <c r="AC1259" s="2">
        <v>100000000</v>
      </c>
      <c r="AD1259" s="2" t="s">
        <v>0</v>
      </c>
      <c r="AE1259" s="2">
        <v>100000000</v>
      </c>
      <c r="AF1259" s="2">
        <v>100000000</v>
      </c>
      <c r="AH1259" s="18"/>
      <c r="AI1259" t="s">
        <v>88</v>
      </c>
      <c r="AJ1259" t="s">
        <v>89</v>
      </c>
      <c r="AK1259" t="s">
        <v>122</v>
      </c>
      <c r="AL1259" t="s">
        <v>203</v>
      </c>
      <c r="AM1259">
        <v>0</v>
      </c>
      <c r="AN1259" s="18">
        <v>3.6829999999999998</v>
      </c>
      <c r="AO1259" t="s">
        <v>121</v>
      </c>
      <c r="AQ1259" s="18"/>
      <c r="AR1259" s="18">
        <v>3.2490000000000001</v>
      </c>
      <c r="AS1259" s="2"/>
      <c r="AT1259" t="s">
        <v>90</v>
      </c>
      <c r="AU1259" t="s">
        <v>91</v>
      </c>
      <c r="AV1259" t="s">
        <v>90</v>
      </c>
      <c r="AW1259" s="18">
        <v>1</v>
      </c>
      <c r="AX1259" s="13">
        <v>1</v>
      </c>
      <c r="AY1259" s="11"/>
    </row>
    <row r="1260" spans="1:51" hidden="1" x14ac:dyDescent="0.35">
      <c r="A1260" s="14" t="str">
        <f>MatriceN[[#This Row],[ifrs_qualification]]&amp;"_"&amp;MatriceN[[#This Row],[underlying_nature]]</f>
        <v>ND_FINANCING</v>
      </c>
      <c r="B1260" s="17" t="s">
        <v>113</v>
      </c>
      <c r="C1260" s="17">
        <v>5076296</v>
      </c>
      <c r="D1260" s="17" t="s">
        <v>79</v>
      </c>
      <c r="E1260" s="17" t="s">
        <v>184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0"/>
      <c r="L1260" s="10"/>
      <c r="M1260">
        <v>9300</v>
      </c>
      <c r="N1260" t="s">
        <v>6</v>
      </c>
      <c r="O1260" t="s">
        <v>81</v>
      </c>
      <c r="P1260" t="s">
        <v>82</v>
      </c>
      <c r="Q1260">
        <v>5076296</v>
      </c>
      <c r="R1260" t="s">
        <v>115</v>
      </c>
      <c r="S1260" t="s">
        <v>120</v>
      </c>
      <c r="T1260" t="s">
        <v>85</v>
      </c>
      <c r="U1260" t="s">
        <v>148</v>
      </c>
      <c r="W1260" t="s">
        <v>149</v>
      </c>
      <c r="X1260" s="7">
        <v>45099</v>
      </c>
      <c r="Y1260" s="7">
        <v>45658</v>
      </c>
      <c r="Z1260" s="7">
        <v>45406</v>
      </c>
      <c r="AA1260" t="s">
        <v>0</v>
      </c>
      <c r="AB1260" s="2">
        <v>11359584</v>
      </c>
      <c r="AC1260" s="2">
        <v>0</v>
      </c>
      <c r="AD1260" s="2" t="s">
        <v>0</v>
      </c>
      <c r="AE1260" s="2">
        <v>11359584</v>
      </c>
      <c r="AF1260" s="2">
        <v>0</v>
      </c>
      <c r="AH1260" s="18"/>
      <c r="AI1260" t="s">
        <v>131</v>
      </c>
      <c r="AJ1260" t="s">
        <v>89</v>
      </c>
      <c r="AK1260" t="s">
        <v>121</v>
      </c>
      <c r="AN1260" s="18"/>
      <c r="AO1260" t="s">
        <v>121</v>
      </c>
      <c r="AQ1260" s="18"/>
      <c r="AR1260" s="18"/>
      <c r="AS1260" s="2">
        <v>0</v>
      </c>
      <c r="AT1260" t="s">
        <v>90</v>
      </c>
      <c r="AU1260" t="s">
        <v>91</v>
      </c>
      <c r="AV1260" t="s">
        <v>90</v>
      </c>
      <c r="AW1260" s="18">
        <v>1</v>
      </c>
      <c r="AX1260" s="13">
        <v>1</v>
      </c>
      <c r="AY1260" s="11"/>
    </row>
    <row r="1261" spans="1:51" hidden="1" x14ac:dyDescent="0.35">
      <c r="A1261" s="14" t="str">
        <f>MatriceN[[#This Row],[ifrs_qualification]]&amp;"_"&amp;MatriceN[[#This Row],[underlying_nature]]</f>
        <v>ND_FINANCING</v>
      </c>
      <c r="B1261" s="17" t="s">
        <v>113</v>
      </c>
      <c r="C1261" s="17">
        <v>5076301</v>
      </c>
      <c r="D1261" s="17" t="s">
        <v>79</v>
      </c>
      <c r="E1261" s="17" t="s">
        <v>184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0"/>
      <c r="L1261" s="10"/>
      <c r="M1261">
        <v>9300</v>
      </c>
      <c r="N1261" t="s">
        <v>6</v>
      </c>
      <c r="O1261" t="s">
        <v>81</v>
      </c>
      <c r="P1261" t="s">
        <v>82</v>
      </c>
      <c r="Q1261">
        <v>5076301</v>
      </c>
      <c r="R1261" t="s">
        <v>115</v>
      </c>
      <c r="S1261" t="s">
        <v>120</v>
      </c>
      <c r="T1261" t="s">
        <v>85</v>
      </c>
      <c r="U1261" t="s">
        <v>148</v>
      </c>
      <c r="W1261" t="s">
        <v>149</v>
      </c>
      <c r="X1261" s="7">
        <v>45099</v>
      </c>
      <c r="Y1261" s="7">
        <v>45658</v>
      </c>
      <c r="Z1261" s="7">
        <v>45406</v>
      </c>
      <c r="AA1261" t="s">
        <v>0</v>
      </c>
      <c r="AB1261" s="2">
        <v>13113885</v>
      </c>
      <c r="AC1261" s="2">
        <v>0</v>
      </c>
      <c r="AD1261" s="2" t="s">
        <v>0</v>
      </c>
      <c r="AE1261" s="2">
        <v>13113885</v>
      </c>
      <c r="AF1261" s="2">
        <v>0</v>
      </c>
      <c r="AH1261" s="18"/>
      <c r="AI1261" t="s">
        <v>131</v>
      </c>
      <c r="AJ1261" t="s">
        <v>89</v>
      </c>
      <c r="AK1261" t="s">
        <v>121</v>
      </c>
      <c r="AN1261" s="18"/>
      <c r="AO1261" t="s">
        <v>121</v>
      </c>
      <c r="AQ1261" s="18"/>
      <c r="AR1261" s="18"/>
      <c r="AS1261" s="2">
        <v>0</v>
      </c>
      <c r="AT1261" t="s">
        <v>90</v>
      </c>
      <c r="AU1261" t="s">
        <v>91</v>
      </c>
      <c r="AV1261" t="s">
        <v>90</v>
      </c>
      <c r="AW1261" s="18">
        <v>1</v>
      </c>
      <c r="AX1261" s="13">
        <v>1</v>
      </c>
      <c r="AY1261" s="11"/>
    </row>
    <row r="1262" spans="1:51" hidden="1" x14ac:dyDescent="0.35">
      <c r="A1262" s="14" t="str">
        <f>MatriceN[[#This Row],[ifrs_qualification]]&amp;"_"&amp;MatriceN[[#This Row],[underlying_nature]]</f>
        <v>ND_FINANCING</v>
      </c>
      <c r="B1262" s="17" t="s">
        <v>113</v>
      </c>
      <c r="C1262" s="17">
        <v>5076304</v>
      </c>
      <c r="D1262" s="17" t="s">
        <v>79</v>
      </c>
      <c r="E1262" s="17" t="s">
        <v>184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0"/>
      <c r="L1262" s="10"/>
      <c r="M1262">
        <v>9300</v>
      </c>
      <c r="N1262" t="s">
        <v>6</v>
      </c>
      <c r="O1262" t="s">
        <v>81</v>
      </c>
      <c r="P1262" t="s">
        <v>82</v>
      </c>
      <c r="Q1262">
        <v>5076304</v>
      </c>
      <c r="R1262" t="s">
        <v>115</v>
      </c>
      <c r="S1262" t="s">
        <v>120</v>
      </c>
      <c r="T1262" t="s">
        <v>85</v>
      </c>
      <c r="U1262" t="s">
        <v>166</v>
      </c>
      <c r="W1262" t="s">
        <v>5</v>
      </c>
      <c r="X1262" s="7">
        <v>45099</v>
      </c>
      <c r="Y1262" s="7">
        <v>45658</v>
      </c>
      <c r="Z1262" s="7">
        <v>45412</v>
      </c>
      <c r="AA1262" t="s">
        <v>0</v>
      </c>
      <c r="AB1262" s="2">
        <v>14189928.130000001</v>
      </c>
      <c r="AC1262" s="2">
        <v>0</v>
      </c>
      <c r="AD1262" s="2" t="s">
        <v>0</v>
      </c>
      <c r="AE1262" s="2">
        <v>14189928.130000001</v>
      </c>
      <c r="AF1262" s="2">
        <v>0</v>
      </c>
      <c r="AH1262" s="18"/>
      <c r="AI1262" t="s">
        <v>131</v>
      </c>
      <c r="AJ1262" t="s">
        <v>89</v>
      </c>
      <c r="AK1262" t="s">
        <v>121</v>
      </c>
      <c r="AN1262" s="18"/>
      <c r="AO1262" t="s">
        <v>121</v>
      </c>
      <c r="AQ1262" s="18"/>
      <c r="AR1262" s="18"/>
      <c r="AS1262" s="2">
        <v>0</v>
      </c>
      <c r="AT1262" t="s">
        <v>90</v>
      </c>
      <c r="AU1262" t="s">
        <v>91</v>
      </c>
      <c r="AV1262" t="s">
        <v>90</v>
      </c>
      <c r="AW1262" s="18">
        <v>1</v>
      </c>
      <c r="AX1262" s="13">
        <v>1</v>
      </c>
      <c r="AY1262" s="11"/>
    </row>
    <row r="1263" spans="1:51" hidden="1" x14ac:dyDescent="0.35">
      <c r="A1263" s="14" t="str">
        <f>MatriceN[[#This Row],[ifrs_qualification]]&amp;"_"&amp;MatriceN[[#This Row],[underlying_nature]]</f>
        <v>ND_FINANCING</v>
      </c>
      <c r="B1263" s="17" t="s">
        <v>113</v>
      </c>
      <c r="C1263" s="17">
        <v>5076305</v>
      </c>
      <c r="D1263" s="17" t="s">
        <v>79</v>
      </c>
      <c r="E1263" s="17" t="s">
        <v>184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0"/>
      <c r="L1263" s="10"/>
      <c r="M1263">
        <v>9300</v>
      </c>
      <c r="N1263" t="s">
        <v>6</v>
      </c>
      <c r="O1263" t="s">
        <v>81</v>
      </c>
      <c r="P1263" t="s">
        <v>82</v>
      </c>
      <c r="Q1263">
        <v>5076305</v>
      </c>
      <c r="R1263" t="s">
        <v>115</v>
      </c>
      <c r="S1263" t="s">
        <v>120</v>
      </c>
      <c r="T1263" t="s">
        <v>85</v>
      </c>
      <c r="U1263" t="s">
        <v>166</v>
      </c>
      <c r="W1263" t="s">
        <v>5</v>
      </c>
      <c r="X1263" s="7">
        <v>45099</v>
      </c>
      <c r="Y1263" s="7">
        <v>45658</v>
      </c>
      <c r="Z1263" s="7">
        <v>45412</v>
      </c>
      <c r="AA1263" t="s">
        <v>0</v>
      </c>
      <c r="AB1263" s="2">
        <v>13894161.939999999</v>
      </c>
      <c r="AC1263" s="2">
        <v>0</v>
      </c>
      <c r="AD1263" s="2" t="s">
        <v>0</v>
      </c>
      <c r="AE1263" s="2">
        <v>13894161.939999999</v>
      </c>
      <c r="AF1263" s="2">
        <v>0</v>
      </c>
      <c r="AH1263" s="18"/>
      <c r="AI1263" t="s">
        <v>131</v>
      </c>
      <c r="AJ1263" t="s">
        <v>89</v>
      </c>
      <c r="AK1263" t="s">
        <v>121</v>
      </c>
      <c r="AN1263" s="18"/>
      <c r="AO1263" t="s">
        <v>121</v>
      </c>
      <c r="AQ1263" s="18"/>
      <c r="AR1263" s="18"/>
      <c r="AS1263" s="2">
        <v>0</v>
      </c>
      <c r="AT1263" t="s">
        <v>90</v>
      </c>
      <c r="AU1263" t="s">
        <v>91</v>
      </c>
      <c r="AV1263" t="s">
        <v>90</v>
      </c>
      <c r="AW1263" s="18">
        <v>1</v>
      </c>
      <c r="AX1263" s="13">
        <v>1</v>
      </c>
      <c r="AY1263" s="11"/>
    </row>
    <row r="1264" spans="1:51" hidden="1" x14ac:dyDescent="0.35">
      <c r="A1264" s="14" t="str">
        <f>MatriceN[[#This Row],[ifrs_qualification]]&amp;"_"&amp;MatriceN[[#This Row],[underlying_nature]]</f>
        <v>ND_FINANCING</v>
      </c>
      <c r="B1264" s="17" t="s">
        <v>113</v>
      </c>
      <c r="C1264" s="17">
        <v>5076307</v>
      </c>
      <c r="D1264" s="17" t="s">
        <v>79</v>
      </c>
      <c r="E1264" s="17" t="s">
        <v>184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0"/>
      <c r="L1264" s="10"/>
      <c r="M1264">
        <v>9300</v>
      </c>
      <c r="N1264" t="s">
        <v>6</v>
      </c>
      <c r="O1264" t="s">
        <v>81</v>
      </c>
      <c r="P1264" t="s">
        <v>82</v>
      </c>
      <c r="Q1264">
        <v>5076307</v>
      </c>
      <c r="R1264" t="s">
        <v>115</v>
      </c>
      <c r="S1264" t="s">
        <v>120</v>
      </c>
      <c r="T1264" t="s">
        <v>85</v>
      </c>
      <c r="U1264" t="s">
        <v>166</v>
      </c>
      <c r="W1264" t="s">
        <v>5</v>
      </c>
      <c r="X1264" s="7">
        <v>45099</v>
      </c>
      <c r="Y1264" s="7">
        <v>45658</v>
      </c>
      <c r="Z1264" s="7">
        <v>45412</v>
      </c>
      <c r="AA1264" t="s">
        <v>0</v>
      </c>
      <c r="AB1264" s="2">
        <v>2964995.51</v>
      </c>
      <c r="AC1264" s="2">
        <v>0</v>
      </c>
      <c r="AD1264" s="2" t="s">
        <v>0</v>
      </c>
      <c r="AE1264" s="2">
        <v>2964995.51</v>
      </c>
      <c r="AF1264" s="2">
        <v>0</v>
      </c>
      <c r="AH1264" s="18"/>
      <c r="AI1264" t="s">
        <v>131</v>
      </c>
      <c r="AJ1264" t="s">
        <v>89</v>
      </c>
      <c r="AK1264" t="s">
        <v>121</v>
      </c>
      <c r="AN1264" s="18"/>
      <c r="AO1264" t="s">
        <v>121</v>
      </c>
      <c r="AQ1264" s="18"/>
      <c r="AR1264" s="18"/>
      <c r="AS1264" s="2">
        <v>0</v>
      </c>
      <c r="AT1264" t="s">
        <v>90</v>
      </c>
      <c r="AU1264" t="s">
        <v>91</v>
      </c>
      <c r="AV1264" t="s">
        <v>90</v>
      </c>
      <c r="AW1264" s="18">
        <v>1</v>
      </c>
      <c r="AX1264" s="13">
        <v>1</v>
      </c>
      <c r="AY1264" s="11"/>
    </row>
    <row r="1265" spans="1:51" hidden="1" x14ac:dyDescent="0.35">
      <c r="A1265" s="14" t="str">
        <f>MatriceN[[#This Row],[ifrs_qualification]]&amp;"_"&amp;MatriceN[[#This Row],[underlying_nature]]</f>
        <v>ND_FINANCING</v>
      </c>
      <c r="B1265" s="17" t="s">
        <v>113</v>
      </c>
      <c r="C1265" s="17">
        <v>5076311</v>
      </c>
      <c r="D1265" s="17" t="s">
        <v>79</v>
      </c>
      <c r="E1265" s="17" t="s">
        <v>184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0"/>
      <c r="L1265" s="10"/>
      <c r="M1265">
        <v>9300</v>
      </c>
      <c r="N1265" t="s">
        <v>6</v>
      </c>
      <c r="O1265" t="s">
        <v>81</v>
      </c>
      <c r="P1265" t="s">
        <v>82</v>
      </c>
      <c r="Q1265">
        <v>5076311</v>
      </c>
      <c r="R1265" t="s">
        <v>115</v>
      </c>
      <c r="S1265" t="s">
        <v>120</v>
      </c>
      <c r="T1265" t="s">
        <v>85</v>
      </c>
      <c r="U1265" t="s">
        <v>166</v>
      </c>
      <c r="W1265" t="s">
        <v>5</v>
      </c>
      <c r="X1265" s="7">
        <v>45099</v>
      </c>
      <c r="Y1265" s="7">
        <v>45658</v>
      </c>
      <c r="Z1265" s="7">
        <v>45412</v>
      </c>
      <c r="AA1265" t="s">
        <v>0</v>
      </c>
      <c r="AB1265" s="2">
        <v>3155542.21</v>
      </c>
      <c r="AC1265" s="2">
        <v>0</v>
      </c>
      <c r="AD1265" s="2" t="s">
        <v>0</v>
      </c>
      <c r="AE1265" s="2">
        <v>3155542.21</v>
      </c>
      <c r="AF1265" s="2">
        <v>0</v>
      </c>
      <c r="AH1265" s="18"/>
      <c r="AI1265" t="s">
        <v>131</v>
      </c>
      <c r="AJ1265" t="s">
        <v>89</v>
      </c>
      <c r="AK1265" t="s">
        <v>121</v>
      </c>
      <c r="AN1265" s="18"/>
      <c r="AO1265" t="s">
        <v>121</v>
      </c>
      <c r="AQ1265" s="18"/>
      <c r="AR1265" s="18"/>
      <c r="AS1265" s="2">
        <v>0</v>
      </c>
      <c r="AT1265" t="s">
        <v>90</v>
      </c>
      <c r="AU1265" t="s">
        <v>91</v>
      </c>
      <c r="AV1265" t="s">
        <v>90</v>
      </c>
      <c r="AW1265" s="18">
        <v>1</v>
      </c>
      <c r="AX1265" s="13">
        <v>1</v>
      </c>
      <c r="AY1265" s="11"/>
    </row>
    <row r="1266" spans="1:51" hidden="1" x14ac:dyDescent="0.35">
      <c r="A1266" s="14" t="str">
        <f>MatriceN[[#This Row],[ifrs_qualification]]&amp;"_"&amp;MatriceN[[#This Row],[underlying_nature]]</f>
        <v>ND_FINANCING</v>
      </c>
      <c r="B1266" s="17" t="s">
        <v>113</v>
      </c>
      <c r="C1266" s="17">
        <v>5076312</v>
      </c>
      <c r="D1266" s="17" t="s">
        <v>79</v>
      </c>
      <c r="E1266" s="17" t="s">
        <v>184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0"/>
      <c r="L1266" s="10"/>
      <c r="M1266">
        <v>9300</v>
      </c>
      <c r="N1266" t="s">
        <v>6</v>
      </c>
      <c r="O1266" t="s">
        <v>81</v>
      </c>
      <c r="P1266" t="s">
        <v>82</v>
      </c>
      <c r="Q1266">
        <v>5076312</v>
      </c>
      <c r="R1266" t="s">
        <v>115</v>
      </c>
      <c r="S1266" t="s">
        <v>120</v>
      </c>
      <c r="T1266" t="s">
        <v>85</v>
      </c>
      <c r="U1266" t="s">
        <v>97</v>
      </c>
      <c r="W1266" t="s">
        <v>98</v>
      </c>
      <c r="X1266" s="7">
        <v>45099</v>
      </c>
      <c r="Y1266" s="7">
        <v>45657</v>
      </c>
      <c r="Z1266" s="7">
        <v>45497</v>
      </c>
      <c r="AA1266" t="s">
        <v>0</v>
      </c>
      <c r="AB1266" s="2">
        <v>3143971</v>
      </c>
      <c r="AC1266" s="2">
        <v>0</v>
      </c>
      <c r="AD1266" s="2" t="s">
        <v>0</v>
      </c>
      <c r="AE1266" s="2">
        <v>3143971</v>
      </c>
      <c r="AF1266" s="2">
        <v>0</v>
      </c>
      <c r="AH1266" s="18"/>
      <c r="AI1266" t="s">
        <v>131</v>
      </c>
      <c r="AJ1266" t="s">
        <v>89</v>
      </c>
      <c r="AK1266" t="s">
        <v>121</v>
      </c>
      <c r="AN1266" s="18"/>
      <c r="AO1266" t="s">
        <v>121</v>
      </c>
      <c r="AQ1266" s="18"/>
      <c r="AR1266" s="18"/>
      <c r="AS1266" s="2">
        <v>0</v>
      </c>
      <c r="AT1266" t="s">
        <v>90</v>
      </c>
      <c r="AU1266" t="s">
        <v>91</v>
      </c>
      <c r="AV1266" t="s">
        <v>90</v>
      </c>
      <c r="AW1266" s="18">
        <v>1</v>
      </c>
      <c r="AX1266" s="13">
        <v>1</v>
      </c>
      <c r="AY1266" s="11"/>
    </row>
    <row r="1267" spans="1:51" hidden="1" x14ac:dyDescent="0.35">
      <c r="A1267" s="14" t="str">
        <f>MatriceN[[#This Row],[ifrs_qualification]]&amp;"_"&amp;MatriceN[[#This Row],[underlying_nature]]</f>
        <v>ND_FINANCING</v>
      </c>
      <c r="B1267" s="17" t="s">
        <v>113</v>
      </c>
      <c r="C1267" s="17">
        <v>5076319</v>
      </c>
      <c r="D1267" s="17" t="s">
        <v>79</v>
      </c>
      <c r="E1267" s="17" t="s">
        <v>184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0"/>
      <c r="L1267" s="10"/>
      <c r="M1267">
        <v>9300</v>
      </c>
      <c r="N1267" t="s">
        <v>6</v>
      </c>
      <c r="O1267" t="s">
        <v>81</v>
      </c>
      <c r="P1267" t="s">
        <v>82</v>
      </c>
      <c r="Q1267">
        <v>5076319</v>
      </c>
      <c r="R1267" t="s">
        <v>115</v>
      </c>
      <c r="S1267" t="s">
        <v>120</v>
      </c>
      <c r="T1267" t="s">
        <v>85</v>
      </c>
      <c r="U1267" t="s">
        <v>97</v>
      </c>
      <c r="W1267" t="s">
        <v>98</v>
      </c>
      <c r="X1267" s="7">
        <v>45099</v>
      </c>
      <c r="Y1267" s="7">
        <v>45657</v>
      </c>
      <c r="Z1267" s="7">
        <v>45636</v>
      </c>
      <c r="AA1267" t="s">
        <v>0</v>
      </c>
      <c r="AB1267" s="2">
        <v>15180743.49</v>
      </c>
      <c r="AC1267" s="2">
        <v>0</v>
      </c>
      <c r="AD1267" s="2" t="s">
        <v>0</v>
      </c>
      <c r="AE1267" s="2">
        <v>15180743.49</v>
      </c>
      <c r="AF1267" s="2">
        <v>0</v>
      </c>
      <c r="AH1267" s="18"/>
      <c r="AI1267" t="s">
        <v>131</v>
      </c>
      <c r="AJ1267" t="s">
        <v>89</v>
      </c>
      <c r="AK1267" t="s">
        <v>121</v>
      </c>
      <c r="AN1267" s="18"/>
      <c r="AO1267" t="s">
        <v>121</v>
      </c>
      <c r="AQ1267" s="18"/>
      <c r="AR1267" s="18"/>
      <c r="AS1267" s="2">
        <v>0</v>
      </c>
      <c r="AT1267" t="s">
        <v>90</v>
      </c>
      <c r="AU1267" t="s">
        <v>91</v>
      </c>
      <c r="AV1267" t="s">
        <v>90</v>
      </c>
      <c r="AW1267" s="18">
        <v>1</v>
      </c>
      <c r="AX1267" s="13">
        <v>1</v>
      </c>
      <c r="AY1267" s="11"/>
    </row>
    <row r="1268" spans="1:51" hidden="1" x14ac:dyDescent="0.35">
      <c r="A1268" s="14" t="str">
        <f>MatriceN[[#This Row],[ifrs_qualification]]&amp;"_"&amp;MatriceN[[#This Row],[underlying_nature]]</f>
        <v>ND_FINANCING</v>
      </c>
      <c r="B1268" s="17" t="s">
        <v>113</v>
      </c>
      <c r="C1268" s="17">
        <v>5076321</v>
      </c>
      <c r="D1268" s="17" t="s">
        <v>79</v>
      </c>
      <c r="E1268" s="17" t="s">
        <v>184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0"/>
      <c r="L1268" s="10"/>
      <c r="M1268">
        <v>9300</v>
      </c>
      <c r="N1268" t="s">
        <v>6</v>
      </c>
      <c r="O1268" t="s">
        <v>81</v>
      </c>
      <c r="P1268" t="s">
        <v>82</v>
      </c>
      <c r="Q1268">
        <v>5076321</v>
      </c>
      <c r="R1268" t="s">
        <v>115</v>
      </c>
      <c r="S1268" t="s">
        <v>120</v>
      </c>
      <c r="T1268" t="s">
        <v>85</v>
      </c>
      <c r="U1268" t="s">
        <v>97</v>
      </c>
      <c r="W1268" t="s">
        <v>98</v>
      </c>
      <c r="X1268" s="7">
        <v>45099</v>
      </c>
      <c r="Y1268" s="7">
        <v>45657</v>
      </c>
      <c r="Z1268" s="7">
        <v>45497</v>
      </c>
      <c r="AA1268" t="s">
        <v>0</v>
      </c>
      <c r="AB1268" s="2">
        <v>2835000</v>
      </c>
      <c r="AC1268" s="2">
        <v>0</v>
      </c>
      <c r="AD1268" s="2" t="s">
        <v>0</v>
      </c>
      <c r="AE1268" s="2">
        <v>2835000</v>
      </c>
      <c r="AF1268" s="2">
        <v>0</v>
      </c>
      <c r="AH1268" s="18"/>
      <c r="AI1268" t="s">
        <v>131</v>
      </c>
      <c r="AJ1268" t="s">
        <v>89</v>
      </c>
      <c r="AK1268" t="s">
        <v>121</v>
      </c>
      <c r="AN1268" s="18"/>
      <c r="AO1268" t="s">
        <v>121</v>
      </c>
      <c r="AQ1268" s="18"/>
      <c r="AR1268" s="18"/>
      <c r="AS1268" s="2">
        <v>0</v>
      </c>
      <c r="AT1268" t="s">
        <v>90</v>
      </c>
      <c r="AU1268" t="s">
        <v>91</v>
      </c>
      <c r="AV1268" t="s">
        <v>90</v>
      </c>
      <c r="AW1268" s="18">
        <v>1</v>
      </c>
      <c r="AX1268" s="13">
        <v>1</v>
      </c>
      <c r="AY1268" s="11"/>
    </row>
    <row r="1269" spans="1:51" hidden="1" x14ac:dyDescent="0.35">
      <c r="A1269" s="14" t="str">
        <f>MatriceN[[#This Row],[ifrs_qualification]]&amp;"_"&amp;MatriceN[[#This Row],[underlying_nature]]</f>
        <v>ND_FINANCING</v>
      </c>
      <c r="B1269" s="17" t="s">
        <v>113</v>
      </c>
      <c r="C1269" s="17">
        <v>5076322</v>
      </c>
      <c r="D1269" s="17" t="s">
        <v>79</v>
      </c>
      <c r="E1269" s="17" t="s">
        <v>184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0"/>
      <c r="L1269" s="10"/>
      <c r="M1269">
        <v>9300</v>
      </c>
      <c r="N1269" t="s">
        <v>6</v>
      </c>
      <c r="O1269" t="s">
        <v>81</v>
      </c>
      <c r="P1269" t="s">
        <v>82</v>
      </c>
      <c r="Q1269">
        <v>5076322</v>
      </c>
      <c r="R1269" t="s">
        <v>115</v>
      </c>
      <c r="S1269" t="s">
        <v>120</v>
      </c>
      <c r="T1269" t="s">
        <v>85</v>
      </c>
      <c r="U1269" t="s">
        <v>97</v>
      </c>
      <c r="W1269" t="s">
        <v>98</v>
      </c>
      <c r="X1269" s="7">
        <v>45099</v>
      </c>
      <c r="Y1269" s="7">
        <v>45657</v>
      </c>
      <c r="Z1269" s="7">
        <v>45637</v>
      </c>
      <c r="AA1269" t="s">
        <v>0</v>
      </c>
      <c r="AB1269" s="2">
        <v>6160500</v>
      </c>
      <c r="AC1269" s="2">
        <v>0</v>
      </c>
      <c r="AD1269" s="2" t="s">
        <v>0</v>
      </c>
      <c r="AE1269" s="2">
        <v>6160500</v>
      </c>
      <c r="AF1269" s="2">
        <v>0</v>
      </c>
      <c r="AH1269" s="18"/>
      <c r="AI1269" t="s">
        <v>131</v>
      </c>
      <c r="AJ1269" t="s">
        <v>89</v>
      </c>
      <c r="AK1269" t="s">
        <v>121</v>
      </c>
      <c r="AN1269" s="18"/>
      <c r="AO1269" t="s">
        <v>121</v>
      </c>
      <c r="AQ1269" s="18"/>
      <c r="AR1269" s="18"/>
      <c r="AS1269" s="2">
        <v>0</v>
      </c>
      <c r="AT1269" t="s">
        <v>90</v>
      </c>
      <c r="AU1269" t="s">
        <v>91</v>
      </c>
      <c r="AV1269" t="s">
        <v>90</v>
      </c>
      <c r="AW1269" s="18">
        <v>1</v>
      </c>
      <c r="AX1269" s="13">
        <v>1</v>
      </c>
      <c r="AY1269" s="11"/>
    </row>
    <row r="1270" spans="1:51" hidden="1" x14ac:dyDescent="0.35">
      <c r="A1270" s="14" t="str">
        <f>MatriceN[[#This Row],[ifrs_qualification]]&amp;"_"&amp;MatriceN[[#This Row],[underlying_nature]]</f>
        <v>ND_FINANCING</v>
      </c>
      <c r="B1270" s="17" t="s">
        <v>113</v>
      </c>
      <c r="C1270" s="17">
        <v>5076323</v>
      </c>
      <c r="D1270" s="17" t="s">
        <v>79</v>
      </c>
      <c r="E1270" s="17" t="s">
        <v>184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0"/>
      <c r="L1270" s="10"/>
      <c r="M1270">
        <v>9300</v>
      </c>
      <c r="N1270" t="s">
        <v>6</v>
      </c>
      <c r="O1270" t="s">
        <v>81</v>
      </c>
      <c r="P1270" t="s">
        <v>82</v>
      </c>
      <c r="Q1270">
        <v>5076323</v>
      </c>
      <c r="R1270" t="s">
        <v>115</v>
      </c>
      <c r="S1270" t="s">
        <v>120</v>
      </c>
      <c r="T1270" t="s">
        <v>85</v>
      </c>
      <c r="U1270" t="s">
        <v>97</v>
      </c>
      <c r="W1270" t="s">
        <v>98</v>
      </c>
      <c r="X1270" s="7">
        <v>45099</v>
      </c>
      <c r="Y1270" s="7">
        <v>45657</v>
      </c>
      <c r="Z1270" s="7">
        <v>45637</v>
      </c>
      <c r="AA1270" t="s">
        <v>0</v>
      </c>
      <c r="AB1270" s="2">
        <v>19605600</v>
      </c>
      <c r="AC1270" s="2">
        <v>0</v>
      </c>
      <c r="AD1270" s="2" t="s">
        <v>0</v>
      </c>
      <c r="AE1270" s="2">
        <v>19605600</v>
      </c>
      <c r="AF1270" s="2">
        <v>0</v>
      </c>
      <c r="AH1270" s="18"/>
      <c r="AI1270" t="s">
        <v>131</v>
      </c>
      <c r="AJ1270" t="s">
        <v>89</v>
      </c>
      <c r="AK1270" t="s">
        <v>121</v>
      </c>
      <c r="AN1270" s="18"/>
      <c r="AO1270" t="s">
        <v>121</v>
      </c>
      <c r="AQ1270" s="18"/>
      <c r="AR1270" s="18"/>
      <c r="AS1270" s="2">
        <v>0</v>
      </c>
      <c r="AT1270" t="s">
        <v>90</v>
      </c>
      <c r="AU1270" t="s">
        <v>91</v>
      </c>
      <c r="AV1270" t="s">
        <v>90</v>
      </c>
      <c r="AW1270" s="18">
        <v>1</v>
      </c>
      <c r="AX1270" s="13">
        <v>1</v>
      </c>
      <c r="AY1270" s="11"/>
    </row>
    <row r="1271" spans="1:51" hidden="1" x14ac:dyDescent="0.35">
      <c r="A1271" s="14" t="str">
        <f>MatriceN[[#This Row],[ifrs_qualification]]&amp;"_"&amp;MatriceN[[#This Row],[underlying_nature]]</f>
        <v>ND_FINANCING</v>
      </c>
      <c r="B1271" s="17" t="s">
        <v>113</v>
      </c>
      <c r="C1271" s="17">
        <v>5076325</v>
      </c>
      <c r="D1271" s="17" t="s">
        <v>79</v>
      </c>
      <c r="E1271" s="17" t="s">
        <v>184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0"/>
      <c r="L1271" s="10"/>
      <c r="M1271">
        <v>9300</v>
      </c>
      <c r="N1271" t="s">
        <v>6</v>
      </c>
      <c r="O1271" t="s">
        <v>81</v>
      </c>
      <c r="P1271" t="s">
        <v>82</v>
      </c>
      <c r="Q1271">
        <v>5076325</v>
      </c>
      <c r="R1271" t="s">
        <v>115</v>
      </c>
      <c r="S1271" t="s">
        <v>120</v>
      </c>
      <c r="T1271" t="s">
        <v>116</v>
      </c>
      <c r="U1271" t="s">
        <v>191</v>
      </c>
      <c r="V1271" t="s">
        <v>192</v>
      </c>
      <c r="W1271" t="s">
        <v>14</v>
      </c>
      <c r="X1271" s="7">
        <v>45099</v>
      </c>
      <c r="Y1271" s="7">
        <v>45657</v>
      </c>
      <c r="Z1271" s="7">
        <v>45497</v>
      </c>
      <c r="AA1271" t="s">
        <v>0</v>
      </c>
      <c r="AB1271" s="2">
        <v>2835000</v>
      </c>
      <c r="AC1271" s="2">
        <v>0</v>
      </c>
      <c r="AD1271" s="2" t="s">
        <v>0</v>
      </c>
      <c r="AE1271" s="2">
        <v>2835000</v>
      </c>
      <c r="AF1271" s="2">
        <v>0</v>
      </c>
      <c r="AH1271" s="18"/>
      <c r="AI1271" t="s">
        <v>131</v>
      </c>
      <c r="AJ1271" t="s">
        <v>89</v>
      </c>
      <c r="AK1271" t="s">
        <v>121</v>
      </c>
      <c r="AN1271" s="18"/>
      <c r="AO1271" t="s">
        <v>121</v>
      </c>
      <c r="AQ1271" s="18"/>
      <c r="AR1271" s="18"/>
      <c r="AS1271" s="2">
        <v>0</v>
      </c>
      <c r="AT1271" t="s">
        <v>90</v>
      </c>
      <c r="AU1271" t="s">
        <v>91</v>
      </c>
      <c r="AV1271" t="s">
        <v>90</v>
      </c>
      <c r="AW1271" s="18">
        <v>1</v>
      </c>
      <c r="AX1271" s="13">
        <v>1</v>
      </c>
      <c r="AY1271" s="11"/>
    </row>
    <row r="1272" spans="1:51" hidden="1" x14ac:dyDescent="0.35">
      <c r="A1272" s="14" t="str">
        <f>MatriceN[[#This Row],[ifrs_qualification]]&amp;"_"&amp;MatriceN[[#This Row],[underlying_nature]]</f>
        <v>ND_FINANCING</v>
      </c>
      <c r="B1272" s="17" t="s">
        <v>113</v>
      </c>
      <c r="C1272" s="17">
        <v>5076327</v>
      </c>
      <c r="D1272" s="17" t="s">
        <v>79</v>
      </c>
      <c r="E1272" s="17" t="s">
        <v>184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0"/>
      <c r="L1272" s="10"/>
      <c r="M1272">
        <v>9300</v>
      </c>
      <c r="N1272" t="s">
        <v>6</v>
      </c>
      <c r="O1272" t="s">
        <v>81</v>
      </c>
      <c r="P1272" t="s">
        <v>82</v>
      </c>
      <c r="Q1272">
        <v>5076327</v>
      </c>
      <c r="R1272" t="s">
        <v>115</v>
      </c>
      <c r="S1272" t="s">
        <v>120</v>
      </c>
      <c r="T1272" t="s">
        <v>116</v>
      </c>
      <c r="U1272" t="s">
        <v>191</v>
      </c>
      <c r="V1272" t="s">
        <v>192</v>
      </c>
      <c r="W1272" t="s">
        <v>14</v>
      </c>
      <c r="X1272" s="7">
        <v>45099</v>
      </c>
      <c r="Y1272" s="7">
        <v>45657</v>
      </c>
      <c r="Z1272" s="7">
        <v>45637</v>
      </c>
      <c r="AA1272" t="s">
        <v>0</v>
      </c>
      <c r="AB1272" s="2">
        <v>6160500</v>
      </c>
      <c r="AC1272" s="2">
        <v>0</v>
      </c>
      <c r="AD1272" s="2" t="s">
        <v>0</v>
      </c>
      <c r="AE1272" s="2">
        <v>6160500</v>
      </c>
      <c r="AF1272" s="2">
        <v>0</v>
      </c>
      <c r="AH1272" s="18"/>
      <c r="AI1272" t="s">
        <v>131</v>
      </c>
      <c r="AJ1272" t="s">
        <v>89</v>
      </c>
      <c r="AK1272" t="s">
        <v>121</v>
      </c>
      <c r="AN1272" s="18"/>
      <c r="AO1272" t="s">
        <v>121</v>
      </c>
      <c r="AQ1272" s="18"/>
      <c r="AR1272" s="18"/>
      <c r="AS1272" s="2">
        <v>0</v>
      </c>
      <c r="AT1272" t="s">
        <v>90</v>
      </c>
      <c r="AU1272" t="s">
        <v>91</v>
      </c>
      <c r="AV1272" t="s">
        <v>90</v>
      </c>
      <c r="AW1272" s="18">
        <v>1</v>
      </c>
      <c r="AX1272" s="13">
        <v>1</v>
      </c>
      <c r="AY1272" s="11"/>
    </row>
    <row r="1273" spans="1:51" hidden="1" x14ac:dyDescent="0.35">
      <c r="A1273" s="14" t="str">
        <f>MatriceN[[#This Row],[ifrs_qualification]]&amp;"_"&amp;MatriceN[[#This Row],[underlying_nature]]</f>
        <v>ND_FINANCING</v>
      </c>
      <c r="B1273" s="17" t="s">
        <v>113</v>
      </c>
      <c r="C1273" s="17">
        <v>5076329</v>
      </c>
      <c r="D1273" s="17" t="s">
        <v>79</v>
      </c>
      <c r="E1273" s="17" t="s">
        <v>184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0"/>
      <c r="L1273" s="10"/>
      <c r="M1273">
        <v>9300</v>
      </c>
      <c r="N1273" t="s">
        <v>6</v>
      </c>
      <c r="O1273" t="s">
        <v>81</v>
      </c>
      <c r="P1273" t="s">
        <v>82</v>
      </c>
      <c r="Q1273">
        <v>5076329</v>
      </c>
      <c r="R1273" t="s">
        <v>115</v>
      </c>
      <c r="S1273" t="s">
        <v>120</v>
      </c>
      <c r="T1273" t="s">
        <v>116</v>
      </c>
      <c r="U1273" t="s">
        <v>191</v>
      </c>
      <c r="V1273" t="s">
        <v>192</v>
      </c>
      <c r="W1273" t="s">
        <v>14</v>
      </c>
      <c r="X1273" s="7">
        <v>45099</v>
      </c>
      <c r="Y1273" s="7">
        <v>45657</v>
      </c>
      <c r="Z1273" s="7">
        <v>45637</v>
      </c>
      <c r="AA1273" t="s">
        <v>0</v>
      </c>
      <c r="AB1273" s="2">
        <v>19605600</v>
      </c>
      <c r="AC1273" s="2">
        <v>0</v>
      </c>
      <c r="AD1273" s="2" t="s">
        <v>0</v>
      </c>
      <c r="AE1273" s="2">
        <v>19605600</v>
      </c>
      <c r="AF1273" s="2">
        <v>0</v>
      </c>
      <c r="AH1273" s="18"/>
      <c r="AI1273" t="s">
        <v>131</v>
      </c>
      <c r="AJ1273" t="s">
        <v>89</v>
      </c>
      <c r="AK1273" t="s">
        <v>121</v>
      </c>
      <c r="AN1273" s="18"/>
      <c r="AO1273" t="s">
        <v>121</v>
      </c>
      <c r="AQ1273" s="18"/>
      <c r="AR1273" s="18"/>
      <c r="AS1273" s="2">
        <v>0</v>
      </c>
      <c r="AT1273" t="s">
        <v>90</v>
      </c>
      <c r="AU1273" t="s">
        <v>91</v>
      </c>
      <c r="AV1273" t="s">
        <v>90</v>
      </c>
      <c r="AW1273" s="18">
        <v>1</v>
      </c>
      <c r="AX1273" s="13">
        <v>1</v>
      </c>
      <c r="AY1273" s="11"/>
    </row>
    <row r="1274" spans="1:51" hidden="1" x14ac:dyDescent="0.35">
      <c r="A1274" s="14" t="str">
        <f>MatriceN[[#This Row],[ifrs_qualification]]&amp;"_"&amp;MatriceN[[#This Row],[underlying_nature]]</f>
        <v>ND_FINANCING</v>
      </c>
      <c r="B1274" s="17" t="s">
        <v>113</v>
      </c>
      <c r="C1274" s="17">
        <v>5076331</v>
      </c>
      <c r="D1274" s="17" t="s">
        <v>79</v>
      </c>
      <c r="E1274" s="17" t="s">
        <v>184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0"/>
      <c r="L1274" s="10"/>
      <c r="M1274">
        <v>9300</v>
      </c>
      <c r="N1274" t="s">
        <v>6</v>
      </c>
      <c r="O1274" t="s">
        <v>81</v>
      </c>
      <c r="P1274" t="s">
        <v>82</v>
      </c>
      <c r="Q1274">
        <v>5076331</v>
      </c>
      <c r="R1274" t="s">
        <v>115</v>
      </c>
      <c r="S1274" t="s">
        <v>120</v>
      </c>
      <c r="T1274" t="s">
        <v>116</v>
      </c>
      <c r="U1274" t="s">
        <v>191</v>
      </c>
      <c r="V1274" t="s">
        <v>192</v>
      </c>
      <c r="W1274" t="s">
        <v>14</v>
      </c>
      <c r="X1274" s="7">
        <v>45099</v>
      </c>
      <c r="Y1274" s="7">
        <v>45657</v>
      </c>
      <c r="Z1274" s="7">
        <v>45636</v>
      </c>
      <c r="AA1274" t="s">
        <v>0</v>
      </c>
      <c r="AB1274" s="2">
        <v>15180743.49</v>
      </c>
      <c r="AC1274" s="2">
        <v>0</v>
      </c>
      <c r="AD1274" s="2" t="s">
        <v>0</v>
      </c>
      <c r="AE1274" s="2">
        <v>15180743.49</v>
      </c>
      <c r="AF1274" s="2">
        <v>0</v>
      </c>
      <c r="AH1274" s="18"/>
      <c r="AI1274" t="s">
        <v>131</v>
      </c>
      <c r="AJ1274" t="s">
        <v>89</v>
      </c>
      <c r="AK1274" t="s">
        <v>121</v>
      </c>
      <c r="AN1274" s="18"/>
      <c r="AO1274" t="s">
        <v>121</v>
      </c>
      <c r="AQ1274" s="18"/>
      <c r="AR1274" s="18"/>
      <c r="AS1274" s="2">
        <v>0</v>
      </c>
      <c r="AT1274" t="s">
        <v>90</v>
      </c>
      <c r="AU1274" t="s">
        <v>91</v>
      </c>
      <c r="AV1274" t="s">
        <v>90</v>
      </c>
      <c r="AW1274" s="18">
        <v>1</v>
      </c>
      <c r="AX1274" s="13">
        <v>1</v>
      </c>
      <c r="AY1274" s="11"/>
    </row>
    <row r="1275" spans="1:51" hidden="1" x14ac:dyDescent="0.35">
      <c r="A1275" s="14" t="str">
        <f>MatriceN[[#This Row],[ifrs_qualification]]&amp;"_"&amp;MatriceN[[#This Row],[underlying_nature]]</f>
        <v>ND_FINANCING</v>
      </c>
      <c r="B1275" s="17" t="s">
        <v>113</v>
      </c>
      <c r="C1275" s="17">
        <v>5076333</v>
      </c>
      <c r="D1275" s="17" t="s">
        <v>79</v>
      </c>
      <c r="E1275" s="17" t="s">
        <v>184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0"/>
      <c r="L1275" s="10"/>
      <c r="M1275">
        <v>9300</v>
      </c>
      <c r="N1275" t="s">
        <v>6</v>
      </c>
      <c r="O1275" t="s">
        <v>81</v>
      </c>
      <c r="P1275" t="s">
        <v>82</v>
      </c>
      <c r="Q1275">
        <v>5076333</v>
      </c>
      <c r="R1275" t="s">
        <v>115</v>
      </c>
      <c r="S1275" t="s">
        <v>120</v>
      </c>
      <c r="T1275" t="s">
        <v>116</v>
      </c>
      <c r="U1275" t="s">
        <v>191</v>
      </c>
      <c r="V1275" t="s">
        <v>192</v>
      </c>
      <c r="W1275" t="s">
        <v>14</v>
      </c>
      <c r="X1275" s="7">
        <v>45100</v>
      </c>
      <c r="Y1275" s="7">
        <v>45657</v>
      </c>
      <c r="Z1275" s="7">
        <v>45497</v>
      </c>
      <c r="AA1275" t="s">
        <v>0</v>
      </c>
      <c r="AB1275" s="2">
        <v>3143971</v>
      </c>
      <c r="AC1275" s="2">
        <v>0</v>
      </c>
      <c r="AD1275" s="2" t="s">
        <v>0</v>
      </c>
      <c r="AE1275" s="2">
        <v>3143971</v>
      </c>
      <c r="AF1275" s="2">
        <v>0</v>
      </c>
      <c r="AH1275" s="18"/>
      <c r="AI1275" t="s">
        <v>131</v>
      </c>
      <c r="AJ1275" t="s">
        <v>89</v>
      </c>
      <c r="AK1275" t="s">
        <v>121</v>
      </c>
      <c r="AN1275" s="18"/>
      <c r="AO1275" t="s">
        <v>121</v>
      </c>
      <c r="AQ1275" s="18"/>
      <c r="AR1275" s="18"/>
      <c r="AS1275" s="2">
        <v>0</v>
      </c>
      <c r="AT1275" t="s">
        <v>90</v>
      </c>
      <c r="AU1275" t="s">
        <v>91</v>
      </c>
      <c r="AV1275" t="s">
        <v>90</v>
      </c>
      <c r="AW1275" s="18">
        <v>1</v>
      </c>
      <c r="AX1275" s="13">
        <v>1</v>
      </c>
      <c r="AY1275" s="11"/>
    </row>
    <row r="1276" spans="1:51" hidden="1" x14ac:dyDescent="0.35">
      <c r="A1276" s="14" t="str">
        <f>MatriceN[[#This Row],[ifrs_qualification]]&amp;"_"&amp;MatriceN[[#This Row],[underlying_nature]]</f>
        <v>ND_FINANCING</v>
      </c>
      <c r="B1276" s="17" t="s">
        <v>113</v>
      </c>
      <c r="C1276" s="17">
        <v>5076337</v>
      </c>
      <c r="D1276" s="17" t="s">
        <v>79</v>
      </c>
      <c r="E1276" s="17" t="s">
        <v>184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0"/>
      <c r="L1276" s="10"/>
      <c r="M1276">
        <v>9300</v>
      </c>
      <c r="N1276" t="s">
        <v>6</v>
      </c>
      <c r="O1276" t="s">
        <v>81</v>
      </c>
      <c r="P1276" t="s">
        <v>82</v>
      </c>
      <c r="Q1276">
        <v>5076337</v>
      </c>
      <c r="R1276" t="s">
        <v>115</v>
      </c>
      <c r="S1276" t="s">
        <v>120</v>
      </c>
      <c r="T1276" t="s">
        <v>116</v>
      </c>
      <c r="U1276" t="s">
        <v>191</v>
      </c>
      <c r="V1276" t="s">
        <v>192</v>
      </c>
      <c r="W1276" t="s">
        <v>14</v>
      </c>
      <c r="X1276" s="7">
        <v>45099</v>
      </c>
      <c r="Y1276" s="7">
        <v>45658</v>
      </c>
      <c r="Z1276" s="7">
        <v>45497</v>
      </c>
      <c r="AA1276" t="s">
        <v>0</v>
      </c>
      <c r="AB1276" s="2">
        <v>13113885</v>
      </c>
      <c r="AC1276" s="2">
        <v>0</v>
      </c>
      <c r="AD1276" s="2" t="s">
        <v>0</v>
      </c>
      <c r="AE1276" s="2">
        <v>13113885</v>
      </c>
      <c r="AF1276" s="2">
        <v>0</v>
      </c>
      <c r="AH1276" s="18"/>
      <c r="AI1276" t="s">
        <v>131</v>
      </c>
      <c r="AJ1276" t="s">
        <v>89</v>
      </c>
      <c r="AK1276" t="s">
        <v>121</v>
      </c>
      <c r="AN1276" s="18"/>
      <c r="AO1276" t="s">
        <v>121</v>
      </c>
      <c r="AQ1276" s="18"/>
      <c r="AR1276" s="18"/>
      <c r="AS1276" s="2">
        <v>0</v>
      </c>
      <c r="AT1276" t="s">
        <v>90</v>
      </c>
      <c r="AU1276" t="s">
        <v>91</v>
      </c>
      <c r="AV1276" t="s">
        <v>90</v>
      </c>
      <c r="AW1276" s="18">
        <v>1</v>
      </c>
      <c r="AX1276" s="13">
        <v>1</v>
      </c>
      <c r="AY1276" s="11"/>
    </row>
    <row r="1277" spans="1:51" hidden="1" x14ac:dyDescent="0.35">
      <c r="A1277" s="14" t="str">
        <f>MatriceN[[#This Row],[ifrs_qualification]]&amp;"_"&amp;MatriceN[[#This Row],[underlying_nature]]</f>
        <v>ND_FINANCING</v>
      </c>
      <c r="B1277" s="17" t="s">
        <v>113</v>
      </c>
      <c r="C1277" s="17">
        <v>5076341</v>
      </c>
      <c r="D1277" s="17" t="s">
        <v>79</v>
      </c>
      <c r="E1277" s="17" t="s">
        <v>184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0"/>
      <c r="L1277" s="10"/>
      <c r="M1277">
        <v>9300</v>
      </c>
      <c r="N1277" t="s">
        <v>6</v>
      </c>
      <c r="O1277" t="s">
        <v>81</v>
      </c>
      <c r="P1277" t="s">
        <v>82</v>
      </c>
      <c r="Q1277">
        <v>5076341</v>
      </c>
      <c r="R1277" t="s">
        <v>115</v>
      </c>
      <c r="S1277" t="s">
        <v>120</v>
      </c>
      <c r="T1277" t="s">
        <v>116</v>
      </c>
      <c r="U1277" t="s">
        <v>191</v>
      </c>
      <c r="V1277" t="s">
        <v>192</v>
      </c>
      <c r="W1277" t="s">
        <v>14</v>
      </c>
      <c r="X1277" s="7">
        <v>45099</v>
      </c>
      <c r="Y1277" s="7">
        <v>45658</v>
      </c>
      <c r="Z1277" s="7">
        <v>45497</v>
      </c>
      <c r="AA1277" t="s">
        <v>0</v>
      </c>
      <c r="AB1277" s="2">
        <v>2964995.51</v>
      </c>
      <c r="AC1277" s="2">
        <v>0</v>
      </c>
      <c r="AD1277" s="2" t="s">
        <v>0</v>
      </c>
      <c r="AE1277" s="2">
        <v>2964995.51</v>
      </c>
      <c r="AF1277" s="2">
        <v>0</v>
      </c>
      <c r="AH1277" s="18"/>
      <c r="AI1277" t="s">
        <v>131</v>
      </c>
      <c r="AJ1277" t="s">
        <v>89</v>
      </c>
      <c r="AK1277" t="s">
        <v>121</v>
      </c>
      <c r="AN1277" s="18"/>
      <c r="AO1277" t="s">
        <v>121</v>
      </c>
      <c r="AQ1277" s="18"/>
      <c r="AR1277" s="18"/>
      <c r="AS1277" s="2">
        <v>0</v>
      </c>
      <c r="AT1277" t="s">
        <v>90</v>
      </c>
      <c r="AU1277" t="s">
        <v>91</v>
      </c>
      <c r="AV1277" t="s">
        <v>90</v>
      </c>
      <c r="AW1277" s="18">
        <v>1</v>
      </c>
      <c r="AX1277" s="13">
        <v>1</v>
      </c>
      <c r="AY1277" s="11"/>
    </row>
    <row r="1278" spans="1:51" hidden="1" x14ac:dyDescent="0.35">
      <c r="A1278" s="14" t="str">
        <f>MatriceN[[#This Row],[ifrs_qualification]]&amp;"_"&amp;MatriceN[[#This Row],[underlying_nature]]</f>
        <v>ND_FINANCING</v>
      </c>
      <c r="B1278" s="17" t="s">
        <v>113</v>
      </c>
      <c r="C1278" s="17">
        <v>5076343</v>
      </c>
      <c r="D1278" s="17" t="s">
        <v>79</v>
      </c>
      <c r="E1278" s="17" t="s">
        <v>184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0"/>
      <c r="L1278" s="10"/>
      <c r="M1278">
        <v>9300</v>
      </c>
      <c r="N1278" t="s">
        <v>6</v>
      </c>
      <c r="O1278" t="s">
        <v>81</v>
      </c>
      <c r="P1278" t="s">
        <v>82</v>
      </c>
      <c r="Q1278">
        <v>5076343</v>
      </c>
      <c r="R1278" t="s">
        <v>115</v>
      </c>
      <c r="S1278" t="s">
        <v>120</v>
      </c>
      <c r="T1278" t="s">
        <v>116</v>
      </c>
      <c r="U1278" t="s">
        <v>191</v>
      </c>
      <c r="V1278" t="s">
        <v>192</v>
      </c>
      <c r="W1278" t="s">
        <v>14</v>
      </c>
      <c r="X1278" s="7">
        <v>45099</v>
      </c>
      <c r="Y1278" s="7">
        <v>45658</v>
      </c>
      <c r="Z1278" s="7">
        <v>45497</v>
      </c>
      <c r="AA1278" t="s">
        <v>0</v>
      </c>
      <c r="AB1278" s="2">
        <v>14189928.130000001</v>
      </c>
      <c r="AC1278" s="2">
        <v>0</v>
      </c>
      <c r="AD1278" s="2" t="s">
        <v>0</v>
      </c>
      <c r="AE1278" s="2">
        <v>14189928.130000001</v>
      </c>
      <c r="AF1278" s="2">
        <v>0</v>
      </c>
      <c r="AH1278" s="18"/>
      <c r="AI1278" t="s">
        <v>131</v>
      </c>
      <c r="AJ1278" t="s">
        <v>89</v>
      </c>
      <c r="AK1278" t="s">
        <v>121</v>
      </c>
      <c r="AN1278" s="18"/>
      <c r="AO1278" t="s">
        <v>121</v>
      </c>
      <c r="AQ1278" s="18"/>
      <c r="AR1278" s="18"/>
      <c r="AS1278" s="2">
        <v>0</v>
      </c>
      <c r="AT1278" t="s">
        <v>90</v>
      </c>
      <c r="AU1278" t="s">
        <v>91</v>
      </c>
      <c r="AV1278" t="s">
        <v>90</v>
      </c>
      <c r="AW1278" s="18">
        <v>1</v>
      </c>
      <c r="AX1278" s="13">
        <v>1</v>
      </c>
      <c r="AY1278" s="11"/>
    </row>
    <row r="1279" spans="1:51" hidden="1" x14ac:dyDescent="0.35">
      <c r="A1279" s="14" t="str">
        <f>MatriceN[[#This Row],[ifrs_qualification]]&amp;"_"&amp;MatriceN[[#This Row],[underlying_nature]]</f>
        <v>ND_FINANCING</v>
      </c>
      <c r="B1279" s="17" t="s">
        <v>113</v>
      </c>
      <c r="C1279" s="17">
        <v>5078729</v>
      </c>
      <c r="D1279" s="17" t="s">
        <v>79</v>
      </c>
      <c r="E1279" s="17" t="s">
        <v>184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0"/>
      <c r="L1279" s="10"/>
      <c r="M1279">
        <v>9300</v>
      </c>
      <c r="N1279" t="s">
        <v>6</v>
      </c>
      <c r="O1279" t="s">
        <v>81</v>
      </c>
      <c r="P1279" t="s">
        <v>82</v>
      </c>
      <c r="Q1279">
        <v>5078729</v>
      </c>
      <c r="R1279" t="s">
        <v>115</v>
      </c>
      <c r="S1279" t="s">
        <v>120</v>
      </c>
      <c r="T1279" t="s">
        <v>116</v>
      </c>
      <c r="U1279" t="s">
        <v>191</v>
      </c>
      <c r="V1279" t="s">
        <v>192</v>
      </c>
      <c r="W1279" t="s">
        <v>14</v>
      </c>
      <c r="X1279" s="7">
        <v>45099</v>
      </c>
      <c r="Y1279" s="7">
        <v>45658</v>
      </c>
      <c r="Z1279" s="7">
        <v>45497</v>
      </c>
      <c r="AA1279" t="s">
        <v>0</v>
      </c>
      <c r="AB1279" s="2">
        <v>3155542.21</v>
      </c>
      <c r="AC1279" s="2">
        <v>0</v>
      </c>
      <c r="AD1279" s="2" t="s">
        <v>0</v>
      </c>
      <c r="AE1279" s="2">
        <v>3155542.21</v>
      </c>
      <c r="AF1279" s="2">
        <v>0</v>
      </c>
      <c r="AH1279" s="18"/>
      <c r="AI1279" t="s">
        <v>131</v>
      </c>
      <c r="AJ1279" t="s">
        <v>89</v>
      </c>
      <c r="AK1279" t="s">
        <v>121</v>
      </c>
      <c r="AN1279" s="18"/>
      <c r="AO1279" t="s">
        <v>121</v>
      </c>
      <c r="AQ1279" s="18"/>
      <c r="AR1279" s="18"/>
      <c r="AS1279" s="2">
        <v>0</v>
      </c>
      <c r="AT1279" t="s">
        <v>90</v>
      </c>
      <c r="AU1279" t="s">
        <v>91</v>
      </c>
      <c r="AV1279" t="s">
        <v>90</v>
      </c>
      <c r="AW1279" s="18">
        <v>1</v>
      </c>
      <c r="AX1279" s="13">
        <v>1</v>
      </c>
      <c r="AY1279" s="11"/>
    </row>
    <row r="1280" spans="1:51" hidden="1" x14ac:dyDescent="0.35">
      <c r="A1280" s="14" t="str">
        <f>MatriceN[[#This Row],[ifrs_qualification]]&amp;"_"&amp;MatriceN[[#This Row],[underlying_nature]]</f>
        <v>ND_FINANCING</v>
      </c>
      <c r="B1280" s="17" t="s">
        <v>113</v>
      </c>
      <c r="C1280" s="17">
        <v>5078731</v>
      </c>
      <c r="D1280" s="17" t="s">
        <v>79</v>
      </c>
      <c r="E1280" s="17" t="s">
        <v>184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0"/>
      <c r="L1280" s="10"/>
      <c r="M1280">
        <v>9300</v>
      </c>
      <c r="N1280" t="s">
        <v>6</v>
      </c>
      <c r="O1280" t="s">
        <v>81</v>
      </c>
      <c r="P1280" t="s">
        <v>82</v>
      </c>
      <c r="Q1280">
        <v>5078731</v>
      </c>
      <c r="R1280" t="s">
        <v>115</v>
      </c>
      <c r="S1280" t="s">
        <v>120</v>
      </c>
      <c r="T1280" t="s">
        <v>116</v>
      </c>
      <c r="U1280" t="s">
        <v>191</v>
      </c>
      <c r="V1280" t="s">
        <v>192</v>
      </c>
      <c r="W1280" t="s">
        <v>14</v>
      </c>
      <c r="X1280" s="7">
        <v>45099</v>
      </c>
      <c r="Y1280" s="7">
        <v>45658</v>
      </c>
      <c r="Z1280" s="7">
        <v>45497</v>
      </c>
      <c r="AA1280" t="s">
        <v>0</v>
      </c>
      <c r="AB1280" s="2">
        <v>13894161.939999999</v>
      </c>
      <c r="AC1280" s="2">
        <v>0</v>
      </c>
      <c r="AD1280" s="2" t="s">
        <v>0</v>
      </c>
      <c r="AE1280" s="2">
        <v>13894161.939999999</v>
      </c>
      <c r="AF1280" s="2">
        <v>0</v>
      </c>
      <c r="AH1280" s="18"/>
      <c r="AI1280" t="s">
        <v>131</v>
      </c>
      <c r="AJ1280" t="s">
        <v>89</v>
      </c>
      <c r="AK1280" t="s">
        <v>121</v>
      </c>
      <c r="AN1280" s="18"/>
      <c r="AO1280" t="s">
        <v>121</v>
      </c>
      <c r="AQ1280" s="18"/>
      <c r="AR1280" s="18"/>
      <c r="AS1280" s="2">
        <v>0</v>
      </c>
      <c r="AT1280" t="s">
        <v>90</v>
      </c>
      <c r="AU1280" t="s">
        <v>91</v>
      </c>
      <c r="AV1280" t="s">
        <v>90</v>
      </c>
      <c r="AW1280" s="18">
        <v>1</v>
      </c>
      <c r="AX1280" s="13">
        <v>1</v>
      </c>
      <c r="AY1280" s="11"/>
    </row>
    <row r="1281" spans="1:51" hidden="1" x14ac:dyDescent="0.35">
      <c r="A1281" s="14" t="str">
        <f>MatriceN[[#This Row],[ifrs_qualification]]&amp;"_"&amp;MatriceN[[#This Row],[underlying_nature]]</f>
        <v>ND_FINANCING</v>
      </c>
      <c r="B1281" s="17" t="s">
        <v>113</v>
      </c>
      <c r="C1281" s="17">
        <v>5080307</v>
      </c>
      <c r="D1281" s="17" t="s">
        <v>79</v>
      </c>
      <c r="E1281" s="17" t="s">
        <v>184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0"/>
      <c r="L1281" s="10"/>
      <c r="M1281">
        <v>9300</v>
      </c>
      <c r="N1281" t="s">
        <v>6</v>
      </c>
      <c r="O1281" t="s">
        <v>81</v>
      </c>
      <c r="P1281" t="s">
        <v>82</v>
      </c>
      <c r="Q1281">
        <v>5080307</v>
      </c>
      <c r="R1281" t="s">
        <v>115</v>
      </c>
      <c r="S1281" t="s">
        <v>120</v>
      </c>
      <c r="T1281" t="s">
        <v>116</v>
      </c>
      <c r="U1281" t="s">
        <v>233</v>
      </c>
      <c r="V1281" t="s">
        <v>234</v>
      </c>
      <c r="W1281">
        <v>9425</v>
      </c>
      <c r="X1281" s="7">
        <v>45099</v>
      </c>
      <c r="Y1281" s="7">
        <v>45658</v>
      </c>
      <c r="Z1281" s="7">
        <v>45497</v>
      </c>
      <c r="AA1281" t="s">
        <v>0</v>
      </c>
      <c r="AB1281" s="2">
        <v>11359584</v>
      </c>
      <c r="AC1281" s="2">
        <v>0</v>
      </c>
      <c r="AD1281" s="2" t="s">
        <v>0</v>
      </c>
      <c r="AE1281" s="2">
        <v>11359584</v>
      </c>
      <c r="AF1281" s="2">
        <v>0</v>
      </c>
      <c r="AH1281" s="18"/>
      <c r="AI1281" t="s">
        <v>131</v>
      </c>
      <c r="AJ1281" t="s">
        <v>89</v>
      </c>
      <c r="AK1281" t="s">
        <v>121</v>
      </c>
      <c r="AN1281" s="18"/>
      <c r="AO1281" t="s">
        <v>121</v>
      </c>
      <c r="AQ1281" s="18"/>
      <c r="AR1281" s="18"/>
      <c r="AS1281" s="2">
        <v>0</v>
      </c>
      <c r="AT1281" t="s">
        <v>90</v>
      </c>
      <c r="AU1281" t="s">
        <v>91</v>
      </c>
      <c r="AV1281" t="s">
        <v>90</v>
      </c>
      <c r="AW1281" s="18">
        <v>1</v>
      </c>
      <c r="AX1281" s="13">
        <v>1</v>
      </c>
      <c r="AY1281" s="11"/>
    </row>
    <row r="1282" spans="1:51" hidden="1" x14ac:dyDescent="0.35">
      <c r="A1282" s="14" t="str">
        <f>MatriceN[[#This Row],[ifrs_qualification]]&amp;"_"&amp;MatriceN[[#This Row],[underlying_nature]]</f>
        <v>ND_FINANCING</v>
      </c>
      <c r="B1282" s="17" t="s">
        <v>113</v>
      </c>
      <c r="C1282" s="17">
        <v>5113870</v>
      </c>
      <c r="D1282" s="17" t="s">
        <v>79</v>
      </c>
      <c r="E1282" s="17" t="s">
        <v>119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0"/>
      <c r="L1282" s="10"/>
      <c r="M1282">
        <v>9300</v>
      </c>
      <c r="N1282" t="s">
        <v>6</v>
      </c>
      <c r="O1282" t="s">
        <v>81</v>
      </c>
      <c r="P1282" t="s">
        <v>82</v>
      </c>
      <c r="Q1282">
        <v>5113870</v>
      </c>
      <c r="R1282" t="s">
        <v>115</v>
      </c>
      <c r="S1282" t="s">
        <v>120</v>
      </c>
      <c r="T1282" t="s">
        <v>85</v>
      </c>
      <c r="U1282" t="s">
        <v>270</v>
      </c>
      <c r="W1282" t="s">
        <v>94</v>
      </c>
      <c r="X1282" s="7">
        <v>45132</v>
      </c>
      <c r="Y1282" s="7">
        <v>45139</v>
      </c>
      <c r="Z1282" s="7">
        <v>45371</v>
      </c>
      <c r="AA1282" t="s">
        <v>0</v>
      </c>
      <c r="AB1282" s="2">
        <v>100000000</v>
      </c>
      <c r="AC1282" s="2">
        <v>0</v>
      </c>
      <c r="AD1282" s="2" t="s">
        <v>0</v>
      </c>
      <c r="AE1282" s="2">
        <v>100000000</v>
      </c>
      <c r="AF1282" s="2">
        <v>0</v>
      </c>
      <c r="AH1282" s="18"/>
      <c r="AI1282" t="s">
        <v>88</v>
      </c>
      <c r="AJ1282" t="s">
        <v>89</v>
      </c>
      <c r="AK1282" t="s">
        <v>121</v>
      </c>
      <c r="AN1282" s="18">
        <v>3.8250000000000002</v>
      </c>
      <c r="AO1282" t="s">
        <v>122</v>
      </c>
      <c r="AP1282" t="s">
        <v>123</v>
      </c>
      <c r="AQ1282" s="18">
        <v>0</v>
      </c>
      <c r="AR1282" s="18">
        <v>3.8956</v>
      </c>
      <c r="AS1282" s="2">
        <v>0</v>
      </c>
      <c r="AT1282" t="s">
        <v>90</v>
      </c>
      <c r="AU1282" t="s">
        <v>91</v>
      </c>
      <c r="AV1282" t="s">
        <v>90</v>
      </c>
      <c r="AW1282" s="18">
        <v>1</v>
      </c>
      <c r="AX1282" s="13">
        <v>1</v>
      </c>
      <c r="AY1282" s="11"/>
    </row>
    <row r="1283" spans="1:51" hidden="1" x14ac:dyDescent="0.35">
      <c r="A1283" s="14" t="str">
        <f>MatriceN[[#This Row],[ifrs_qualification]]&amp;"_"&amp;MatriceN[[#This Row],[underlying_nature]]</f>
        <v>ND_TRANSLAT</v>
      </c>
      <c r="B1283" s="17" t="s">
        <v>146</v>
      </c>
      <c r="C1283" s="17">
        <v>5172391</v>
      </c>
      <c r="D1283" s="17" t="s">
        <v>79</v>
      </c>
      <c r="E1283" s="17" t="s">
        <v>80</v>
      </c>
      <c r="F1283" s="17">
        <v>0</v>
      </c>
      <c r="G1283" s="17">
        <v>0</v>
      </c>
      <c r="H1283" s="17">
        <v>-50000</v>
      </c>
      <c r="I1283" s="17">
        <v>-50000</v>
      </c>
      <c r="J1283" s="17">
        <v>0</v>
      </c>
      <c r="K1283" s="22"/>
      <c r="L1283" s="22"/>
      <c r="M1283">
        <v>9300</v>
      </c>
      <c r="N1283" t="s">
        <v>6</v>
      </c>
      <c r="O1283" t="s">
        <v>81</v>
      </c>
      <c r="P1283" t="s">
        <v>82</v>
      </c>
      <c r="Q1283">
        <v>5172391</v>
      </c>
      <c r="R1283" t="s">
        <v>147</v>
      </c>
      <c r="S1283" t="s">
        <v>201</v>
      </c>
      <c r="T1283" t="s">
        <v>85</v>
      </c>
      <c r="U1283" t="s">
        <v>96</v>
      </c>
      <c r="W1283" t="s">
        <v>2</v>
      </c>
      <c r="X1283" s="7">
        <v>45190</v>
      </c>
      <c r="Y1283" s="7">
        <v>45209</v>
      </c>
      <c r="Z1283" s="7">
        <v>45398</v>
      </c>
      <c r="AA1283" t="s">
        <v>18</v>
      </c>
      <c r="AB1283" s="2">
        <v>175000000</v>
      </c>
      <c r="AC1283" s="2">
        <v>0</v>
      </c>
      <c r="AD1283" s="2" t="s">
        <v>0</v>
      </c>
      <c r="AE1283" s="2">
        <v>164566484.86000001</v>
      </c>
      <c r="AF1283" s="2">
        <v>0</v>
      </c>
      <c r="AH1283" s="18"/>
      <c r="AI1283" t="s">
        <v>131</v>
      </c>
      <c r="AJ1283" t="s">
        <v>89</v>
      </c>
      <c r="AK1283" t="s">
        <v>121</v>
      </c>
      <c r="AN1283" s="18"/>
      <c r="AO1283" t="s">
        <v>121</v>
      </c>
      <c r="AQ1283" s="18"/>
      <c r="AR1283" s="18"/>
      <c r="AS1283" s="2">
        <v>0</v>
      </c>
      <c r="AT1283" t="s">
        <v>90</v>
      </c>
      <c r="AU1283" t="s">
        <v>91</v>
      </c>
      <c r="AV1283" t="s">
        <v>151</v>
      </c>
      <c r="AW1283" s="18">
        <v>1.0388999999999999</v>
      </c>
      <c r="AX1283" s="13">
        <v>1</v>
      </c>
      <c r="AY1283" s="11"/>
    </row>
    <row r="1284" spans="1:51" hidden="1" x14ac:dyDescent="0.35">
      <c r="A1284" s="14" t="str">
        <f>MatriceN[[#This Row],[ifrs_qualification]]&amp;"_"&amp;MatriceN[[#This Row],[underlying_nature]]</f>
        <v>ND_TRANSLAT</v>
      </c>
      <c r="B1284" s="17" t="s">
        <v>146</v>
      </c>
      <c r="C1284" s="17">
        <v>5175895</v>
      </c>
      <c r="D1284" s="17" t="s">
        <v>79</v>
      </c>
      <c r="E1284" s="17" t="s">
        <v>80</v>
      </c>
      <c r="F1284" s="17">
        <v>0</v>
      </c>
      <c r="G1284" s="17">
        <v>0</v>
      </c>
      <c r="H1284" s="17">
        <v>-73700</v>
      </c>
      <c r="I1284" s="17">
        <v>-73700</v>
      </c>
      <c r="J1284" s="17">
        <v>0</v>
      </c>
      <c r="K1284" s="23"/>
      <c r="L1284" s="23"/>
      <c r="M1284">
        <v>9300</v>
      </c>
      <c r="N1284" t="s">
        <v>6</v>
      </c>
      <c r="O1284" t="s">
        <v>81</v>
      </c>
      <c r="P1284" t="s">
        <v>82</v>
      </c>
      <c r="Q1284">
        <v>5175895</v>
      </c>
      <c r="R1284" t="s">
        <v>147</v>
      </c>
      <c r="S1284" t="s">
        <v>201</v>
      </c>
      <c r="T1284" t="s">
        <v>85</v>
      </c>
      <c r="U1284" t="s">
        <v>111</v>
      </c>
      <c r="W1284" t="s">
        <v>10</v>
      </c>
      <c r="X1284" s="7">
        <v>45194</v>
      </c>
      <c r="Y1284" s="7">
        <v>45209</v>
      </c>
      <c r="Z1284" s="7">
        <v>45399</v>
      </c>
      <c r="AA1284" t="s">
        <v>18</v>
      </c>
      <c r="AB1284" s="2">
        <v>175000000</v>
      </c>
      <c r="AC1284" s="2">
        <v>0</v>
      </c>
      <c r="AD1284" s="2" t="s">
        <v>0</v>
      </c>
      <c r="AE1284" s="2">
        <v>165406427.22</v>
      </c>
      <c r="AF1284" s="2">
        <v>0</v>
      </c>
      <c r="AH1284" s="18"/>
      <c r="AI1284" t="s">
        <v>131</v>
      </c>
      <c r="AJ1284" t="s">
        <v>89</v>
      </c>
      <c r="AK1284" t="s">
        <v>121</v>
      </c>
      <c r="AN1284" s="18"/>
      <c r="AO1284" t="s">
        <v>121</v>
      </c>
      <c r="AQ1284" s="18"/>
      <c r="AR1284" s="18"/>
      <c r="AS1284" s="2">
        <v>0</v>
      </c>
      <c r="AT1284" t="s">
        <v>90</v>
      </c>
      <c r="AU1284" t="s">
        <v>91</v>
      </c>
      <c r="AV1284" t="s">
        <v>151</v>
      </c>
      <c r="AW1284" s="18">
        <v>1.0388999999999999</v>
      </c>
      <c r="AX1284" s="13">
        <v>1</v>
      </c>
      <c r="AY1284" s="11"/>
    </row>
    <row r="1285" spans="1:51" hidden="1" x14ac:dyDescent="0.35">
      <c r="A1285" s="14" t="str">
        <f>MatriceN[[#This Row],[ifrs_qualification]]&amp;"_"&amp;MatriceN[[#This Row],[underlying_nature]]</f>
        <v>ND_TRANSLAT</v>
      </c>
      <c r="B1285" s="17" t="s">
        <v>146</v>
      </c>
      <c r="C1285" s="17">
        <v>5178793</v>
      </c>
      <c r="D1285" s="17" t="s">
        <v>79</v>
      </c>
      <c r="E1285" s="17" t="s">
        <v>80</v>
      </c>
      <c r="F1285" s="17">
        <v>0</v>
      </c>
      <c r="G1285" s="17">
        <v>0</v>
      </c>
      <c r="H1285" s="17">
        <v>-15000</v>
      </c>
      <c r="I1285" s="17">
        <v>-15000</v>
      </c>
      <c r="J1285" s="17">
        <v>0</v>
      </c>
      <c r="K1285" s="10"/>
      <c r="L1285" s="10"/>
      <c r="M1285">
        <v>9300</v>
      </c>
      <c r="N1285" t="s">
        <v>6</v>
      </c>
      <c r="O1285" t="s">
        <v>81</v>
      </c>
      <c r="P1285" t="s">
        <v>82</v>
      </c>
      <c r="Q1285">
        <v>5178793</v>
      </c>
      <c r="R1285" t="s">
        <v>147</v>
      </c>
      <c r="S1285" t="s">
        <v>201</v>
      </c>
      <c r="T1285" t="s">
        <v>85</v>
      </c>
      <c r="U1285" t="s">
        <v>141</v>
      </c>
      <c r="W1285" t="s">
        <v>142</v>
      </c>
      <c r="X1285" s="7">
        <v>45196</v>
      </c>
      <c r="Y1285" s="7">
        <v>45209</v>
      </c>
      <c r="Z1285" s="7">
        <v>45399</v>
      </c>
      <c r="AA1285" t="s">
        <v>18</v>
      </c>
      <c r="AB1285" s="2">
        <v>175000000</v>
      </c>
      <c r="AC1285" s="2">
        <v>0</v>
      </c>
      <c r="AD1285" s="2" t="s">
        <v>0</v>
      </c>
      <c r="AE1285" s="2">
        <v>165798199.91</v>
      </c>
      <c r="AF1285" s="2">
        <v>0</v>
      </c>
      <c r="AH1285" s="18"/>
      <c r="AI1285" t="s">
        <v>131</v>
      </c>
      <c r="AJ1285" t="s">
        <v>89</v>
      </c>
      <c r="AK1285" t="s">
        <v>121</v>
      </c>
      <c r="AN1285" s="18"/>
      <c r="AO1285" t="s">
        <v>121</v>
      </c>
      <c r="AQ1285" s="18"/>
      <c r="AR1285" s="18"/>
      <c r="AS1285" s="2">
        <v>0</v>
      </c>
      <c r="AT1285" t="s">
        <v>90</v>
      </c>
      <c r="AU1285" t="s">
        <v>91</v>
      </c>
      <c r="AV1285" t="s">
        <v>151</v>
      </c>
      <c r="AW1285" s="18">
        <v>1.0388999999999999</v>
      </c>
      <c r="AX1285" s="13">
        <v>1</v>
      </c>
      <c r="AY1285" s="11"/>
    </row>
    <row r="1286" spans="1:51" hidden="1" x14ac:dyDescent="0.35">
      <c r="A1286" s="14" t="str">
        <f>MatriceN[[#This Row],[ifrs_qualification]]&amp;"_"&amp;MatriceN[[#This Row],[underlying_nature]]</f>
        <v>ND_TRANSLAT</v>
      </c>
      <c r="B1286" s="17" t="s">
        <v>146</v>
      </c>
      <c r="C1286" s="17">
        <v>5188806</v>
      </c>
      <c r="D1286" s="17" t="s">
        <v>79</v>
      </c>
      <c r="E1286" s="17" t="s">
        <v>80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0"/>
      <c r="L1286" s="10"/>
      <c r="M1286">
        <v>9300</v>
      </c>
      <c r="N1286" t="s">
        <v>6</v>
      </c>
      <c r="O1286" t="s">
        <v>81</v>
      </c>
      <c r="P1286" t="s">
        <v>82</v>
      </c>
      <c r="Q1286">
        <v>5188806</v>
      </c>
      <c r="R1286" t="s">
        <v>147</v>
      </c>
      <c r="S1286" t="s">
        <v>201</v>
      </c>
      <c r="T1286" t="s">
        <v>85</v>
      </c>
      <c r="U1286" t="s">
        <v>270</v>
      </c>
      <c r="W1286" t="s">
        <v>94</v>
      </c>
      <c r="X1286" s="7">
        <v>45203</v>
      </c>
      <c r="Y1286" s="7">
        <v>45209</v>
      </c>
      <c r="Z1286" s="7">
        <v>45398</v>
      </c>
      <c r="AA1286" t="s">
        <v>18</v>
      </c>
      <c r="AB1286" s="2">
        <v>105280000</v>
      </c>
      <c r="AC1286" s="2">
        <v>0</v>
      </c>
      <c r="AD1286" s="2" t="s">
        <v>0</v>
      </c>
      <c r="AE1286" s="2">
        <v>100000000</v>
      </c>
      <c r="AF1286" s="2">
        <v>0</v>
      </c>
      <c r="AH1286" s="18"/>
      <c r="AI1286" t="s">
        <v>131</v>
      </c>
      <c r="AJ1286" t="s">
        <v>89</v>
      </c>
      <c r="AK1286" t="s">
        <v>121</v>
      </c>
      <c r="AN1286" s="18"/>
      <c r="AO1286" t="s">
        <v>121</v>
      </c>
      <c r="AQ1286" s="18"/>
      <c r="AR1286" s="18"/>
      <c r="AS1286" s="2">
        <v>0</v>
      </c>
      <c r="AT1286" t="s">
        <v>90</v>
      </c>
      <c r="AU1286" t="s">
        <v>91</v>
      </c>
      <c r="AV1286" t="s">
        <v>151</v>
      </c>
      <c r="AW1286" s="18">
        <v>1.0388999999999999</v>
      </c>
      <c r="AX1286" s="13">
        <v>1</v>
      </c>
      <c r="AY1286" s="11"/>
    </row>
    <row r="1287" spans="1:51" hidden="1" x14ac:dyDescent="0.35">
      <c r="A1287" s="14" t="str">
        <f>MatriceN[[#This Row],[ifrs_qualification]]&amp;"_"&amp;MatriceN[[#This Row],[underlying_nature]]</f>
        <v>ND_TRANSLAT</v>
      </c>
      <c r="B1287" s="17" t="s">
        <v>146</v>
      </c>
      <c r="C1287" s="17">
        <v>5190008</v>
      </c>
      <c r="D1287" s="17" t="s">
        <v>79</v>
      </c>
      <c r="E1287" s="17" t="s">
        <v>80</v>
      </c>
      <c r="F1287" s="17">
        <v>0</v>
      </c>
      <c r="G1287" s="17">
        <v>0</v>
      </c>
      <c r="H1287" s="17">
        <v>-7644.6</v>
      </c>
      <c r="I1287" s="17">
        <v>-7644.6</v>
      </c>
      <c r="J1287" s="17">
        <v>0</v>
      </c>
      <c r="K1287" s="10"/>
      <c r="L1287" s="10"/>
      <c r="M1287">
        <v>9300</v>
      </c>
      <c r="N1287" t="s">
        <v>6</v>
      </c>
      <c r="O1287" t="s">
        <v>81</v>
      </c>
      <c r="P1287" t="s">
        <v>82</v>
      </c>
      <c r="Q1287">
        <v>5190008</v>
      </c>
      <c r="R1287" t="s">
        <v>147</v>
      </c>
      <c r="S1287" t="s">
        <v>201</v>
      </c>
      <c r="T1287" t="s">
        <v>85</v>
      </c>
      <c r="U1287" t="s">
        <v>97</v>
      </c>
      <c r="W1287" t="s">
        <v>98</v>
      </c>
      <c r="X1287" s="7">
        <v>45203</v>
      </c>
      <c r="Y1287" s="7">
        <v>45209</v>
      </c>
      <c r="Z1287" s="7">
        <v>45399</v>
      </c>
      <c r="AA1287" t="s">
        <v>18</v>
      </c>
      <c r="AB1287" s="2">
        <v>85000000</v>
      </c>
      <c r="AC1287" s="2">
        <v>0</v>
      </c>
      <c r="AD1287" s="2" t="s">
        <v>0</v>
      </c>
      <c r="AE1287" s="2">
        <v>80798479.090000004</v>
      </c>
      <c r="AF1287" s="2">
        <v>0</v>
      </c>
      <c r="AH1287" s="18"/>
      <c r="AI1287" t="s">
        <v>131</v>
      </c>
      <c r="AJ1287" t="s">
        <v>89</v>
      </c>
      <c r="AK1287" t="s">
        <v>121</v>
      </c>
      <c r="AN1287" s="18"/>
      <c r="AO1287" t="s">
        <v>121</v>
      </c>
      <c r="AQ1287" s="18"/>
      <c r="AR1287" s="18"/>
      <c r="AS1287" s="2">
        <v>0</v>
      </c>
      <c r="AT1287" t="s">
        <v>90</v>
      </c>
      <c r="AU1287" t="s">
        <v>91</v>
      </c>
      <c r="AV1287" t="s">
        <v>151</v>
      </c>
      <c r="AW1287" s="18">
        <v>1.0388999999999999</v>
      </c>
      <c r="AX1287" s="13">
        <v>1</v>
      </c>
      <c r="AY1287" s="11"/>
    </row>
    <row r="1288" spans="1:51" hidden="1" x14ac:dyDescent="0.35">
      <c r="A1288" s="14" t="str">
        <f>MatriceN[[#This Row],[ifrs_qualification]]&amp;"_"&amp;MatriceN[[#This Row],[underlying_nature]]</f>
        <v>ND_FINANCING</v>
      </c>
      <c r="B1288" s="17" t="s">
        <v>113</v>
      </c>
      <c r="C1288" s="17">
        <v>5233540</v>
      </c>
      <c r="D1288" s="17" t="s">
        <v>79</v>
      </c>
      <c r="E1288" s="17" t="s">
        <v>221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0"/>
      <c r="L1288" s="10"/>
      <c r="M1288">
        <v>9300</v>
      </c>
      <c r="N1288" t="s">
        <v>6</v>
      </c>
      <c r="O1288" t="s">
        <v>81</v>
      </c>
      <c r="P1288" t="s">
        <v>82</v>
      </c>
      <c r="Q1288">
        <v>5233540</v>
      </c>
      <c r="R1288" t="s">
        <v>115</v>
      </c>
      <c r="S1288" t="s">
        <v>120</v>
      </c>
      <c r="T1288" t="s">
        <v>85</v>
      </c>
      <c r="U1288" t="s">
        <v>96</v>
      </c>
      <c r="W1288" t="s">
        <v>2</v>
      </c>
      <c r="X1288" s="7">
        <v>45245</v>
      </c>
      <c r="Y1288" s="7">
        <v>47102</v>
      </c>
      <c r="Z1288" s="7">
        <v>45471</v>
      </c>
      <c r="AA1288" t="s">
        <v>0</v>
      </c>
      <c r="AB1288" s="2">
        <v>200000000</v>
      </c>
      <c r="AC1288" s="2">
        <v>0</v>
      </c>
      <c r="AD1288" s="2" t="s">
        <v>0</v>
      </c>
      <c r="AE1288" s="2">
        <v>200000000</v>
      </c>
      <c r="AF1288" s="2">
        <v>0</v>
      </c>
      <c r="AH1288" s="18"/>
      <c r="AI1288" t="s">
        <v>131</v>
      </c>
      <c r="AJ1288" t="s">
        <v>89</v>
      </c>
      <c r="AK1288" t="s">
        <v>121</v>
      </c>
      <c r="AN1288" s="18"/>
      <c r="AO1288" t="s">
        <v>121</v>
      </c>
      <c r="AQ1288" s="18"/>
      <c r="AR1288" s="18"/>
      <c r="AS1288" s="2">
        <v>0</v>
      </c>
      <c r="AT1288" t="s">
        <v>90</v>
      </c>
      <c r="AU1288" t="s">
        <v>91</v>
      </c>
      <c r="AV1288" t="s">
        <v>90</v>
      </c>
      <c r="AW1288" s="18">
        <v>1</v>
      </c>
      <c r="AX1288" s="13">
        <v>1</v>
      </c>
      <c r="AY1288" s="11"/>
    </row>
    <row r="1289" spans="1:51" hidden="1" x14ac:dyDescent="0.35">
      <c r="A1289" s="14" t="str">
        <f>MatriceN[[#This Row],[ifrs_qualification]]&amp;"_"&amp;MatriceN[[#This Row],[underlying_nature]]</f>
        <v>ND_FINANCING</v>
      </c>
      <c r="B1289" s="17" t="s">
        <v>113</v>
      </c>
      <c r="C1289" s="17">
        <v>5234874</v>
      </c>
      <c r="D1289" s="17" t="s">
        <v>79</v>
      </c>
      <c r="E1289" s="17" t="s">
        <v>184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0"/>
      <c r="L1289" s="10"/>
      <c r="M1289">
        <v>9300</v>
      </c>
      <c r="N1289" t="s">
        <v>6</v>
      </c>
      <c r="O1289" t="s">
        <v>81</v>
      </c>
      <c r="P1289" t="s">
        <v>82</v>
      </c>
      <c r="Q1289">
        <v>5234874</v>
      </c>
      <c r="R1289" t="s">
        <v>115</v>
      </c>
      <c r="S1289" t="s">
        <v>120</v>
      </c>
      <c r="T1289" t="s">
        <v>85</v>
      </c>
      <c r="U1289" t="s">
        <v>99</v>
      </c>
      <c r="W1289" t="s">
        <v>25</v>
      </c>
      <c r="X1289" s="7">
        <v>45246</v>
      </c>
      <c r="Y1289" s="7">
        <v>46022</v>
      </c>
      <c r="Z1289" s="7">
        <v>45639</v>
      </c>
      <c r="AA1289" t="s">
        <v>0</v>
      </c>
      <c r="AB1289" s="2">
        <v>14254222.58</v>
      </c>
      <c r="AC1289" s="2">
        <v>0</v>
      </c>
      <c r="AD1289" s="2" t="s">
        <v>0</v>
      </c>
      <c r="AE1289" s="2">
        <v>14254222.58</v>
      </c>
      <c r="AF1289" s="2">
        <v>0</v>
      </c>
      <c r="AH1289" s="18"/>
      <c r="AI1289" t="s">
        <v>131</v>
      </c>
      <c r="AJ1289" t="s">
        <v>89</v>
      </c>
      <c r="AK1289" t="s">
        <v>121</v>
      </c>
      <c r="AN1289" s="18"/>
      <c r="AO1289" t="s">
        <v>121</v>
      </c>
      <c r="AQ1289" s="18"/>
      <c r="AR1289" s="18"/>
      <c r="AS1289" s="2">
        <v>0</v>
      </c>
      <c r="AT1289" t="s">
        <v>90</v>
      </c>
      <c r="AU1289" t="s">
        <v>91</v>
      </c>
      <c r="AV1289" t="s">
        <v>90</v>
      </c>
      <c r="AW1289" s="18">
        <v>1</v>
      </c>
      <c r="AX1289" s="13">
        <v>1</v>
      </c>
      <c r="AY1289" s="11"/>
    </row>
    <row r="1290" spans="1:51" hidden="1" x14ac:dyDescent="0.35">
      <c r="A1290" s="14" t="str">
        <f>MatriceN[[#This Row],[ifrs_qualification]]&amp;"_"&amp;MatriceN[[#This Row],[underlying_nature]]</f>
        <v>ND_FINANCING</v>
      </c>
      <c r="B1290" s="17" t="s">
        <v>113</v>
      </c>
      <c r="C1290" s="17">
        <v>5234879</v>
      </c>
      <c r="D1290" s="17" t="s">
        <v>79</v>
      </c>
      <c r="E1290" s="17" t="s">
        <v>184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0"/>
      <c r="L1290" s="10"/>
      <c r="M1290">
        <v>9300</v>
      </c>
      <c r="N1290" t="s">
        <v>6</v>
      </c>
      <c r="O1290" t="s">
        <v>81</v>
      </c>
      <c r="P1290" t="s">
        <v>82</v>
      </c>
      <c r="Q1290">
        <v>5234879</v>
      </c>
      <c r="R1290" t="s">
        <v>115</v>
      </c>
      <c r="S1290" t="s">
        <v>120</v>
      </c>
      <c r="T1290" t="s">
        <v>85</v>
      </c>
      <c r="U1290" t="s">
        <v>97</v>
      </c>
      <c r="W1290" t="s">
        <v>98</v>
      </c>
      <c r="X1290" s="7">
        <v>45246</v>
      </c>
      <c r="Y1290" s="7">
        <v>46022</v>
      </c>
      <c r="Z1290" s="7">
        <v>45497</v>
      </c>
      <c r="AA1290" t="s">
        <v>0</v>
      </c>
      <c r="AB1290" s="2">
        <v>5638141.6699999999</v>
      </c>
      <c r="AC1290" s="2">
        <v>0</v>
      </c>
      <c r="AD1290" s="2" t="s">
        <v>0</v>
      </c>
      <c r="AE1290" s="2">
        <v>5638141.6699999999</v>
      </c>
      <c r="AF1290" s="2">
        <v>0</v>
      </c>
      <c r="AH1290" s="18"/>
      <c r="AI1290" t="s">
        <v>131</v>
      </c>
      <c r="AJ1290" t="s">
        <v>89</v>
      </c>
      <c r="AK1290" t="s">
        <v>121</v>
      </c>
      <c r="AN1290" s="18"/>
      <c r="AO1290" t="s">
        <v>121</v>
      </c>
      <c r="AQ1290" s="18"/>
      <c r="AR1290" s="18"/>
      <c r="AS1290" s="2">
        <v>0</v>
      </c>
      <c r="AT1290" t="s">
        <v>90</v>
      </c>
      <c r="AU1290" t="s">
        <v>91</v>
      </c>
      <c r="AV1290" t="s">
        <v>90</v>
      </c>
      <c r="AW1290" s="18">
        <v>1</v>
      </c>
      <c r="AX1290" s="13">
        <v>1</v>
      </c>
      <c r="AY1290" s="11"/>
    </row>
    <row r="1291" spans="1:51" hidden="1" x14ac:dyDescent="0.35">
      <c r="A1291" s="14" t="str">
        <f>MatriceN[[#This Row],[ifrs_qualification]]&amp;"_"&amp;MatriceN[[#This Row],[underlying_nature]]</f>
        <v>ND_FINANCING</v>
      </c>
      <c r="B1291" s="17" t="s">
        <v>113</v>
      </c>
      <c r="C1291" s="17">
        <v>5234883</v>
      </c>
      <c r="D1291" s="17" t="s">
        <v>79</v>
      </c>
      <c r="E1291" s="17" t="s">
        <v>184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0"/>
      <c r="L1291" s="10"/>
      <c r="M1291">
        <v>9300</v>
      </c>
      <c r="N1291" t="s">
        <v>6</v>
      </c>
      <c r="O1291" t="s">
        <v>81</v>
      </c>
      <c r="P1291" t="s">
        <v>82</v>
      </c>
      <c r="Q1291">
        <v>5234883</v>
      </c>
      <c r="R1291" t="s">
        <v>115</v>
      </c>
      <c r="S1291" t="s">
        <v>120</v>
      </c>
      <c r="T1291" t="s">
        <v>116</v>
      </c>
      <c r="U1291" t="s">
        <v>191</v>
      </c>
      <c r="V1291" t="s">
        <v>192</v>
      </c>
      <c r="W1291" t="s">
        <v>14</v>
      </c>
      <c r="X1291" s="7">
        <v>45246</v>
      </c>
      <c r="Y1291" s="7">
        <v>46022</v>
      </c>
      <c r="Z1291" s="7">
        <v>45644</v>
      </c>
      <c r="AA1291" t="s">
        <v>0</v>
      </c>
      <c r="AB1291" s="2">
        <v>14254222.58</v>
      </c>
      <c r="AC1291" s="2">
        <v>0</v>
      </c>
      <c r="AD1291" s="2" t="s">
        <v>0</v>
      </c>
      <c r="AE1291" s="2">
        <v>14254222.58</v>
      </c>
      <c r="AF1291" s="2">
        <v>0</v>
      </c>
      <c r="AH1291" s="18"/>
      <c r="AI1291" t="s">
        <v>131</v>
      </c>
      <c r="AJ1291" t="s">
        <v>89</v>
      </c>
      <c r="AK1291" t="s">
        <v>121</v>
      </c>
      <c r="AN1291" s="18"/>
      <c r="AO1291" t="s">
        <v>121</v>
      </c>
      <c r="AQ1291" s="18"/>
      <c r="AR1291" s="18"/>
      <c r="AS1291" s="2">
        <v>0</v>
      </c>
      <c r="AT1291" t="s">
        <v>90</v>
      </c>
      <c r="AU1291" t="s">
        <v>91</v>
      </c>
      <c r="AV1291" t="s">
        <v>90</v>
      </c>
      <c r="AW1291" s="18">
        <v>1</v>
      </c>
      <c r="AX1291" s="13">
        <v>1</v>
      </c>
      <c r="AY1291" s="11"/>
    </row>
    <row r="1292" spans="1:51" hidden="1" x14ac:dyDescent="0.35">
      <c r="A1292" s="14" t="str">
        <f>MatriceN[[#This Row],[ifrs_qualification]]&amp;"_"&amp;MatriceN[[#This Row],[underlying_nature]]</f>
        <v>ND_FINANCING</v>
      </c>
      <c r="B1292" s="17" t="s">
        <v>113</v>
      </c>
      <c r="C1292" s="17">
        <v>5234934</v>
      </c>
      <c r="D1292" s="17" t="s">
        <v>79</v>
      </c>
      <c r="E1292" s="17" t="s">
        <v>184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0"/>
      <c r="L1292" s="10"/>
      <c r="M1292">
        <v>9300</v>
      </c>
      <c r="N1292" t="s">
        <v>6</v>
      </c>
      <c r="O1292" t="s">
        <v>81</v>
      </c>
      <c r="P1292" t="s">
        <v>82</v>
      </c>
      <c r="Q1292">
        <v>5234934</v>
      </c>
      <c r="R1292" t="s">
        <v>115</v>
      </c>
      <c r="S1292" t="s">
        <v>120</v>
      </c>
      <c r="T1292" t="s">
        <v>116</v>
      </c>
      <c r="U1292" t="s">
        <v>191</v>
      </c>
      <c r="V1292" t="s">
        <v>192</v>
      </c>
      <c r="W1292" t="s">
        <v>14</v>
      </c>
      <c r="X1292" s="7">
        <v>45246</v>
      </c>
      <c r="Y1292" s="7">
        <v>46022</v>
      </c>
      <c r="Z1292" s="7">
        <v>45497</v>
      </c>
      <c r="AA1292" t="s">
        <v>0</v>
      </c>
      <c r="AB1292" s="2">
        <v>5638141.6699999999</v>
      </c>
      <c r="AC1292" s="2">
        <v>0</v>
      </c>
      <c r="AD1292" s="2" t="s">
        <v>0</v>
      </c>
      <c r="AE1292" s="2">
        <v>5638141.6699999999</v>
      </c>
      <c r="AF1292" s="2">
        <v>0</v>
      </c>
      <c r="AH1292" s="18"/>
      <c r="AI1292" t="s">
        <v>131</v>
      </c>
      <c r="AJ1292" t="s">
        <v>89</v>
      </c>
      <c r="AK1292" t="s">
        <v>121</v>
      </c>
      <c r="AN1292" s="18"/>
      <c r="AO1292" t="s">
        <v>121</v>
      </c>
      <c r="AQ1292" s="18"/>
      <c r="AR1292" s="18"/>
      <c r="AS1292" s="2">
        <v>0</v>
      </c>
      <c r="AT1292" t="s">
        <v>90</v>
      </c>
      <c r="AU1292" t="s">
        <v>91</v>
      </c>
      <c r="AV1292" t="s">
        <v>90</v>
      </c>
      <c r="AW1292" s="18">
        <v>1</v>
      </c>
      <c r="AX1292" s="13">
        <v>1</v>
      </c>
      <c r="AY1292" s="11"/>
    </row>
    <row r="1293" spans="1:51" hidden="1" x14ac:dyDescent="0.35">
      <c r="A1293" s="14" t="str">
        <f>MatriceN[[#This Row],[ifrs_qualification]]&amp;"_"&amp;MatriceN[[#This Row],[underlying_nature]]</f>
        <v>ND_FINANCING</v>
      </c>
      <c r="B1293" s="17" t="s">
        <v>113</v>
      </c>
      <c r="C1293" s="17">
        <v>5262896</v>
      </c>
      <c r="D1293" s="17" t="s">
        <v>79</v>
      </c>
      <c r="E1293" s="17" t="s">
        <v>184</v>
      </c>
      <c r="F1293" s="17">
        <v>0</v>
      </c>
      <c r="G1293" s="17">
        <v>0</v>
      </c>
      <c r="H1293" s="17">
        <v>87800</v>
      </c>
      <c r="I1293" s="17">
        <v>87800</v>
      </c>
      <c r="J1293" s="17">
        <v>0</v>
      </c>
      <c r="K1293" s="10"/>
      <c r="L1293" s="10"/>
      <c r="M1293">
        <v>9300</v>
      </c>
      <c r="N1293" t="s">
        <v>6</v>
      </c>
      <c r="O1293" t="s">
        <v>81</v>
      </c>
      <c r="P1293" t="s">
        <v>82</v>
      </c>
      <c r="Q1293">
        <v>5262896</v>
      </c>
      <c r="R1293" t="s">
        <v>115</v>
      </c>
      <c r="S1293" t="s">
        <v>120</v>
      </c>
      <c r="T1293" t="s">
        <v>85</v>
      </c>
      <c r="U1293" t="s">
        <v>166</v>
      </c>
      <c r="W1293" t="s">
        <v>5</v>
      </c>
      <c r="X1293" s="7">
        <v>45272</v>
      </c>
      <c r="Y1293" s="7">
        <v>46033</v>
      </c>
      <c r="Z1293" s="7">
        <v>45485</v>
      </c>
      <c r="AA1293" t="s">
        <v>0</v>
      </c>
      <c r="AB1293" s="2">
        <v>13372594.369999999</v>
      </c>
      <c r="AC1293" s="2">
        <v>0</v>
      </c>
      <c r="AD1293" s="2" t="s">
        <v>0</v>
      </c>
      <c r="AE1293" s="2">
        <v>13372594.369999999</v>
      </c>
      <c r="AF1293" s="2">
        <v>0</v>
      </c>
      <c r="AH1293" s="18"/>
      <c r="AI1293" t="s">
        <v>131</v>
      </c>
      <c r="AJ1293" t="s">
        <v>89</v>
      </c>
      <c r="AK1293" t="s">
        <v>121</v>
      </c>
      <c r="AN1293" s="18"/>
      <c r="AO1293" t="s">
        <v>121</v>
      </c>
      <c r="AQ1293" s="18"/>
      <c r="AR1293" s="18"/>
      <c r="AS1293" s="2">
        <v>0</v>
      </c>
      <c r="AT1293" t="s">
        <v>90</v>
      </c>
      <c r="AU1293" t="s">
        <v>91</v>
      </c>
      <c r="AV1293" t="s">
        <v>90</v>
      </c>
      <c r="AW1293" s="18">
        <v>1</v>
      </c>
      <c r="AX1293" s="13">
        <v>1</v>
      </c>
      <c r="AY1293" s="11"/>
    </row>
    <row r="1294" spans="1:51" hidden="1" x14ac:dyDescent="0.35">
      <c r="A1294" s="14" t="str">
        <f>MatriceN[[#This Row],[ifrs_qualification]]&amp;"_"&amp;MatriceN[[#This Row],[underlying_nature]]</f>
        <v>ND_FINANCING</v>
      </c>
      <c r="B1294" s="17" t="s">
        <v>113</v>
      </c>
      <c r="C1294" s="17">
        <v>5262898</v>
      </c>
      <c r="D1294" s="17" t="s">
        <v>79</v>
      </c>
      <c r="E1294" s="17" t="s">
        <v>184</v>
      </c>
      <c r="F1294" s="17">
        <v>0</v>
      </c>
      <c r="G1294" s="17">
        <v>0</v>
      </c>
      <c r="H1294" s="17">
        <v>-86161.57</v>
      </c>
      <c r="I1294" s="17">
        <v>-86161.57</v>
      </c>
      <c r="J1294" s="17">
        <v>0</v>
      </c>
      <c r="K1294" s="10"/>
      <c r="L1294" s="10"/>
      <c r="M1294">
        <v>9300</v>
      </c>
      <c r="N1294" t="s">
        <v>6</v>
      </c>
      <c r="O1294" t="s">
        <v>81</v>
      </c>
      <c r="P1294" t="s">
        <v>82</v>
      </c>
      <c r="Q1294">
        <v>5262898</v>
      </c>
      <c r="R1294" t="s">
        <v>115</v>
      </c>
      <c r="S1294" t="s">
        <v>120</v>
      </c>
      <c r="T1294" t="s">
        <v>116</v>
      </c>
      <c r="U1294" t="s">
        <v>191</v>
      </c>
      <c r="V1294" t="s">
        <v>192</v>
      </c>
      <c r="W1294" t="s">
        <v>14</v>
      </c>
      <c r="X1294" s="7">
        <v>45272</v>
      </c>
      <c r="Y1294" s="7">
        <v>46033</v>
      </c>
      <c r="Z1294" s="7">
        <v>45485</v>
      </c>
      <c r="AA1294" t="s">
        <v>0</v>
      </c>
      <c r="AB1294" s="2">
        <v>13372594.369999999</v>
      </c>
      <c r="AC1294" s="2">
        <v>0</v>
      </c>
      <c r="AD1294" s="2" t="s">
        <v>0</v>
      </c>
      <c r="AE1294" s="2">
        <v>13372594.369999999</v>
      </c>
      <c r="AF1294" s="2">
        <v>0</v>
      </c>
      <c r="AH1294" s="18"/>
      <c r="AI1294" t="s">
        <v>131</v>
      </c>
      <c r="AJ1294" t="s">
        <v>89</v>
      </c>
      <c r="AK1294" t="s">
        <v>121</v>
      </c>
      <c r="AN1294" s="18"/>
      <c r="AO1294" t="s">
        <v>121</v>
      </c>
      <c r="AQ1294" s="18"/>
      <c r="AR1294" s="18"/>
      <c r="AS1294" s="2">
        <v>0</v>
      </c>
      <c r="AT1294" t="s">
        <v>90</v>
      </c>
      <c r="AU1294" t="s">
        <v>91</v>
      </c>
      <c r="AV1294" t="s">
        <v>90</v>
      </c>
      <c r="AW1294" s="18">
        <v>1</v>
      </c>
      <c r="AX1294" s="13">
        <v>1</v>
      </c>
      <c r="AY1294" s="11"/>
    </row>
    <row r="1295" spans="1:51" hidden="1" x14ac:dyDescent="0.35">
      <c r="A1295" s="14" t="str">
        <f>MatriceN[[#This Row],[ifrs_qualification]]&amp;"_"&amp;MatriceN[[#This Row],[underlying_nature]]</f>
        <v>ND_FINANCING</v>
      </c>
      <c r="B1295" s="17" t="s">
        <v>113</v>
      </c>
      <c r="C1295" s="17">
        <v>5276613</v>
      </c>
      <c r="D1295" s="17" t="s">
        <v>79</v>
      </c>
      <c r="E1295" s="17" t="s">
        <v>184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0"/>
      <c r="L1295" s="10"/>
      <c r="M1295">
        <v>9300</v>
      </c>
      <c r="N1295" t="s">
        <v>6</v>
      </c>
      <c r="O1295" t="s">
        <v>81</v>
      </c>
      <c r="P1295" t="s">
        <v>82</v>
      </c>
      <c r="Q1295">
        <v>5276613</v>
      </c>
      <c r="R1295" t="s">
        <v>115</v>
      </c>
      <c r="S1295" t="s">
        <v>120</v>
      </c>
      <c r="T1295" t="s">
        <v>85</v>
      </c>
      <c r="U1295" t="s">
        <v>166</v>
      </c>
      <c r="W1295" t="s">
        <v>5</v>
      </c>
      <c r="X1295" s="7">
        <v>45282</v>
      </c>
      <c r="Y1295" s="7">
        <v>45289</v>
      </c>
      <c r="Z1295" s="7">
        <v>45468</v>
      </c>
      <c r="AA1295" t="s">
        <v>0</v>
      </c>
      <c r="AB1295" s="2">
        <v>13275785.119999999</v>
      </c>
      <c r="AC1295" s="2">
        <v>0</v>
      </c>
      <c r="AD1295" s="2" t="s">
        <v>0</v>
      </c>
      <c r="AE1295" s="2">
        <v>13275785.119999999</v>
      </c>
      <c r="AF1295" s="2">
        <v>0</v>
      </c>
      <c r="AH1295" s="18"/>
      <c r="AI1295" t="s">
        <v>131</v>
      </c>
      <c r="AJ1295" t="s">
        <v>89</v>
      </c>
      <c r="AK1295" t="s">
        <v>121</v>
      </c>
      <c r="AN1295" s="18"/>
      <c r="AO1295" t="s">
        <v>121</v>
      </c>
      <c r="AQ1295" s="18"/>
      <c r="AR1295" s="18"/>
      <c r="AS1295" s="2">
        <v>0</v>
      </c>
      <c r="AT1295" t="s">
        <v>90</v>
      </c>
      <c r="AU1295" t="s">
        <v>91</v>
      </c>
      <c r="AV1295" t="s">
        <v>90</v>
      </c>
      <c r="AW1295" s="18">
        <v>1</v>
      </c>
      <c r="AX1295" s="13">
        <v>1</v>
      </c>
      <c r="AY1295" s="11"/>
    </row>
    <row r="1296" spans="1:51" hidden="1" x14ac:dyDescent="0.35">
      <c r="A1296" s="14" t="str">
        <f>MatriceN[[#This Row],[ifrs_qualification]]&amp;"_"&amp;MatriceN[[#This Row],[underlying_nature]]</f>
        <v>ND_FINANCING</v>
      </c>
      <c r="B1296" s="17" t="s">
        <v>113</v>
      </c>
      <c r="C1296" s="17">
        <v>5276615</v>
      </c>
      <c r="D1296" s="17" t="s">
        <v>79</v>
      </c>
      <c r="E1296" s="17" t="s">
        <v>184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0"/>
      <c r="L1296" s="10"/>
      <c r="M1296">
        <v>9300</v>
      </c>
      <c r="N1296" t="s">
        <v>6</v>
      </c>
      <c r="O1296" t="s">
        <v>81</v>
      </c>
      <c r="P1296" t="s">
        <v>82</v>
      </c>
      <c r="Q1296">
        <v>5276615</v>
      </c>
      <c r="R1296" t="s">
        <v>115</v>
      </c>
      <c r="S1296" t="s">
        <v>120</v>
      </c>
      <c r="T1296" t="s">
        <v>116</v>
      </c>
      <c r="U1296" t="s">
        <v>191</v>
      </c>
      <c r="V1296" t="s">
        <v>192</v>
      </c>
      <c r="W1296" t="s">
        <v>14</v>
      </c>
      <c r="X1296" s="7">
        <v>45282</v>
      </c>
      <c r="Y1296" s="7">
        <v>45289</v>
      </c>
      <c r="Z1296" s="7">
        <v>45468</v>
      </c>
      <c r="AA1296" t="s">
        <v>0</v>
      </c>
      <c r="AB1296" s="2">
        <v>13275785.119999999</v>
      </c>
      <c r="AC1296" s="2">
        <v>0</v>
      </c>
      <c r="AD1296" s="2" t="s">
        <v>0</v>
      </c>
      <c r="AE1296" s="2">
        <v>13275785.119999999</v>
      </c>
      <c r="AF1296" s="2">
        <v>0</v>
      </c>
      <c r="AH1296" s="18"/>
      <c r="AI1296" t="s">
        <v>131</v>
      </c>
      <c r="AJ1296" t="s">
        <v>89</v>
      </c>
      <c r="AK1296" t="s">
        <v>121</v>
      </c>
      <c r="AN1296" s="18"/>
      <c r="AO1296" t="s">
        <v>121</v>
      </c>
      <c r="AQ1296" s="18"/>
      <c r="AR1296" s="18"/>
      <c r="AS1296" s="2">
        <v>0</v>
      </c>
      <c r="AT1296" t="s">
        <v>90</v>
      </c>
      <c r="AU1296" t="s">
        <v>91</v>
      </c>
      <c r="AV1296" t="s">
        <v>90</v>
      </c>
      <c r="AW1296" s="18">
        <v>1</v>
      </c>
      <c r="AX1296" s="13">
        <v>1</v>
      </c>
      <c r="AY1296" s="11"/>
    </row>
    <row r="1297" spans="1:51" hidden="1" x14ac:dyDescent="0.35">
      <c r="A1297" s="14" t="str">
        <f>MatriceN[[#This Row],[ifrs_qualification]]&amp;"_"&amp;MatriceN[[#This Row],[underlying_nature]]</f>
        <v>ND_FINANCING</v>
      </c>
      <c r="B1297" s="17" t="s">
        <v>113</v>
      </c>
      <c r="C1297" s="17">
        <v>5276714</v>
      </c>
      <c r="D1297" s="17" t="s">
        <v>79</v>
      </c>
      <c r="E1297" s="17" t="s">
        <v>184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0"/>
      <c r="L1297" s="10"/>
      <c r="M1297">
        <v>9300</v>
      </c>
      <c r="N1297" t="s">
        <v>6</v>
      </c>
      <c r="O1297" t="s">
        <v>81</v>
      </c>
      <c r="P1297" t="s">
        <v>82</v>
      </c>
      <c r="Q1297">
        <v>5276714</v>
      </c>
      <c r="R1297" t="s">
        <v>115</v>
      </c>
      <c r="S1297" t="s">
        <v>120</v>
      </c>
      <c r="T1297" t="s">
        <v>85</v>
      </c>
      <c r="U1297" t="s">
        <v>166</v>
      </c>
      <c r="W1297" t="s">
        <v>5</v>
      </c>
      <c r="X1297" s="7">
        <v>45282</v>
      </c>
      <c r="Y1297" s="7">
        <v>45289</v>
      </c>
      <c r="Z1297" s="7">
        <v>45468</v>
      </c>
      <c r="AA1297" t="s">
        <v>0</v>
      </c>
      <c r="AB1297" s="2">
        <v>3033619.01</v>
      </c>
      <c r="AC1297" s="2">
        <v>0</v>
      </c>
      <c r="AD1297" s="2" t="s">
        <v>0</v>
      </c>
      <c r="AE1297" s="2">
        <v>3033619.01</v>
      </c>
      <c r="AF1297" s="2">
        <v>0</v>
      </c>
      <c r="AH1297" s="18"/>
      <c r="AI1297" t="s">
        <v>131</v>
      </c>
      <c r="AJ1297" t="s">
        <v>89</v>
      </c>
      <c r="AK1297" t="s">
        <v>121</v>
      </c>
      <c r="AN1297" s="18"/>
      <c r="AO1297" t="s">
        <v>121</v>
      </c>
      <c r="AQ1297" s="18"/>
      <c r="AR1297" s="18"/>
      <c r="AS1297" s="2">
        <v>0</v>
      </c>
      <c r="AT1297" t="s">
        <v>90</v>
      </c>
      <c r="AU1297" t="s">
        <v>91</v>
      </c>
      <c r="AV1297" t="s">
        <v>90</v>
      </c>
      <c r="AW1297" s="18">
        <v>1</v>
      </c>
      <c r="AX1297" s="13">
        <v>1</v>
      </c>
      <c r="AY1297" s="11"/>
    </row>
    <row r="1298" spans="1:51" hidden="1" x14ac:dyDescent="0.35">
      <c r="A1298" s="14" t="str">
        <f>MatriceN[[#This Row],[ifrs_qualification]]&amp;"_"&amp;MatriceN[[#This Row],[underlying_nature]]</f>
        <v>ND_FINANCING</v>
      </c>
      <c r="B1298" s="17" t="s">
        <v>113</v>
      </c>
      <c r="C1298" s="17">
        <v>5276721</v>
      </c>
      <c r="D1298" s="17" t="s">
        <v>79</v>
      </c>
      <c r="E1298" s="17" t="s">
        <v>184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0"/>
      <c r="L1298" s="10"/>
      <c r="M1298">
        <v>9300</v>
      </c>
      <c r="N1298" t="s">
        <v>6</v>
      </c>
      <c r="O1298" t="s">
        <v>81</v>
      </c>
      <c r="P1298" t="s">
        <v>82</v>
      </c>
      <c r="Q1298">
        <v>5276721</v>
      </c>
      <c r="R1298" t="s">
        <v>115</v>
      </c>
      <c r="S1298" t="s">
        <v>120</v>
      </c>
      <c r="T1298" t="s">
        <v>85</v>
      </c>
      <c r="U1298" t="s">
        <v>166</v>
      </c>
      <c r="W1298" t="s">
        <v>5</v>
      </c>
      <c r="X1298" s="7">
        <v>45282</v>
      </c>
      <c r="Y1298" s="7">
        <v>46034</v>
      </c>
      <c r="Z1298" s="7">
        <v>45412</v>
      </c>
      <c r="AA1298" t="s">
        <v>0</v>
      </c>
      <c r="AB1298" s="2">
        <v>3552051.99</v>
      </c>
      <c r="AC1298" s="2">
        <v>0</v>
      </c>
      <c r="AD1298" s="2" t="s">
        <v>0</v>
      </c>
      <c r="AE1298" s="2">
        <v>3552051.99</v>
      </c>
      <c r="AF1298" s="2">
        <v>0</v>
      </c>
      <c r="AH1298" s="18"/>
      <c r="AI1298" t="s">
        <v>131</v>
      </c>
      <c r="AJ1298" t="s">
        <v>89</v>
      </c>
      <c r="AK1298" t="s">
        <v>121</v>
      </c>
      <c r="AN1298" s="18"/>
      <c r="AO1298" t="s">
        <v>121</v>
      </c>
      <c r="AQ1298" s="18"/>
      <c r="AR1298" s="18"/>
      <c r="AS1298" s="2">
        <v>0</v>
      </c>
      <c r="AT1298" t="s">
        <v>90</v>
      </c>
      <c r="AU1298" t="s">
        <v>91</v>
      </c>
      <c r="AV1298" t="s">
        <v>90</v>
      </c>
      <c r="AW1298" s="18">
        <v>1</v>
      </c>
      <c r="AX1298" s="13">
        <v>1</v>
      </c>
      <c r="AY1298" s="11"/>
    </row>
    <row r="1299" spans="1:51" hidden="1" x14ac:dyDescent="0.35">
      <c r="A1299" s="14" t="str">
        <f>MatriceN[[#This Row],[ifrs_qualification]]&amp;"_"&amp;MatriceN[[#This Row],[underlying_nature]]</f>
        <v>ND_FINANCING</v>
      </c>
      <c r="B1299" s="17" t="s">
        <v>113</v>
      </c>
      <c r="C1299" s="17">
        <v>5276733</v>
      </c>
      <c r="D1299" s="17" t="s">
        <v>79</v>
      </c>
      <c r="E1299" s="17" t="s">
        <v>184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0"/>
      <c r="L1299" s="10"/>
      <c r="M1299">
        <v>9300</v>
      </c>
      <c r="N1299" t="s">
        <v>6</v>
      </c>
      <c r="O1299" t="s">
        <v>81</v>
      </c>
      <c r="P1299" t="s">
        <v>82</v>
      </c>
      <c r="Q1299">
        <v>5276733</v>
      </c>
      <c r="R1299" t="s">
        <v>115</v>
      </c>
      <c r="S1299" t="s">
        <v>120</v>
      </c>
      <c r="T1299" t="s">
        <v>116</v>
      </c>
      <c r="U1299" t="s">
        <v>191</v>
      </c>
      <c r="V1299" t="s">
        <v>192</v>
      </c>
      <c r="W1299" t="s">
        <v>14</v>
      </c>
      <c r="X1299" s="7">
        <v>45282</v>
      </c>
      <c r="Y1299" s="7">
        <v>46034</v>
      </c>
      <c r="Z1299" s="7">
        <v>45497</v>
      </c>
      <c r="AA1299" t="s">
        <v>0</v>
      </c>
      <c r="AB1299" s="2">
        <v>3552051.99</v>
      </c>
      <c r="AC1299" s="2">
        <v>0</v>
      </c>
      <c r="AD1299" s="2" t="s">
        <v>0</v>
      </c>
      <c r="AE1299" s="2">
        <v>3552051.99</v>
      </c>
      <c r="AF1299" s="2">
        <v>0</v>
      </c>
      <c r="AH1299" s="18"/>
      <c r="AI1299" t="s">
        <v>131</v>
      </c>
      <c r="AJ1299" t="s">
        <v>89</v>
      </c>
      <c r="AK1299" t="s">
        <v>121</v>
      </c>
      <c r="AN1299" s="18"/>
      <c r="AO1299" t="s">
        <v>121</v>
      </c>
      <c r="AQ1299" s="18"/>
      <c r="AR1299" s="18"/>
      <c r="AS1299" s="2">
        <v>0</v>
      </c>
      <c r="AT1299" t="s">
        <v>90</v>
      </c>
      <c r="AU1299" t="s">
        <v>91</v>
      </c>
      <c r="AV1299" t="s">
        <v>90</v>
      </c>
      <c r="AW1299" s="18">
        <v>1</v>
      </c>
      <c r="AX1299" s="13">
        <v>1</v>
      </c>
      <c r="AY1299" s="11"/>
    </row>
    <row r="1300" spans="1:51" hidden="1" x14ac:dyDescent="0.35">
      <c r="A1300" s="14" t="str">
        <f>MatriceN[[#This Row],[ifrs_qualification]]&amp;"_"&amp;MatriceN[[#This Row],[underlying_nature]]</f>
        <v>ND_FINANCING</v>
      </c>
      <c r="B1300" s="17" t="s">
        <v>113</v>
      </c>
      <c r="C1300" s="17">
        <v>5279657</v>
      </c>
      <c r="D1300" s="17" t="s">
        <v>79</v>
      </c>
      <c r="E1300" s="17" t="s">
        <v>184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0"/>
      <c r="L1300" s="10"/>
      <c r="M1300">
        <v>9300</v>
      </c>
      <c r="N1300" t="s">
        <v>6</v>
      </c>
      <c r="O1300" t="s">
        <v>81</v>
      </c>
      <c r="P1300" t="s">
        <v>82</v>
      </c>
      <c r="Q1300">
        <v>5279657</v>
      </c>
      <c r="R1300" t="s">
        <v>115</v>
      </c>
      <c r="S1300" t="s">
        <v>120</v>
      </c>
      <c r="T1300" t="s">
        <v>116</v>
      </c>
      <c r="U1300" t="s">
        <v>191</v>
      </c>
      <c r="V1300" t="s">
        <v>192</v>
      </c>
      <c r="W1300" t="s">
        <v>14</v>
      </c>
      <c r="X1300" s="7">
        <v>45282</v>
      </c>
      <c r="Y1300" s="7">
        <v>45289</v>
      </c>
      <c r="Z1300" s="7">
        <v>45468</v>
      </c>
      <c r="AA1300" t="s">
        <v>0</v>
      </c>
      <c r="AB1300" s="2">
        <v>3033619.01</v>
      </c>
      <c r="AC1300" s="2">
        <v>0</v>
      </c>
      <c r="AD1300" s="2" t="s">
        <v>0</v>
      </c>
      <c r="AE1300" s="2">
        <v>3033619.01</v>
      </c>
      <c r="AF1300" s="2">
        <v>0</v>
      </c>
      <c r="AH1300" s="18"/>
      <c r="AI1300" t="s">
        <v>131</v>
      </c>
      <c r="AJ1300" t="s">
        <v>89</v>
      </c>
      <c r="AK1300" t="s">
        <v>121</v>
      </c>
      <c r="AN1300" s="18"/>
      <c r="AO1300" t="s">
        <v>121</v>
      </c>
      <c r="AQ1300" s="18"/>
      <c r="AR1300" s="18"/>
      <c r="AS1300" s="2">
        <v>0</v>
      </c>
      <c r="AT1300" t="s">
        <v>90</v>
      </c>
      <c r="AU1300" t="s">
        <v>91</v>
      </c>
      <c r="AV1300" t="s">
        <v>90</v>
      </c>
      <c r="AW1300" s="18">
        <v>1</v>
      </c>
      <c r="AX1300" s="13">
        <v>1</v>
      </c>
      <c r="AY1300" s="11"/>
    </row>
    <row r="1301" spans="1:51" hidden="1" x14ac:dyDescent="0.35">
      <c r="A1301" s="14" t="str">
        <f>MatriceN[[#This Row],[ifrs_qualification]]&amp;"_"&amp;MatriceN[[#This Row],[underlying_nature]]</f>
        <v>ND_TRANSLAT</v>
      </c>
      <c r="B1301" s="17" t="s">
        <v>146</v>
      </c>
      <c r="C1301" s="17">
        <v>5391820</v>
      </c>
      <c r="D1301" s="17" t="s">
        <v>79</v>
      </c>
      <c r="E1301" s="17" t="s">
        <v>80</v>
      </c>
      <c r="F1301" s="17">
        <v>0</v>
      </c>
      <c r="G1301" s="17">
        <v>-1457155.01</v>
      </c>
      <c r="H1301" s="17">
        <v>-2622500</v>
      </c>
      <c r="I1301" s="17">
        <v>-2622500</v>
      </c>
      <c r="J1301" s="17">
        <v>0</v>
      </c>
      <c r="K1301" s="10"/>
      <c r="L1301" s="10"/>
      <c r="M1301">
        <v>9300</v>
      </c>
      <c r="N1301" t="s">
        <v>6</v>
      </c>
      <c r="O1301" t="s">
        <v>81</v>
      </c>
      <c r="P1301" t="s">
        <v>82</v>
      </c>
      <c r="Q1301">
        <v>5391820</v>
      </c>
      <c r="R1301" t="s">
        <v>147</v>
      </c>
      <c r="S1301" t="s">
        <v>201</v>
      </c>
      <c r="T1301" t="s">
        <v>85</v>
      </c>
      <c r="U1301" t="s">
        <v>96</v>
      </c>
      <c r="W1301" t="s">
        <v>2</v>
      </c>
      <c r="X1301" s="7">
        <v>45387</v>
      </c>
      <c r="Y1301" s="7">
        <v>45393</v>
      </c>
      <c r="Z1301" s="7">
        <v>45400</v>
      </c>
      <c r="AA1301" t="s">
        <v>0</v>
      </c>
      <c r="AB1301" s="2">
        <v>164566484.86000001</v>
      </c>
      <c r="AC1301" s="2">
        <v>0</v>
      </c>
      <c r="AD1301" s="2" t="s">
        <v>18</v>
      </c>
      <c r="AE1301" s="2">
        <v>175000000</v>
      </c>
      <c r="AF1301" s="2">
        <v>0</v>
      </c>
      <c r="AH1301" s="18"/>
      <c r="AI1301" t="s">
        <v>131</v>
      </c>
      <c r="AJ1301" t="s">
        <v>89</v>
      </c>
      <c r="AK1301" t="s">
        <v>121</v>
      </c>
      <c r="AN1301" s="18"/>
      <c r="AO1301" t="s">
        <v>121</v>
      </c>
      <c r="AQ1301" s="18"/>
      <c r="AR1301" s="18"/>
      <c r="AS1301" s="2">
        <v>0</v>
      </c>
      <c r="AT1301" t="s">
        <v>90</v>
      </c>
      <c r="AU1301" t="s">
        <v>91</v>
      </c>
      <c r="AV1301" t="s">
        <v>151</v>
      </c>
      <c r="AW1301" s="18">
        <v>1.0388999999999999</v>
      </c>
      <c r="AX1301" s="13">
        <v>1</v>
      </c>
      <c r="AY1301" s="11"/>
    </row>
    <row r="1302" spans="1:51" hidden="1" x14ac:dyDescent="0.35">
      <c r="A1302" s="14" t="str">
        <f>MatriceN[[#This Row],[ifrs_qualification]]&amp;"_"&amp;MatriceN[[#This Row],[underlying_nature]]</f>
        <v>ND_TRANSLAT</v>
      </c>
      <c r="B1302" s="17" t="s">
        <v>146</v>
      </c>
      <c r="C1302" s="17">
        <v>5391821</v>
      </c>
      <c r="D1302" s="17" t="s">
        <v>79</v>
      </c>
      <c r="E1302" s="17" t="s">
        <v>80</v>
      </c>
      <c r="F1302" s="17">
        <v>0</v>
      </c>
      <c r="G1302" s="17">
        <v>-2956337.26</v>
      </c>
      <c r="H1302" s="17">
        <v>-2622500</v>
      </c>
      <c r="I1302" s="17">
        <v>-2622500</v>
      </c>
      <c r="J1302" s="17">
        <v>0</v>
      </c>
      <c r="K1302" s="10"/>
      <c r="L1302" s="10"/>
      <c r="M1302">
        <v>9300</v>
      </c>
      <c r="N1302" t="s">
        <v>6</v>
      </c>
      <c r="O1302" t="s">
        <v>81</v>
      </c>
      <c r="P1302" t="s">
        <v>82</v>
      </c>
      <c r="Q1302">
        <v>5391821</v>
      </c>
      <c r="R1302" t="s">
        <v>147</v>
      </c>
      <c r="S1302" t="s">
        <v>201</v>
      </c>
      <c r="T1302" t="s">
        <v>85</v>
      </c>
      <c r="U1302" t="s">
        <v>96</v>
      </c>
      <c r="W1302" t="s">
        <v>2</v>
      </c>
      <c r="X1302" s="7">
        <v>45387</v>
      </c>
      <c r="Y1302" s="7">
        <v>45393</v>
      </c>
      <c r="Z1302" s="7">
        <v>45398</v>
      </c>
      <c r="AA1302" t="s">
        <v>0</v>
      </c>
      <c r="AB1302" s="2">
        <v>166065667.11000001</v>
      </c>
      <c r="AC1302" s="2">
        <v>0</v>
      </c>
      <c r="AD1302" s="2" t="s">
        <v>18</v>
      </c>
      <c r="AE1302" s="2">
        <v>175000000</v>
      </c>
      <c r="AF1302" s="2">
        <v>0</v>
      </c>
      <c r="AH1302" s="18"/>
      <c r="AI1302" t="s">
        <v>131</v>
      </c>
      <c r="AJ1302" t="s">
        <v>89</v>
      </c>
      <c r="AK1302" t="s">
        <v>121</v>
      </c>
      <c r="AN1302" s="18"/>
      <c r="AO1302" t="s">
        <v>121</v>
      </c>
      <c r="AQ1302" s="18"/>
      <c r="AR1302" s="18"/>
      <c r="AS1302" s="2">
        <v>0</v>
      </c>
      <c r="AT1302" t="s">
        <v>90</v>
      </c>
      <c r="AU1302" t="s">
        <v>91</v>
      </c>
      <c r="AV1302" t="s">
        <v>151</v>
      </c>
      <c r="AW1302" s="18">
        <v>1.0388999999999999</v>
      </c>
      <c r="AX1302" s="13">
        <v>1</v>
      </c>
      <c r="AY1302" s="11"/>
    </row>
    <row r="1303" spans="1:51" hidden="1" x14ac:dyDescent="0.35">
      <c r="A1303" s="14" t="str">
        <f>MatriceN[[#This Row],[ifrs_qualification]]&amp;"_"&amp;MatriceN[[#This Row],[underlying_nature]]</f>
        <v>ND_TRANSLAT</v>
      </c>
      <c r="B1303" s="17" t="s">
        <v>146</v>
      </c>
      <c r="C1303" s="17">
        <v>5393740</v>
      </c>
      <c r="D1303" s="17" t="s">
        <v>79</v>
      </c>
      <c r="E1303" s="17" t="s">
        <v>80</v>
      </c>
      <c r="F1303" s="17">
        <v>0</v>
      </c>
      <c r="G1303" s="17">
        <v>-2297097.37</v>
      </c>
      <c r="H1303" s="17">
        <v>-2927500</v>
      </c>
      <c r="I1303" s="17">
        <v>-2927500</v>
      </c>
      <c r="J1303" s="17">
        <v>0</v>
      </c>
      <c r="K1303" s="10"/>
      <c r="L1303" s="10"/>
      <c r="M1303">
        <v>9300</v>
      </c>
      <c r="N1303" t="s">
        <v>6</v>
      </c>
      <c r="O1303" t="s">
        <v>81</v>
      </c>
      <c r="P1303" t="s">
        <v>82</v>
      </c>
      <c r="Q1303">
        <v>5393740</v>
      </c>
      <c r="R1303" t="s">
        <v>147</v>
      </c>
      <c r="S1303" t="s">
        <v>201</v>
      </c>
      <c r="T1303" t="s">
        <v>85</v>
      </c>
      <c r="U1303" t="s">
        <v>96</v>
      </c>
      <c r="W1303" t="s">
        <v>2</v>
      </c>
      <c r="X1303" s="7">
        <v>45390</v>
      </c>
      <c r="Y1303" s="7">
        <v>45393</v>
      </c>
      <c r="Z1303" s="7">
        <v>45399</v>
      </c>
      <c r="AA1303" t="s">
        <v>0</v>
      </c>
      <c r="AB1303" s="2">
        <v>165406427.22</v>
      </c>
      <c r="AC1303" s="2">
        <v>0</v>
      </c>
      <c r="AD1303" s="2" t="s">
        <v>18</v>
      </c>
      <c r="AE1303" s="2">
        <v>175000000</v>
      </c>
      <c r="AF1303" s="2">
        <v>0</v>
      </c>
      <c r="AH1303" s="18"/>
      <c r="AI1303" t="s">
        <v>131</v>
      </c>
      <c r="AJ1303" t="s">
        <v>89</v>
      </c>
      <c r="AK1303" t="s">
        <v>121</v>
      </c>
      <c r="AN1303" s="18"/>
      <c r="AO1303" t="s">
        <v>121</v>
      </c>
      <c r="AQ1303" s="18"/>
      <c r="AR1303" s="18"/>
      <c r="AS1303" s="2">
        <v>0</v>
      </c>
      <c r="AT1303" t="s">
        <v>90</v>
      </c>
      <c r="AU1303" t="s">
        <v>91</v>
      </c>
      <c r="AV1303" t="s">
        <v>151</v>
      </c>
      <c r="AW1303" s="18">
        <v>1.0388999999999999</v>
      </c>
      <c r="AX1303" s="13">
        <v>1</v>
      </c>
      <c r="AY1303" s="11"/>
    </row>
    <row r="1304" spans="1:51" hidden="1" x14ac:dyDescent="0.35">
      <c r="A1304" s="14" t="str">
        <f>MatriceN[[#This Row],[ifrs_qualification]]&amp;"_"&amp;MatriceN[[#This Row],[underlying_nature]]</f>
        <v>ND_TRANSLAT</v>
      </c>
      <c r="B1304" s="17" t="s">
        <v>146</v>
      </c>
      <c r="C1304" s="17">
        <v>5393741</v>
      </c>
      <c r="D1304" s="17" t="s">
        <v>79</v>
      </c>
      <c r="E1304" s="17" t="s">
        <v>80</v>
      </c>
      <c r="F1304" s="17">
        <v>0</v>
      </c>
      <c r="G1304" s="17">
        <v>-1891613.01</v>
      </c>
      <c r="H1304" s="17">
        <v>-2927500</v>
      </c>
      <c r="I1304" s="17">
        <v>-2927500</v>
      </c>
      <c r="J1304" s="17">
        <v>0</v>
      </c>
      <c r="K1304" s="10"/>
      <c r="L1304" s="10"/>
      <c r="M1304">
        <v>9300</v>
      </c>
      <c r="N1304" t="s">
        <v>6</v>
      </c>
      <c r="O1304" t="s">
        <v>81</v>
      </c>
      <c r="P1304" t="s">
        <v>82</v>
      </c>
      <c r="Q1304">
        <v>5393741</v>
      </c>
      <c r="R1304" t="s">
        <v>147</v>
      </c>
      <c r="S1304" t="s">
        <v>201</v>
      </c>
      <c r="T1304" t="s">
        <v>85</v>
      </c>
      <c r="U1304" t="s">
        <v>96</v>
      </c>
      <c r="W1304" t="s">
        <v>2</v>
      </c>
      <c r="X1304" s="7">
        <v>45390</v>
      </c>
      <c r="Y1304" s="7">
        <v>45393</v>
      </c>
      <c r="Z1304" s="7">
        <v>45398</v>
      </c>
      <c r="AA1304" t="s">
        <v>0</v>
      </c>
      <c r="AB1304" s="2">
        <v>165000942.86000001</v>
      </c>
      <c r="AC1304" s="2">
        <v>0</v>
      </c>
      <c r="AD1304" s="2" t="s">
        <v>18</v>
      </c>
      <c r="AE1304" s="2">
        <v>175000000</v>
      </c>
      <c r="AF1304" s="2">
        <v>0</v>
      </c>
      <c r="AH1304" s="18"/>
      <c r="AI1304" t="s">
        <v>131</v>
      </c>
      <c r="AJ1304" t="s">
        <v>89</v>
      </c>
      <c r="AK1304" t="s">
        <v>121</v>
      </c>
      <c r="AN1304" s="18"/>
      <c r="AO1304" t="s">
        <v>121</v>
      </c>
      <c r="AQ1304" s="18"/>
      <c r="AR1304" s="18"/>
      <c r="AS1304" s="2">
        <v>0</v>
      </c>
      <c r="AT1304" t="s">
        <v>90</v>
      </c>
      <c r="AU1304" t="s">
        <v>91</v>
      </c>
      <c r="AV1304" t="s">
        <v>151</v>
      </c>
      <c r="AW1304" s="18">
        <v>1.0388999999999999</v>
      </c>
      <c r="AX1304" s="13">
        <v>1</v>
      </c>
      <c r="AY1304" s="11"/>
    </row>
    <row r="1305" spans="1:51" hidden="1" x14ac:dyDescent="0.35">
      <c r="A1305" s="14" t="str">
        <f>MatriceN[[#This Row],[ifrs_qualification]]&amp;"_"&amp;MatriceN[[#This Row],[underlying_nature]]</f>
        <v>ND_TRANSLAT</v>
      </c>
      <c r="B1305" s="17" t="s">
        <v>146</v>
      </c>
      <c r="C1305" s="17">
        <v>5393742</v>
      </c>
      <c r="D1305" s="17" t="s">
        <v>79</v>
      </c>
      <c r="E1305" s="17" t="s">
        <v>80</v>
      </c>
      <c r="F1305" s="17">
        <v>0</v>
      </c>
      <c r="G1305" s="17">
        <v>-1584075.91</v>
      </c>
      <c r="H1305" s="17">
        <v>-142612</v>
      </c>
      <c r="I1305" s="17">
        <v>-142612</v>
      </c>
      <c r="J1305" s="17">
        <v>0</v>
      </c>
      <c r="K1305" s="10"/>
      <c r="L1305" s="10"/>
      <c r="M1305">
        <v>9300</v>
      </c>
      <c r="N1305" t="s">
        <v>6</v>
      </c>
      <c r="O1305" t="s">
        <v>81</v>
      </c>
      <c r="P1305" t="s">
        <v>82</v>
      </c>
      <c r="Q1305">
        <v>5393742</v>
      </c>
      <c r="R1305" t="s">
        <v>147</v>
      </c>
      <c r="S1305" t="s">
        <v>201</v>
      </c>
      <c r="T1305" t="s">
        <v>85</v>
      </c>
      <c r="U1305" t="s">
        <v>96</v>
      </c>
      <c r="W1305" t="s">
        <v>2</v>
      </c>
      <c r="X1305" s="7">
        <v>45390</v>
      </c>
      <c r="Y1305" s="7">
        <v>45393</v>
      </c>
      <c r="Z1305" s="7">
        <v>45398</v>
      </c>
      <c r="AA1305" t="s">
        <v>0</v>
      </c>
      <c r="AB1305" s="2">
        <v>80547632.629999995</v>
      </c>
      <c r="AC1305" s="2">
        <v>0</v>
      </c>
      <c r="AD1305" s="2" t="s">
        <v>18</v>
      </c>
      <c r="AE1305" s="2">
        <v>84720000</v>
      </c>
      <c r="AF1305" s="2">
        <v>0</v>
      </c>
      <c r="AH1305" s="18"/>
      <c r="AI1305" t="s">
        <v>131</v>
      </c>
      <c r="AJ1305" t="s">
        <v>89</v>
      </c>
      <c r="AK1305" t="s">
        <v>121</v>
      </c>
      <c r="AN1305" s="18"/>
      <c r="AO1305" t="s">
        <v>121</v>
      </c>
      <c r="AQ1305" s="18"/>
      <c r="AR1305" s="18"/>
      <c r="AS1305" s="2">
        <v>0</v>
      </c>
      <c r="AT1305" t="s">
        <v>90</v>
      </c>
      <c r="AU1305" t="s">
        <v>91</v>
      </c>
      <c r="AV1305" t="s">
        <v>151</v>
      </c>
      <c r="AW1305" s="18">
        <v>1.0388999999999999</v>
      </c>
      <c r="AX1305" s="13">
        <v>1</v>
      </c>
      <c r="AY1305" s="11"/>
    </row>
    <row r="1306" spans="1:51" hidden="1" x14ac:dyDescent="0.35">
      <c r="A1306" s="14" t="str">
        <f>MatriceN[[#This Row],[ifrs_qualification]]&amp;"_"&amp;MatriceN[[#This Row],[underlying_nature]]</f>
        <v>ND_TRANSLAT</v>
      </c>
      <c r="B1306" s="17" t="s">
        <v>146</v>
      </c>
      <c r="C1306" s="17">
        <v>5393743</v>
      </c>
      <c r="D1306" s="17" t="s">
        <v>79</v>
      </c>
      <c r="E1306" s="17" t="s">
        <v>80</v>
      </c>
      <c r="F1306" s="17">
        <v>0</v>
      </c>
      <c r="G1306" s="17">
        <v>-1573947.45</v>
      </c>
      <c r="H1306" s="17">
        <v>-143083.32999999999</v>
      </c>
      <c r="I1306" s="17">
        <v>-143083.32999999999</v>
      </c>
      <c r="J1306" s="17">
        <v>0</v>
      </c>
      <c r="K1306" s="10"/>
      <c r="L1306" s="10"/>
      <c r="M1306">
        <v>9300</v>
      </c>
      <c r="N1306" t="s">
        <v>6</v>
      </c>
      <c r="O1306" t="s">
        <v>81</v>
      </c>
      <c r="P1306" t="s">
        <v>82</v>
      </c>
      <c r="Q1306">
        <v>5393743</v>
      </c>
      <c r="R1306" t="s">
        <v>147</v>
      </c>
      <c r="S1306" t="s">
        <v>201</v>
      </c>
      <c r="T1306" t="s">
        <v>85</v>
      </c>
      <c r="U1306" t="s">
        <v>96</v>
      </c>
      <c r="W1306" t="s">
        <v>2</v>
      </c>
      <c r="X1306" s="7">
        <v>45390</v>
      </c>
      <c r="Y1306" s="7">
        <v>45393</v>
      </c>
      <c r="Z1306" s="7">
        <v>45399</v>
      </c>
      <c r="AA1306" t="s">
        <v>0</v>
      </c>
      <c r="AB1306" s="2">
        <v>80798479.090000004</v>
      </c>
      <c r="AC1306" s="2">
        <v>0</v>
      </c>
      <c r="AD1306" s="2" t="s">
        <v>18</v>
      </c>
      <c r="AE1306" s="2">
        <v>85000000</v>
      </c>
      <c r="AF1306" s="2">
        <v>0</v>
      </c>
      <c r="AH1306" s="18"/>
      <c r="AI1306" t="s">
        <v>131</v>
      </c>
      <c r="AJ1306" t="s">
        <v>89</v>
      </c>
      <c r="AK1306" t="s">
        <v>121</v>
      </c>
      <c r="AN1306" s="18"/>
      <c r="AO1306" t="s">
        <v>121</v>
      </c>
      <c r="AQ1306" s="18"/>
      <c r="AR1306" s="18"/>
      <c r="AS1306" s="2">
        <v>0</v>
      </c>
      <c r="AT1306" t="s">
        <v>90</v>
      </c>
      <c r="AU1306" t="s">
        <v>91</v>
      </c>
      <c r="AV1306" t="s">
        <v>151</v>
      </c>
      <c r="AW1306" s="18">
        <v>1.0388999999999999</v>
      </c>
      <c r="AX1306" s="13">
        <v>1</v>
      </c>
      <c r="AY1306" s="11"/>
    </row>
    <row r="1307" spans="1:51" hidden="1" x14ac:dyDescent="0.35">
      <c r="A1307" s="14" t="str">
        <f>MatriceN[[#This Row],[ifrs_qualification]]&amp;"_"&amp;MatriceN[[#This Row],[underlying_nature]]</f>
        <v>ND_TRANSLAT</v>
      </c>
      <c r="B1307" s="17" t="s">
        <v>146</v>
      </c>
      <c r="C1307" s="17">
        <v>5393744</v>
      </c>
      <c r="D1307" s="17" t="s">
        <v>79</v>
      </c>
      <c r="E1307" s="17" t="s">
        <v>80</v>
      </c>
      <c r="F1307" s="17">
        <v>0</v>
      </c>
      <c r="G1307" s="17">
        <v>-1873427.16</v>
      </c>
      <c r="H1307" s="17">
        <v>-177221.33</v>
      </c>
      <c r="I1307" s="17">
        <v>-177221.33</v>
      </c>
      <c r="J1307" s="17">
        <v>0</v>
      </c>
      <c r="K1307" s="10"/>
      <c r="L1307" s="10"/>
      <c r="M1307">
        <v>9300</v>
      </c>
      <c r="N1307" t="s">
        <v>6</v>
      </c>
      <c r="O1307" t="s">
        <v>81</v>
      </c>
      <c r="P1307" t="s">
        <v>82</v>
      </c>
      <c r="Q1307">
        <v>5393744</v>
      </c>
      <c r="R1307" t="s">
        <v>147</v>
      </c>
      <c r="S1307" t="s">
        <v>201</v>
      </c>
      <c r="T1307" t="s">
        <v>85</v>
      </c>
      <c r="U1307" t="s">
        <v>96</v>
      </c>
      <c r="W1307" t="s">
        <v>2</v>
      </c>
      <c r="X1307" s="7">
        <v>45390</v>
      </c>
      <c r="Y1307" s="7">
        <v>45393</v>
      </c>
      <c r="Z1307" s="7">
        <v>45398</v>
      </c>
      <c r="AA1307" t="s">
        <v>0</v>
      </c>
      <c r="AB1307" s="2">
        <v>100000000</v>
      </c>
      <c r="AC1307" s="2">
        <v>0</v>
      </c>
      <c r="AD1307" s="2" t="s">
        <v>18</v>
      </c>
      <c r="AE1307" s="2">
        <v>105280000</v>
      </c>
      <c r="AF1307" s="2">
        <v>0</v>
      </c>
      <c r="AH1307" s="18"/>
      <c r="AI1307" t="s">
        <v>131</v>
      </c>
      <c r="AJ1307" t="s">
        <v>89</v>
      </c>
      <c r="AK1307" t="s">
        <v>121</v>
      </c>
      <c r="AN1307" s="18"/>
      <c r="AO1307" t="s">
        <v>121</v>
      </c>
      <c r="AQ1307" s="18"/>
      <c r="AR1307" s="18"/>
      <c r="AS1307" s="2">
        <v>0</v>
      </c>
      <c r="AT1307" t="s">
        <v>90</v>
      </c>
      <c r="AU1307" t="s">
        <v>91</v>
      </c>
      <c r="AV1307" t="s">
        <v>151</v>
      </c>
      <c r="AW1307" s="18">
        <v>1.0388999999999999</v>
      </c>
      <c r="AX1307" s="13">
        <v>1</v>
      </c>
      <c r="AY1307" s="11"/>
    </row>
    <row r="1308" spans="1:51" hidden="1" x14ac:dyDescent="0.35">
      <c r="A1308" s="14" t="str">
        <f>MatriceN[[#This Row],[ifrs_qualification]]&amp;"_"&amp;MatriceN[[#This Row],[underlying_nature]]</f>
        <v>ND_TRANSLAT</v>
      </c>
      <c r="B1308" s="17" t="s">
        <v>146</v>
      </c>
      <c r="C1308" s="17">
        <v>5393745</v>
      </c>
      <c r="D1308" s="17" t="s">
        <v>79</v>
      </c>
      <c r="E1308" s="17" t="s">
        <v>80</v>
      </c>
      <c r="F1308" s="17">
        <v>0</v>
      </c>
      <c r="G1308" s="17">
        <v>-1781581.99</v>
      </c>
      <c r="H1308" s="17">
        <v>-252500</v>
      </c>
      <c r="I1308" s="17">
        <v>-252500</v>
      </c>
      <c r="J1308" s="17">
        <v>0</v>
      </c>
      <c r="K1308" s="10"/>
      <c r="L1308" s="10"/>
      <c r="M1308">
        <v>9300</v>
      </c>
      <c r="N1308" t="s">
        <v>6</v>
      </c>
      <c r="O1308" t="s">
        <v>81</v>
      </c>
      <c r="P1308" t="s">
        <v>82</v>
      </c>
      <c r="Q1308">
        <v>5393745</v>
      </c>
      <c r="R1308" t="s">
        <v>147</v>
      </c>
      <c r="S1308" t="s">
        <v>201</v>
      </c>
      <c r="T1308" t="s">
        <v>85</v>
      </c>
      <c r="U1308" t="s">
        <v>96</v>
      </c>
      <c r="W1308" t="s">
        <v>2</v>
      </c>
      <c r="X1308" s="7">
        <v>45390</v>
      </c>
      <c r="Y1308" s="7">
        <v>45393</v>
      </c>
      <c r="Z1308" s="7">
        <v>45398</v>
      </c>
      <c r="AA1308" t="s">
        <v>0</v>
      </c>
      <c r="AB1308" s="2">
        <v>141589579.00999999</v>
      </c>
      <c r="AC1308" s="2">
        <v>0</v>
      </c>
      <c r="AD1308" s="2" t="s">
        <v>18</v>
      </c>
      <c r="AE1308" s="2">
        <v>150000000</v>
      </c>
      <c r="AF1308" s="2">
        <v>0</v>
      </c>
      <c r="AH1308" s="18"/>
      <c r="AI1308" t="s">
        <v>131</v>
      </c>
      <c r="AJ1308" t="s">
        <v>89</v>
      </c>
      <c r="AK1308" t="s">
        <v>121</v>
      </c>
      <c r="AN1308" s="18"/>
      <c r="AO1308" t="s">
        <v>121</v>
      </c>
      <c r="AQ1308" s="18"/>
      <c r="AR1308" s="18"/>
      <c r="AS1308" s="2">
        <v>0</v>
      </c>
      <c r="AT1308" t="s">
        <v>90</v>
      </c>
      <c r="AU1308" t="s">
        <v>91</v>
      </c>
      <c r="AV1308" t="s">
        <v>151</v>
      </c>
      <c r="AW1308" s="18">
        <v>1.0388999999999999</v>
      </c>
      <c r="AX1308" s="13">
        <v>1</v>
      </c>
      <c r="AY1308" s="11"/>
    </row>
    <row r="1309" spans="1:51" hidden="1" x14ac:dyDescent="0.35">
      <c r="A1309" s="14" t="str">
        <f>MatriceN[[#This Row],[ifrs_qualification]]&amp;"_"&amp;MatriceN[[#This Row],[underlying_nature]]</f>
        <v>ND_TRANSLAT</v>
      </c>
      <c r="B1309" s="17" t="s">
        <v>146</v>
      </c>
      <c r="C1309" s="17">
        <v>5393746</v>
      </c>
      <c r="D1309" s="17" t="s">
        <v>79</v>
      </c>
      <c r="E1309" s="17" t="s">
        <v>80</v>
      </c>
      <c r="F1309" s="17">
        <v>0</v>
      </c>
      <c r="G1309" s="17">
        <v>-2688870.06</v>
      </c>
      <c r="H1309" s="17">
        <v>-294583.33</v>
      </c>
      <c r="I1309" s="17">
        <v>-294583.33</v>
      </c>
      <c r="J1309" s="17">
        <v>0</v>
      </c>
      <c r="K1309" s="10"/>
      <c r="L1309" s="10"/>
      <c r="M1309">
        <v>9300</v>
      </c>
      <c r="N1309" t="s">
        <v>6</v>
      </c>
      <c r="O1309" t="s">
        <v>81</v>
      </c>
      <c r="P1309" t="s">
        <v>82</v>
      </c>
      <c r="Q1309">
        <v>5393746</v>
      </c>
      <c r="R1309" t="s">
        <v>147</v>
      </c>
      <c r="S1309" t="s">
        <v>201</v>
      </c>
      <c r="T1309" t="s">
        <v>85</v>
      </c>
      <c r="U1309" t="s">
        <v>96</v>
      </c>
      <c r="W1309" t="s">
        <v>2</v>
      </c>
      <c r="X1309" s="7">
        <v>45390</v>
      </c>
      <c r="Y1309" s="7">
        <v>45393</v>
      </c>
      <c r="Z1309" s="7">
        <v>45399</v>
      </c>
      <c r="AA1309" t="s">
        <v>0</v>
      </c>
      <c r="AB1309" s="2">
        <v>165798199.91</v>
      </c>
      <c r="AC1309" s="2">
        <v>0</v>
      </c>
      <c r="AD1309" s="2" t="s">
        <v>18</v>
      </c>
      <c r="AE1309" s="2">
        <v>175000000</v>
      </c>
      <c r="AF1309" s="2">
        <v>0</v>
      </c>
      <c r="AH1309" s="18"/>
      <c r="AI1309" t="s">
        <v>131</v>
      </c>
      <c r="AJ1309" t="s">
        <v>89</v>
      </c>
      <c r="AK1309" t="s">
        <v>121</v>
      </c>
      <c r="AN1309" s="18"/>
      <c r="AO1309" t="s">
        <v>121</v>
      </c>
      <c r="AQ1309" s="18"/>
      <c r="AR1309" s="18"/>
      <c r="AS1309" s="2">
        <v>0</v>
      </c>
      <c r="AT1309" t="s">
        <v>90</v>
      </c>
      <c r="AU1309" t="s">
        <v>91</v>
      </c>
      <c r="AV1309" t="s">
        <v>151</v>
      </c>
      <c r="AW1309" s="18">
        <v>1.0388999999999999</v>
      </c>
      <c r="AX1309" s="13">
        <v>1</v>
      </c>
      <c r="AY1309" s="11"/>
    </row>
    <row r="1310" spans="1:51" hidden="1" x14ac:dyDescent="0.35">
      <c r="A1310" s="14" t="str">
        <f>MatriceN[[#This Row],[ifrs_qualification]]&amp;"_"&amp;MatriceN[[#This Row],[underlying_nature]]</f>
        <v>ND_FINANCING</v>
      </c>
      <c r="B1310" s="17" t="s">
        <v>113</v>
      </c>
      <c r="C1310" s="17">
        <v>5413300</v>
      </c>
      <c r="D1310" s="17" t="s">
        <v>79</v>
      </c>
      <c r="E1310" s="17" t="s">
        <v>184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0"/>
      <c r="L1310" s="10"/>
      <c r="M1310">
        <v>9300</v>
      </c>
      <c r="N1310" t="s">
        <v>6</v>
      </c>
      <c r="O1310" t="s">
        <v>81</v>
      </c>
      <c r="P1310" t="s">
        <v>82</v>
      </c>
      <c r="Q1310">
        <v>5413300</v>
      </c>
      <c r="R1310" t="s">
        <v>115</v>
      </c>
      <c r="S1310" t="s">
        <v>215</v>
      </c>
      <c r="T1310" t="s">
        <v>85</v>
      </c>
      <c r="U1310" t="s">
        <v>97</v>
      </c>
      <c r="W1310" t="s">
        <v>98</v>
      </c>
      <c r="X1310" s="7">
        <v>45406</v>
      </c>
      <c r="Y1310" s="7">
        <v>45408</v>
      </c>
      <c r="Z1310" s="7">
        <v>45497</v>
      </c>
      <c r="AA1310" t="s">
        <v>0</v>
      </c>
      <c r="AB1310" s="2">
        <v>11359584</v>
      </c>
      <c r="AC1310" s="2">
        <v>0</v>
      </c>
      <c r="AD1310" s="2" t="s">
        <v>0</v>
      </c>
      <c r="AE1310" s="2">
        <v>11359584</v>
      </c>
      <c r="AF1310" s="2">
        <v>0</v>
      </c>
      <c r="AH1310" s="18"/>
      <c r="AI1310" t="s">
        <v>131</v>
      </c>
      <c r="AJ1310" t="s">
        <v>89</v>
      </c>
      <c r="AK1310" t="s">
        <v>121</v>
      </c>
      <c r="AN1310" s="18"/>
      <c r="AO1310" t="s">
        <v>121</v>
      </c>
      <c r="AQ1310" s="18"/>
      <c r="AR1310" s="18"/>
      <c r="AS1310" s="2">
        <v>0</v>
      </c>
      <c r="AT1310" t="s">
        <v>90</v>
      </c>
      <c r="AU1310" t="s">
        <v>91</v>
      </c>
      <c r="AV1310" t="s">
        <v>90</v>
      </c>
      <c r="AW1310" s="18">
        <v>1</v>
      </c>
      <c r="AX1310" s="13">
        <v>1</v>
      </c>
      <c r="AY1310" s="11"/>
    </row>
    <row r="1311" spans="1:51" hidden="1" x14ac:dyDescent="0.35">
      <c r="A1311" s="14" t="str">
        <f>MatriceN[[#This Row],[ifrs_qualification]]&amp;"_"&amp;MatriceN[[#This Row],[underlying_nature]]</f>
        <v>ND_FINANCING</v>
      </c>
      <c r="B1311" s="17" t="s">
        <v>113</v>
      </c>
      <c r="C1311" s="17">
        <v>5413301</v>
      </c>
      <c r="D1311" s="17" t="s">
        <v>79</v>
      </c>
      <c r="E1311" s="17" t="s">
        <v>184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0"/>
      <c r="L1311" s="10"/>
      <c r="M1311">
        <v>9300</v>
      </c>
      <c r="N1311" t="s">
        <v>6</v>
      </c>
      <c r="O1311" t="s">
        <v>81</v>
      </c>
      <c r="P1311" t="s">
        <v>82</v>
      </c>
      <c r="Q1311">
        <v>5413301</v>
      </c>
      <c r="R1311" t="s">
        <v>115</v>
      </c>
      <c r="S1311" t="s">
        <v>215</v>
      </c>
      <c r="T1311" t="s">
        <v>85</v>
      </c>
      <c r="U1311" t="s">
        <v>97</v>
      </c>
      <c r="W1311" t="s">
        <v>98</v>
      </c>
      <c r="X1311" s="7">
        <v>45406</v>
      </c>
      <c r="Y1311" s="7">
        <v>45408</v>
      </c>
      <c r="Z1311" s="7">
        <v>45497</v>
      </c>
      <c r="AA1311" t="s">
        <v>0</v>
      </c>
      <c r="AB1311" s="2">
        <v>13113885</v>
      </c>
      <c r="AC1311" s="2">
        <v>0</v>
      </c>
      <c r="AD1311" s="2" t="s">
        <v>0</v>
      </c>
      <c r="AE1311" s="2">
        <v>13113885</v>
      </c>
      <c r="AF1311" s="2">
        <v>0</v>
      </c>
      <c r="AH1311" s="18"/>
      <c r="AI1311" t="s">
        <v>131</v>
      </c>
      <c r="AJ1311" t="s">
        <v>89</v>
      </c>
      <c r="AK1311" t="s">
        <v>121</v>
      </c>
      <c r="AN1311" s="18"/>
      <c r="AO1311" t="s">
        <v>121</v>
      </c>
      <c r="AQ1311" s="18"/>
      <c r="AR1311" s="18"/>
      <c r="AS1311" s="2">
        <v>0</v>
      </c>
      <c r="AT1311" t="s">
        <v>90</v>
      </c>
      <c r="AU1311" t="s">
        <v>91</v>
      </c>
      <c r="AV1311" t="s">
        <v>90</v>
      </c>
      <c r="AW1311" s="18">
        <v>1</v>
      </c>
      <c r="AX1311" s="13">
        <v>1</v>
      </c>
      <c r="AY1311" s="11"/>
    </row>
    <row r="1312" spans="1:51" hidden="1" x14ac:dyDescent="0.35">
      <c r="A1312" s="14" t="str">
        <f>MatriceN[[#This Row],[ifrs_qualification]]&amp;"_"&amp;MatriceN[[#This Row],[underlying_nature]]</f>
        <v>ND_FINANCING</v>
      </c>
      <c r="B1312" s="17" t="s">
        <v>113</v>
      </c>
      <c r="C1312" s="17">
        <v>5419720</v>
      </c>
      <c r="D1312" s="17" t="s">
        <v>79</v>
      </c>
      <c r="E1312" s="17" t="s">
        <v>184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0"/>
      <c r="L1312" s="10"/>
      <c r="M1312">
        <v>9300</v>
      </c>
      <c r="N1312" t="s">
        <v>6</v>
      </c>
      <c r="O1312" t="s">
        <v>81</v>
      </c>
      <c r="P1312" t="s">
        <v>82</v>
      </c>
      <c r="Q1312">
        <v>5419720</v>
      </c>
      <c r="R1312" t="s">
        <v>115</v>
      </c>
      <c r="S1312" t="s">
        <v>215</v>
      </c>
      <c r="T1312" t="s">
        <v>85</v>
      </c>
      <c r="U1312" t="s">
        <v>97</v>
      </c>
      <c r="W1312" t="s">
        <v>98</v>
      </c>
      <c r="X1312" s="7">
        <v>45412</v>
      </c>
      <c r="Y1312" s="7">
        <v>45415</v>
      </c>
      <c r="Z1312" s="7">
        <v>45497</v>
      </c>
      <c r="AA1312" t="s">
        <v>0</v>
      </c>
      <c r="AB1312" s="2">
        <v>14189928.130000001</v>
      </c>
      <c r="AC1312" s="2">
        <v>0</v>
      </c>
      <c r="AD1312" s="2" t="s">
        <v>0</v>
      </c>
      <c r="AE1312" s="2">
        <v>14189928.130000001</v>
      </c>
      <c r="AF1312" s="2">
        <v>0</v>
      </c>
      <c r="AH1312" s="18"/>
      <c r="AI1312" t="s">
        <v>131</v>
      </c>
      <c r="AJ1312" t="s">
        <v>89</v>
      </c>
      <c r="AK1312" t="s">
        <v>121</v>
      </c>
      <c r="AN1312" s="18"/>
      <c r="AO1312" t="s">
        <v>121</v>
      </c>
      <c r="AQ1312" s="18"/>
      <c r="AR1312" s="18"/>
      <c r="AS1312" s="2">
        <v>0</v>
      </c>
      <c r="AT1312" t="s">
        <v>90</v>
      </c>
      <c r="AU1312" t="s">
        <v>91</v>
      </c>
      <c r="AV1312" t="s">
        <v>90</v>
      </c>
      <c r="AW1312" s="18">
        <v>1</v>
      </c>
      <c r="AX1312" s="13">
        <v>1</v>
      </c>
      <c r="AY1312" s="11"/>
    </row>
    <row r="1313" spans="1:51" hidden="1" x14ac:dyDescent="0.35">
      <c r="A1313" s="14" t="str">
        <f>MatriceN[[#This Row],[ifrs_qualification]]&amp;"_"&amp;MatriceN[[#This Row],[underlying_nature]]</f>
        <v>ND_FINANCING</v>
      </c>
      <c r="B1313" s="17" t="s">
        <v>113</v>
      </c>
      <c r="C1313" s="17">
        <v>5419746</v>
      </c>
      <c r="D1313" s="17" t="s">
        <v>79</v>
      </c>
      <c r="E1313" s="17" t="s">
        <v>184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0"/>
      <c r="L1313" s="10"/>
      <c r="M1313">
        <v>9300</v>
      </c>
      <c r="N1313" t="s">
        <v>6</v>
      </c>
      <c r="O1313" t="s">
        <v>81</v>
      </c>
      <c r="P1313" t="s">
        <v>82</v>
      </c>
      <c r="Q1313">
        <v>5419746</v>
      </c>
      <c r="R1313" t="s">
        <v>115</v>
      </c>
      <c r="S1313" t="s">
        <v>215</v>
      </c>
      <c r="T1313" t="s">
        <v>85</v>
      </c>
      <c r="U1313" t="s">
        <v>97</v>
      </c>
      <c r="W1313" t="s">
        <v>98</v>
      </c>
      <c r="X1313" s="7">
        <v>45412</v>
      </c>
      <c r="Y1313" s="7">
        <v>45415</v>
      </c>
      <c r="Z1313" s="7">
        <v>45497</v>
      </c>
      <c r="AA1313" t="s">
        <v>0</v>
      </c>
      <c r="AB1313" s="2">
        <v>13894161.939999999</v>
      </c>
      <c r="AC1313" s="2">
        <v>0</v>
      </c>
      <c r="AD1313" s="2" t="s">
        <v>0</v>
      </c>
      <c r="AE1313" s="2">
        <v>13894161.939999999</v>
      </c>
      <c r="AF1313" s="2">
        <v>0</v>
      </c>
      <c r="AH1313" s="18"/>
      <c r="AI1313" t="s">
        <v>131</v>
      </c>
      <c r="AJ1313" t="s">
        <v>89</v>
      </c>
      <c r="AK1313" t="s">
        <v>121</v>
      </c>
      <c r="AN1313" s="18"/>
      <c r="AO1313" t="s">
        <v>121</v>
      </c>
      <c r="AQ1313" s="18"/>
      <c r="AR1313" s="18"/>
      <c r="AS1313" s="2">
        <v>0</v>
      </c>
      <c r="AT1313" t="s">
        <v>90</v>
      </c>
      <c r="AU1313" t="s">
        <v>91</v>
      </c>
      <c r="AV1313" t="s">
        <v>90</v>
      </c>
      <c r="AW1313" s="18">
        <v>1</v>
      </c>
      <c r="AX1313" s="13">
        <v>1</v>
      </c>
      <c r="AY1313" s="11"/>
    </row>
    <row r="1314" spans="1:51" hidden="1" x14ac:dyDescent="0.35">
      <c r="A1314" s="14" t="str">
        <f>MatriceN[[#This Row],[ifrs_qualification]]&amp;"_"&amp;MatriceN[[#This Row],[underlying_nature]]</f>
        <v>ND_FINANCING</v>
      </c>
      <c r="B1314" s="17" t="s">
        <v>113</v>
      </c>
      <c r="C1314" s="17">
        <v>5419748</v>
      </c>
      <c r="D1314" s="17" t="s">
        <v>79</v>
      </c>
      <c r="E1314" s="17" t="s">
        <v>184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0"/>
      <c r="L1314" s="10"/>
      <c r="M1314">
        <v>9300</v>
      </c>
      <c r="N1314" t="s">
        <v>6</v>
      </c>
      <c r="O1314" t="s">
        <v>81</v>
      </c>
      <c r="P1314" t="s">
        <v>82</v>
      </c>
      <c r="Q1314">
        <v>5419748</v>
      </c>
      <c r="R1314" t="s">
        <v>115</v>
      </c>
      <c r="S1314" t="s">
        <v>215</v>
      </c>
      <c r="T1314" t="s">
        <v>85</v>
      </c>
      <c r="U1314" t="s">
        <v>97</v>
      </c>
      <c r="W1314" t="s">
        <v>98</v>
      </c>
      <c r="X1314" s="7">
        <v>45412</v>
      </c>
      <c r="Y1314" s="7">
        <v>45415</v>
      </c>
      <c r="Z1314" s="7">
        <v>45497</v>
      </c>
      <c r="AA1314" t="s">
        <v>0</v>
      </c>
      <c r="AB1314" s="2">
        <v>16042985</v>
      </c>
      <c r="AC1314" s="2">
        <v>0</v>
      </c>
      <c r="AD1314" s="2" t="s">
        <v>0</v>
      </c>
      <c r="AE1314" s="2">
        <v>16042985</v>
      </c>
      <c r="AF1314" s="2">
        <v>0</v>
      </c>
      <c r="AH1314" s="18"/>
      <c r="AI1314" t="s">
        <v>131</v>
      </c>
      <c r="AJ1314" t="s">
        <v>89</v>
      </c>
      <c r="AK1314" t="s">
        <v>121</v>
      </c>
      <c r="AN1314" s="18"/>
      <c r="AO1314" t="s">
        <v>121</v>
      </c>
      <c r="AQ1314" s="18"/>
      <c r="AR1314" s="18"/>
      <c r="AS1314" s="2">
        <v>0</v>
      </c>
      <c r="AT1314" t="s">
        <v>90</v>
      </c>
      <c r="AU1314" t="s">
        <v>91</v>
      </c>
      <c r="AV1314" t="s">
        <v>90</v>
      </c>
      <c r="AW1314" s="18">
        <v>1</v>
      </c>
      <c r="AX1314" s="13">
        <v>1</v>
      </c>
      <c r="AY1314" s="11"/>
    </row>
    <row r="1315" spans="1:51" hidden="1" x14ac:dyDescent="0.35">
      <c r="A1315" s="14" t="str">
        <f>MatriceN[[#This Row],[ifrs_qualification]]&amp;"_"&amp;MatriceN[[#This Row],[underlying_nature]]</f>
        <v>ND_FINANCING</v>
      </c>
      <c r="B1315" s="17" t="s">
        <v>113</v>
      </c>
      <c r="C1315" s="17">
        <v>5419749</v>
      </c>
      <c r="D1315" s="17" t="s">
        <v>79</v>
      </c>
      <c r="E1315" s="17" t="s">
        <v>184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0"/>
      <c r="L1315" s="10"/>
      <c r="M1315">
        <v>9300</v>
      </c>
      <c r="N1315" t="s">
        <v>6</v>
      </c>
      <c r="O1315" t="s">
        <v>81</v>
      </c>
      <c r="P1315" t="s">
        <v>82</v>
      </c>
      <c r="Q1315">
        <v>5419749</v>
      </c>
      <c r="R1315" t="s">
        <v>115</v>
      </c>
      <c r="S1315" t="s">
        <v>215</v>
      </c>
      <c r="T1315" t="s">
        <v>85</v>
      </c>
      <c r="U1315" t="s">
        <v>97</v>
      </c>
      <c r="W1315" t="s">
        <v>98</v>
      </c>
      <c r="X1315" s="7">
        <v>45412</v>
      </c>
      <c r="Y1315" s="7">
        <v>45415</v>
      </c>
      <c r="Z1315" s="7">
        <v>45497</v>
      </c>
      <c r="AA1315" t="s">
        <v>0</v>
      </c>
      <c r="AB1315" s="2">
        <v>3155542.21</v>
      </c>
      <c r="AC1315" s="2">
        <v>0</v>
      </c>
      <c r="AD1315" s="2" t="s">
        <v>0</v>
      </c>
      <c r="AE1315" s="2">
        <v>3155542.21</v>
      </c>
      <c r="AF1315" s="2">
        <v>0</v>
      </c>
      <c r="AH1315" s="18"/>
      <c r="AI1315" t="s">
        <v>131</v>
      </c>
      <c r="AJ1315" t="s">
        <v>89</v>
      </c>
      <c r="AK1315" t="s">
        <v>121</v>
      </c>
      <c r="AN1315" s="18"/>
      <c r="AO1315" t="s">
        <v>121</v>
      </c>
      <c r="AQ1315" s="18"/>
      <c r="AR1315" s="18"/>
      <c r="AS1315" s="2">
        <v>0</v>
      </c>
      <c r="AT1315" t="s">
        <v>90</v>
      </c>
      <c r="AU1315" t="s">
        <v>91</v>
      </c>
      <c r="AV1315" t="s">
        <v>90</v>
      </c>
      <c r="AW1315" s="18">
        <v>1</v>
      </c>
      <c r="AX1315" s="13">
        <v>1</v>
      </c>
      <c r="AY1315" s="11"/>
    </row>
    <row r="1316" spans="1:51" hidden="1" x14ac:dyDescent="0.35">
      <c r="A1316" s="14" t="str">
        <f>MatriceN[[#This Row],[ifrs_qualification]]&amp;"_"&amp;MatriceN[[#This Row],[underlying_nature]]</f>
        <v>ND_FINANCING</v>
      </c>
      <c r="B1316" s="17" t="s">
        <v>113</v>
      </c>
      <c r="C1316" s="17">
        <v>5419751</v>
      </c>
      <c r="D1316" s="17" t="s">
        <v>79</v>
      </c>
      <c r="E1316" s="17" t="s">
        <v>184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0"/>
      <c r="L1316" s="10"/>
      <c r="M1316">
        <v>9300</v>
      </c>
      <c r="N1316" t="s">
        <v>6</v>
      </c>
      <c r="O1316" t="s">
        <v>81</v>
      </c>
      <c r="P1316" t="s">
        <v>82</v>
      </c>
      <c r="Q1316">
        <v>5419751</v>
      </c>
      <c r="R1316" t="s">
        <v>115</v>
      </c>
      <c r="S1316" t="s">
        <v>215</v>
      </c>
      <c r="T1316" t="s">
        <v>85</v>
      </c>
      <c r="U1316" t="s">
        <v>97</v>
      </c>
      <c r="W1316" t="s">
        <v>98</v>
      </c>
      <c r="X1316" s="7">
        <v>45412</v>
      </c>
      <c r="Y1316" s="7">
        <v>45415</v>
      </c>
      <c r="Z1316" s="7">
        <v>45497</v>
      </c>
      <c r="AA1316" t="s">
        <v>0</v>
      </c>
      <c r="AB1316" s="2">
        <v>8003864.5999999996</v>
      </c>
      <c r="AC1316" s="2">
        <v>0</v>
      </c>
      <c r="AD1316" s="2" t="s">
        <v>0</v>
      </c>
      <c r="AE1316" s="2">
        <v>8003864.5999999996</v>
      </c>
      <c r="AF1316" s="2">
        <v>0</v>
      </c>
      <c r="AH1316" s="18"/>
      <c r="AI1316" t="s">
        <v>131</v>
      </c>
      <c r="AJ1316" t="s">
        <v>89</v>
      </c>
      <c r="AK1316" t="s">
        <v>121</v>
      </c>
      <c r="AN1316" s="18"/>
      <c r="AO1316" t="s">
        <v>121</v>
      </c>
      <c r="AQ1316" s="18"/>
      <c r="AR1316" s="18"/>
      <c r="AS1316" s="2">
        <v>0</v>
      </c>
      <c r="AT1316" t="s">
        <v>90</v>
      </c>
      <c r="AU1316" t="s">
        <v>91</v>
      </c>
      <c r="AV1316" t="s">
        <v>90</v>
      </c>
      <c r="AW1316" s="18">
        <v>1</v>
      </c>
      <c r="AX1316" s="13">
        <v>1</v>
      </c>
      <c r="AY1316" s="11"/>
    </row>
    <row r="1317" spans="1:51" hidden="1" x14ac:dyDescent="0.35">
      <c r="A1317" s="14" t="str">
        <f>MatriceN[[#This Row],[ifrs_qualification]]&amp;"_"&amp;MatriceN[[#This Row],[underlying_nature]]</f>
        <v>ND_FINANCING</v>
      </c>
      <c r="B1317" s="17" t="s">
        <v>113</v>
      </c>
      <c r="C1317" s="17">
        <v>5419752</v>
      </c>
      <c r="D1317" s="17" t="s">
        <v>79</v>
      </c>
      <c r="E1317" s="17" t="s">
        <v>184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0"/>
      <c r="L1317" s="10"/>
      <c r="M1317">
        <v>9300</v>
      </c>
      <c r="N1317" t="s">
        <v>6</v>
      </c>
      <c r="O1317" t="s">
        <v>81</v>
      </c>
      <c r="P1317" t="s">
        <v>82</v>
      </c>
      <c r="Q1317">
        <v>5419752</v>
      </c>
      <c r="R1317" t="s">
        <v>115</v>
      </c>
      <c r="S1317" t="s">
        <v>215</v>
      </c>
      <c r="T1317" t="s">
        <v>85</v>
      </c>
      <c r="U1317" t="s">
        <v>97</v>
      </c>
      <c r="W1317" t="s">
        <v>98</v>
      </c>
      <c r="X1317" s="7">
        <v>45412</v>
      </c>
      <c r="Y1317" s="7">
        <v>45415</v>
      </c>
      <c r="Z1317" s="7">
        <v>45497</v>
      </c>
      <c r="AA1317" t="s">
        <v>0</v>
      </c>
      <c r="AB1317" s="2">
        <v>4650682</v>
      </c>
      <c r="AC1317" s="2">
        <v>0</v>
      </c>
      <c r="AD1317" s="2" t="s">
        <v>0</v>
      </c>
      <c r="AE1317" s="2">
        <v>4650682</v>
      </c>
      <c r="AF1317" s="2">
        <v>0</v>
      </c>
      <c r="AH1317" s="18"/>
      <c r="AI1317" t="s">
        <v>131</v>
      </c>
      <c r="AJ1317" t="s">
        <v>89</v>
      </c>
      <c r="AK1317" t="s">
        <v>121</v>
      </c>
      <c r="AN1317" s="18"/>
      <c r="AO1317" t="s">
        <v>121</v>
      </c>
      <c r="AQ1317" s="18"/>
      <c r="AR1317" s="18"/>
      <c r="AS1317" s="2">
        <v>0</v>
      </c>
      <c r="AT1317" t="s">
        <v>90</v>
      </c>
      <c r="AU1317" t="s">
        <v>91</v>
      </c>
      <c r="AV1317" t="s">
        <v>90</v>
      </c>
      <c r="AW1317" s="18">
        <v>1</v>
      </c>
      <c r="AX1317" s="13">
        <v>1</v>
      </c>
      <c r="AY1317" s="11"/>
    </row>
    <row r="1318" spans="1:51" hidden="1" x14ac:dyDescent="0.35">
      <c r="A1318" s="14" t="str">
        <f>MatriceN[[#This Row],[ifrs_qualification]]&amp;"_"&amp;MatriceN[[#This Row],[underlying_nature]]</f>
        <v>ND_FINANCING</v>
      </c>
      <c r="B1318" s="17" t="s">
        <v>113</v>
      </c>
      <c r="C1318" s="17">
        <v>5419753</v>
      </c>
      <c r="D1318" s="17" t="s">
        <v>79</v>
      </c>
      <c r="E1318" s="17" t="s">
        <v>184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0"/>
      <c r="L1318" s="10"/>
      <c r="M1318">
        <v>9300</v>
      </c>
      <c r="N1318" t="s">
        <v>6</v>
      </c>
      <c r="O1318" t="s">
        <v>81</v>
      </c>
      <c r="P1318" t="s">
        <v>82</v>
      </c>
      <c r="Q1318">
        <v>5419753</v>
      </c>
      <c r="R1318" t="s">
        <v>115</v>
      </c>
      <c r="S1318" t="s">
        <v>215</v>
      </c>
      <c r="T1318" t="s">
        <v>85</v>
      </c>
      <c r="U1318" t="s">
        <v>97</v>
      </c>
      <c r="W1318" t="s">
        <v>98</v>
      </c>
      <c r="X1318" s="7">
        <v>45412</v>
      </c>
      <c r="Y1318" s="7">
        <v>45415</v>
      </c>
      <c r="Z1318" s="7">
        <v>45497</v>
      </c>
      <c r="AA1318" t="s">
        <v>0</v>
      </c>
      <c r="AB1318" s="2">
        <v>8965871</v>
      </c>
      <c r="AC1318" s="2">
        <v>0</v>
      </c>
      <c r="AD1318" s="2" t="s">
        <v>0</v>
      </c>
      <c r="AE1318" s="2">
        <v>8965871</v>
      </c>
      <c r="AF1318" s="2">
        <v>0</v>
      </c>
      <c r="AH1318" s="18"/>
      <c r="AI1318" t="s">
        <v>131</v>
      </c>
      <c r="AJ1318" t="s">
        <v>89</v>
      </c>
      <c r="AK1318" t="s">
        <v>121</v>
      </c>
      <c r="AN1318" s="18"/>
      <c r="AO1318" t="s">
        <v>121</v>
      </c>
      <c r="AQ1318" s="18"/>
      <c r="AR1318" s="18"/>
      <c r="AS1318" s="2">
        <v>0</v>
      </c>
      <c r="AT1318" t="s">
        <v>90</v>
      </c>
      <c r="AU1318" t="s">
        <v>91</v>
      </c>
      <c r="AV1318" t="s">
        <v>90</v>
      </c>
      <c r="AW1318" s="18">
        <v>1</v>
      </c>
      <c r="AX1318" s="13">
        <v>1</v>
      </c>
      <c r="AY1318" s="11"/>
    </row>
    <row r="1319" spans="1:51" hidden="1" x14ac:dyDescent="0.35">
      <c r="A1319" s="14" t="str">
        <f>MatriceN[[#This Row],[ifrs_qualification]]&amp;"_"&amp;MatriceN[[#This Row],[underlying_nature]]</f>
        <v>ND_FINANCING</v>
      </c>
      <c r="B1319" s="17" t="s">
        <v>113</v>
      </c>
      <c r="C1319" s="17">
        <v>5419754</v>
      </c>
      <c r="D1319" s="17" t="s">
        <v>79</v>
      </c>
      <c r="E1319" s="17" t="s">
        <v>184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0"/>
      <c r="L1319" s="10"/>
      <c r="M1319">
        <v>9300</v>
      </c>
      <c r="N1319" t="s">
        <v>6</v>
      </c>
      <c r="O1319" t="s">
        <v>81</v>
      </c>
      <c r="P1319" t="s">
        <v>82</v>
      </c>
      <c r="Q1319">
        <v>5419754</v>
      </c>
      <c r="R1319" t="s">
        <v>115</v>
      </c>
      <c r="S1319" t="s">
        <v>215</v>
      </c>
      <c r="T1319" t="s">
        <v>85</v>
      </c>
      <c r="U1319" t="s">
        <v>97</v>
      </c>
      <c r="W1319" t="s">
        <v>98</v>
      </c>
      <c r="X1319" s="7">
        <v>45412</v>
      </c>
      <c r="Y1319" s="7">
        <v>45415</v>
      </c>
      <c r="Z1319" s="7">
        <v>45497</v>
      </c>
      <c r="AA1319" t="s">
        <v>0</v>
      </c>
      <c r="AB1319" s="2">
        <v>3552051.99</v>
      </c>
      <c r="AC1319" s="2">
        <v>0</v>
      </c>
      <c r="AD1319" s="2" t="s">
        <v>0</v>
      </c>
      <c r="AE1319" s="2">
        <v>3552051.99</v>
      </c>
      <c r="AF1319" s="2">
        <v>0</v>
      </c>
      <c r="AH1319" s="18"/>
      <c r="AI1319" t="s">
        <v>131</v>
      </c>
      <c r="AJ1319" t="s">
        <v>89</v>
      </c>
      <c r="AK1319" t="s">
        <v>121</v>
      </c>
      <c r="AN1319" s="18"/>
      <c r="AO1319" t="s">
        <v>121</v>
      </c>
      <c r="AQ1319" s="18"/>
      <c r="AR1319" s="18"/>
      <c r="AS1319" s="2">
        <v>0</v>
      </c>
      <c r="AT1319" t="s">
        <v>90</v>
      </c>
      <c r="AU1319" t="s">
        <v>91</v>
      </c>
      <c r="AV1319" t="s">
        <v>90</v>
      </c>
      <c r="AW1319" s="18">
        <v>1</v>
      </c>
      <c r="AX1319" s="13">
        <v>1</v>
      </c>
      <c r="AY1319" s="11"/>
    </row>
    <row r="1320" spans="1:51" hidden="1" x14ac:dyDescent="0.35">
      <c r="A1320" s="14" t="str">
        <f>MatriceN[[#This Row],[ifrs_qualification]]&amp;"_"&amp;MatriceN[[#This Row],[underlying_nature]]</f>
        <v>ND_FINANCING</v>
      </c>
      <c r="B1320" s="17" t="s">
        <v>113</v>
      </c>
      <c r="C1320" s="17">
        <v>5419756</v>
      </c>
      <c r="D1320" s="17" t="s">
        <v>79</v>
      </c>
      <c r="E1320" s="17" t="s">
        <v>184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0"/>
      <c r="L1320" s="10"/>
      <c r="M1320">
        <v>9300</v>
      </c>
      <c r="N1320" t="s">
        <v>6</v>
      </c>
      <c r="O1320" t="s">
        <v>81</v>
      </c>
      <c r="P1320" t="s">
        <v>82</v>
      </c>
      <c r="Q1320">
        <v>5419756</v>
      </c>
      <c r="R1320" t="s">
        <v>115</v>
      </c>
      <c r="S1320" t="s">
        <v>215</v>
      </c>
      <c r="T1320" t="s">
        <v>85</v>
      </c>
      <c r="U1320" t="s">
        <v>97</v>
      </c>
      <c r="W1320" t="s">
        <v>98</v>
      </c>
      <c r="X1320" s="7">
        <v>45412</v>
      </c>
      <c r="Y1320" s="7">
        <v>45415</v>
      </c>
      <c r="Z1320" s="7">
        <v>45497</v>
      </c>
      <c r="AA1320" t="s">
        <v>0</v>
      </c>
      <c r="AB1320" s="2">
        <v>2964995.51</v>
      </c>
      <c r="AC1320" s="2">
        <v>0</v>
      </c>
      <c r="AD1320" s="2" t="s">
        <v>0</v>
      </c>
      <c r="AE1320" s="2">
        <v>2964995.51</v>
      </c>
      <c r="AF1320" s="2">
        <v>0</v>
      </c>
      <c r="AH1320" s="18"/>
      <c r="AI1320" t="s">
        <v>131</v>
      </c>
      <c r="AJ1320" t="s">
        <v>89</v>
      </c>
      <c r="AK1320" t="s">
        <v>121</v>
      </c>
      <c r="AN1320" s="18"/>
      <c r="AO1320" t="s">
        <v>121</v>
      </c>
      <c r="AQ1320" s="18"/>
      <c r="AR1320" s="18"/>
      <c r="AS1320" s="2">
        <v>0</v>
      </c>
      <c r="AT1320" t="s">
        <v>90</v>
      </c>
      <c r="AU1320" t="s">
        <v>91</v>
      </c>
      <c r="AV1320" t="s">
        <v>90</v>
      </c>
      <c r="AW1320" s="18">
        <v>1</v>
      </c>
      <c r="AX1320" s="13">
        <v>1</v>
      </c>
      <c r="AY1320" s="11"/>
    </row>
    <row r="1321" spans="1:51" hidden="1" x14ac:dyDescent="0.35">
      <c r="A1321" s="14" t="str">
        <f>MatriceN[[#This Row],[ifrs_qualification]]&amp;"_"&amp;MatriceN[[#This Row],[underlying_nature]]</f>
        <v>ND_FINANCING</v>
      </c>
      <c r="B1321" s="17" t="s">
        <v>113</v>
      </c>
      <c r="C1321" s="17">
        <v>5419757</v>
      </c>
      <c r="D1321" s="17" t="s">
        <v>79</v>
      </c>
      <c r="E1321" s="17" t="s">
        <v>184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0"/>
      <c r="L1321" s="10"/>
      <c r="M1321">
        <v>9300</v>
      </c>
      <c r="N1321" t="s">
        <v>6</v>
      </c>
      <c r="O1321" t="s">
        <v>81</v>
      </c>
      <c r="P1321" t="s">
        <v>82</v>
      </c>
      <c r="Q1321">
        <v>5419757</v>
      </c>
      <c r="R1321" t="s">
        <v>115</v>
      </c>
      <c r="S1321" t="s">
        <v>215</v>
      </c>
      <c r="T1321" t="s">
        <v>85</v>
      </c>
      <c r="U1321" t="s">
        <v>97</v>
      </c>
      <c r="W1321" t="s">
        <v>98</v>
      </c>
      <c r="X1321" s="7">
        <v>45412</v>
      </c>
      <c r="Y1321" s="7">
        <v>45415</v>
      </c>
      <c r="Z1321" s="7">
        <v>45497</v>
      </c>
      <c r="AA1321" t="s">
        <v>0</v>
      </c>
      <c r="AB1321" s="2">
        <v>3153265.6</v>
      </c>
      <c r="AC1321" s="2">
        <v>0</v>
      </c>
      <c r="AD1321" s="2" t="s">
        <v>0</v>
      </c>
      <c r="AE1321" s="2">
        <v>3153265.6</v>
      </c>
      <c r="AF1321" s="2">
        <v>0</v>
      </c>
      <c r="AH1321" s="18"/>
      <c r="AI1321" t="s">
        <v>131</v>
      </c>
      <c r="AJ1321" t="s">
        <v>89</v>
      </c>
      <c r="AK1321" t="s">
        <v>121</v>
      </c>
      <c r="AN1321" s="18"/>
      <c r="AO1321" t="s">
        <v>121</v>
      </c>
      <c r="AQ1321" s="18"/>
      <c r="AR1321" s="18"/>
      <c r="AS1321" s="2">
        <v>0</v>
      </c>
      <c r="AT1321" t="s">
        <v>90</v>
      </c>
      <c r="AU1321" t="s">
        <v>91</v>
      </c>
      <c r="AV1321" t="s">
        <v>90</v>
      </c>
      <c r="AW1321" s="18">
        <v>1</v>
      </c>
      <c r="AX1321" s="13">
        <v>1</v>
      </c>
      <c r="AY1321" s="11"/>
    </row>
    <row r="1322" spans="1:51" hidden="1" x14ac:dyDescent="0.35">
      <c r="A1322" s="14" t="str">
        <f>MatriceN[[#This Row],[ifrs_qualification]]&amp;"_"&amp;MatriceN[[#This Row],[underlying_nature]]</f>
        <v>ND_FINANCING</v>
      </c>
      <c r="B1322" s="17" t="s">
        <v>113</v>
      </c>
      <c r="C1322" s="17">
        <v>5478788</v>
      </c>
      <c r="D1322" s="17" t="s">
        <v>79</v>
      </c>
      <c r="E1322" s="17" t="s">
        <v>184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0"/>
      <c r="L1322" s="10"/>
      <c r="M1322">
        <v>9300</v>
      </c>
      <c r="N1322" t="s">
        <v>6</v>
      </c>
      <c r="O1322" t="s">
        <v>81</v>
      </c>
      <c r="P1322" t="s">
        <v>82</v>
      </c>
      <c r="Q1322">
        <v>5478788</v>
      </c>
      <c r="R1322" t="s">
        <v>115</v>
      </c>
      <c r="S1322" t="s">
        <v>215</v>
      </c>
      <c r="T1322" t="s">
        <v>85</v>
      </c>
      <c r="U1322" t="s">
        <v>166</v>
      </c>
      <c r="W1322" t="s">
        <v>5</v>
      </c>
      <c r="X1322" s="7">
        <v>45463</v>
      </c>
      <c r="Y1322" s="7">
        <v>45467</v>
      </c>
      <c r="Z1322" s="7">
        <v>45468</v>
      </c>
      <c r="AA1322" t="s">
        <v>0</v>
      </c>
      <c r="AB1322" s="2">
        <v>6606994.4100000001</v>
      </c>
      <c r="AC1322" s="2">
        <v>0</v>
      </c>
      <c r="AD1322" s="2" t="s">
        <v>0</v>
      </c>
      <c r="AE1322" s="2">
        <v>6606994.4100000001</v>
      </c>
      <c r="AF1322" s="2">
        <v>0</v>
      </c>
      <c r="AH1322" s="18"/>
      <c r="AI1322" t="s">
        <v>131</v>
      </c>
      <c r="AJ1322" t="s">
        <v>89</v>
      </c>
      <c r="AK1322" t="s">
        <v>121</v>
      </c>
      <c r="AN1322" s="18"/>
      <c r="AO1322" t="s">
        <v>121</v>
      </c>
      <c r="AQ1322" s="18"/>
      <c r="AR1322" s="18"/>
      <c r="AS1322" s="2">
        <v>0</v>
      </c>
      <c r="AT1322" t="s">
        <v>90</v>
      </c>
      <c r="AU1322" t="s">
        <v>91</v>
      </c>
      <c r="AV1322" t="s">
        <v>90</v>
      </c>
      <c r="AW1322" s="18">
        <v>1</v>
      </c>
      <c r="AX1322" s="13">
        <v>1</v>
      </c>
      <c r="AY1322" s="11"/>
    </row>
    <row r="1323" spans="1:51" hidden="1" x14ac:dyDescent="0.35">
      <c r="A1323" s="14" t="str">
        <f>MatriceN[[#This Row],[ifrs_qualification]]&amp;"_"&amp;MatriceN[[#This Row],[underlying_nature]]</f>
        <v>ND_FINANCING</v>
      </c>
      <c r="B1323" s="17" t="s">
        <v>113</v>
      </c>
      <c r="C1323" s="17">
        <v>5478789</v>
      </c>
      <c r="D1323" s="17" t="s">
        <v>79</v>
      </c>
      <c r="E1323" s="17" t="s">
        <v>184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0"/>
      <c r="L1323" s="10"/>
      <c r="M1323">
        <v>9300</v>
      </c>
      <c r="N1323" t="s">
        <v>6</v>
      </c>
      <c r="O1323" t="s">
        <v>81</v>
      </c>
      <c r="P1323" t="s">
        <v>82</v>
      </c>
      <c r="Q1323">
        <v>5478789</v>
      </c>
      <c r="R1323" t="s">
        <v>115</v>
      </c>
      <c r="S1323" t="s">
        <v>215</v>
      </c>
      <c r="T1323" t="s">
        <v>85</v>
      </c>
      <c r="U1323" t="s">
        <v>166</v>
      </c>
      <c r="W1323" t="s">
        <v>5</v>
      </c>
      <c r="X1323" s="7">
        <v>45463</v>
      </c>
      <c r="Y1323" s="7">
        <v>45467</v>
      </c>
      <c r="Z1323" s="7">
        <v>45468</v>
      </c>
      <c r="AA1323" t="s">
        <v>0</v>
      </c>
      <c r="AB1323" s="2">
        <v>2267494.3999999999</v>
      </c>
      <c r="AC1323" s="2">
        <v>0</v>
      </c>
      <c r="AD1323" s="2" t="s">
        <v>0</v>
      </c>
      <c r="AE1323" s="2">
        <v>2267494.3999999999</v>
      </c>
      <c r="AF1323" s="2">
        <v>0</v>
      </c>
      <c r="AH1323" s="18"/>
      <c r="AI1323" t="s">
        <v>131</v>
      </c>
      <c r="AJ1323" t="s">
        <v>89</v>
      </c>
      <c r="AK1323" t="s">
        <v>121</v>
      </c>
      <c r="AN1323" s="18"/>
      <c r="AO1323" t="s">
        <v>121</v>
      </c>
      <c r="AQ1323" s="18"/>
      <c r="AR1323" s="18"/>
      <c r="AS1323" s="2">
        <v>0</v>
      </c>
      <c r="AT1323" t="s">
        <v>90</v>
      </c>
      <c r="AU1323" t="s">
        <v>91</v>
      </c>
      <c r="AV1323" t="s">
        <v>90</v>
      </c>
      <c r="AW1323" s="18">
        <v>1</v>
      </c>
      <c r="AX1323" s="13">
        <v>1</v>
      </c>
      <c r="AY1323" s="11"/>
    </row>
    <row r="1324" spans="1:51" hidden="1" x14ac:dyDescent="0.35">
      <c r="A1324" s="14" t="str">
        <f>MatriceN[[#This Row],[ifrs_qualification]]&amp;"_"&amp;MatriceN[[#This Row],[underlying_nature]]</f>
        <v>ND_FINANCING</v>
      </c>
      <c r="B1324" s="17" t="s">
        <v>113</v>
      </c>
      <c r="C1324" s="17">
        <v>5478790</v>
      </c>
      <c r="D1324" s="17" t="s">
        <v>79</v>
      </c>
      <c r="E1324" s="17" t="s">
        <v>184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0"/>
      <c r="L1324" s="10"/>
      <c r="M1324">
        <v>9300</v>
      </c>
      <c r="N1324" t="s">
        <v>6</v>
      </c>
      <c r="O1324" t="s">
        <v>81</v>
      </c>
      <c r="P1324" t="s">
        <v>82</v>
      </c>
      <c r="Q1324">
        <v>5478790</v>
      </c>
      <c r="R1324" t="s">
        <v>115</v>
      </c>
      <c r="S1324" t="s">
        <v>215</v>
      </c>
      <c r="T1324" t="s">
        <v>85</v>
      </c>
      <c r="U1324" t="s">
        <v>166</v>
      </c>
      <c r="W1324" t="s">
        <v>5</v>
      </c>
      <c r="X1324" s="7">
        <v>45463</v>
      </c>
      <c r="Y1324" s="7">
        <v>45467</v>
      </c>
      <c r="Z1324" s="7">
        <v>45468</v>
      </c>
      <c r="AA1324" t="s">
        <v>0</v>
      </c>
      <c r="AB1324" s="2">
        <v>4417654.34</v>
      </c>
      <c r="AC1324" s="2">
        <v>0</v>
      </c>
      <c r="AD1324" s="2" t="s">
        <v>0</v>
      </c>
      <c r="AE1324" s="2">
        <v>4417654.34</v>
      </c>
      <c r="AF1324" s="2">
        <v>0</v>
      </c>
      <c r="AH1324" s="18"/>
      <c r="AI1324" t="s">
        <v>131</v>
      </c>
      <c r="AJ1324" t="s">
        <v>89</v>
      </c>
      <c r="AK1324" t="s">
        <v>121</v>
      </c>
      <c r="AN1324" s="18"/>
      <c r="AO1324" t="s">
        <v>121</v>
      </c>
      <c r="AQ1324" s="18"/>
      <c r="AR1324" s="18"/>
      <c r="AS1324" s="2">
        <v>0</v>
      </c>
      <c r="AT1324" t="s">
        <v>90</v>
      </c>
      <c r="AU1324" t="s">
        <v>91</v>
      </c>
      <c r="AV1324" t="s">
        <v>90</v>
      </c>
      <c r="AW1324" s="18">
        <v>1</v>
      </c>
      <c r="AX1324" s="13">
        <v>1</v>
      </c>
      <c r="AY1324" s="11"/>
    </row>
    <row r="1325" spans="1:51" hidden="1" x14ac:dyDescent="0.35">
      <c r="A1325" s="14" t="str">
        <f>MatriceN[[#This Row],[ifrs_qualification]]&amp;"_"&amp;MatriceN[[#This Row],[underlying_nature]]</f>
        <v>ND_FINANCING</v>
      </c>
      <c r="B1325" s="17" t="s">
        <v>113</v>
      </c>
      <c r="C1325" s="17">
        <v>5478791</v>
      </c>
      <c r="D1325" s="17" t="s">
        <v>79</v>
      </c>
      <c r="E1325" s="17" t="s">
        <v>184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0"/>
      <c r="L1325" s="10"/>
      <c r="M1325">
        <v>9300</v>
      </c>
      <c r="N1325" t="s">
        <v>6</v>
      </c>
      <c r="O1325" t="s">
        <v>81</v>
      </c>
      <c r="P1325" t="s">
        <v>82</v>
      </c>
      <c r="Q1325">
        <v>5478791</v>
      </c>
      <c r="R1325" t="s">
        <v>115</v>
      </c>
      <c r="S1325" t="s">
        <v>215</v>
      </c>
      <c r="T1325" t="s">
        <v>85</v>
      </c>
      <c r="U1325" t="s">
        <v>166</v>
      </c>
      <c r="W1325" t="s">
        <v>5</v>
      </c>
      <c r="X1325" s="7">
        <v>45463</v>
      </c>
      <c r="Y1325" s="7">
        <v>45467</v>
      </c>
      <c r="Z1325" s="7">
        <v>45468</v>
      </c>
      <c r="AA1325" t="s">
        <v>0</v>
      </c>
      <c r="AB1325" s="2">
        <v>10692340.029999999</v>
      </c>
      <c r="AC1325" s="2">
        <v>0</v>
      </c>
      <c r="AD1325" s="2" t="s">
        <v>0</v>
      </c>
      <c r="AE1325" s="2">
        <v>10692340.029999999</v>
      </c>
      <c r="AF1325" s="2">
        <v>0</v>
      </c>
      <c r="AH1325" s="18"/>
      <c r="AI1325" t="s">
        <v>131</v>
      </c>
      <c r="AJ1325" t="s">
        <v>89</v>
      </c>
      <c r="AK1325" t="s">
        <v>121</v>
      </c>
      <c r="AN1325" s="18"/>
      <c r="AO1325" t="s">
        <v>121</v>
      </c>
      <c r="AQ1325" s="18"/>
      <c r="AR1325" s="18"/>
      <c r="AS1325" s="2">
        <v>0</v>
      </c>
      <c r="AT1325" t="s">
        <v>90</v>
      </c>
      <c r="AU1325" t="s">
        <v>91</v>
      </c>
      <c r="AV1325" t="s">
        <v>90</v>
      </c>
      <c r="AW1325" s="18">
        <v>1</v>
      </c>
      <c r="AX1325" s="13">
        <v>1</v>
      </c>
      <c r="AY1325" s="11"/>
    </row>
    <row r="1326" spans="1:51" hidden="1" x14ac:dyDescent="0.35">
      <c r="A1326" s="14" t="str">
        <f>MatriceN[[#This Row],[ifrs_qualification]]&amp;"_"&amp;MatriceN[[#This Row],[underlying_nature]]</f>
        <v>ND_FINANCING</v>
      </c>
      <c r="B1326" s="17" t="s">
        <v>113</v>
      </c>
      <c r="C1326" s="17">
        <v>5478792</v>
      </c>
      <c r="D1326" s="17" t="s">
        <v>79</v>
      </c>
      <c r="E1326" s="17" t="s">
        <v>184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0"/>
      <c r="L1326" s="10"/>
      <c r="M1326">
        <v>9300</v>
      </c>
      <c r="N1326" t="s">
        <v>6</v>
      </c>
      <c r="O1326" t="s">
        <v>81</v>
      </c>
      <c r="P1326" t="s">
        <v>82</v>
      </c>
      <c r="Q1326">
        <v>5478792</v>
      </c>
      <c r="R1326" t="s">
        <v>115</v>
      </c>
      <c r="S1326" t="s">
        <v>215</v>
      </c>
      <c r="T1326" t="s">
        <v>85</v>
      </c>
      <c r="U1326" t="s">
        <v>166</v>
      </c>
      <c r="W1326" t="s">
        <v>5</v>
      </c>
      <c r="X1326" s="7">
        <v>45463</v>
      </c>
      <c r="Y1326" s="7">
        <v>45467</v>
      </c>
      <c r="Z1326" s="7">
        <v>45468</v>
      </c>
      <c r="AA1326" t="s">
        <v>0</v>
      </c>
      <c r="AB1326" s="2">
        <v>4535587.05</v>
      </c>
      <c r="AC1326" s="2">
        <v>0</v>
      </c>
      <c r="AD1326" s="2" t="s">
        <v>0</v>
      </c>
      <c r="AE1326" s="2">
        <v>4535587.05</v>
      </c>
      <c r="AF1326" s="2">
        <v>0</v>
      </c>
      <c r="AH1326" s="18"/>
      <c r="AI1326" t="s">
        <v>131</v>
      </c>
      <c r="AJ1326" t="s">
        <v>89</v>
      </c>
      <c r="AK1326" t="s">
        <v>121</v>
      </c>
      <c r="AN1326" s="18"/>
      <c r="AO1326" t="s">
        <v>121</v>
      </c>
      <c r="AQ1326" s="18"/>
      <c r="AR1326" s="18"/>
      <c r="AS1326" s="2">
        <v>0</v>
      </c>
      <c r="AT1326" t="s">
        <v>90</v>
      </c>
      <c r="AU1326" t="s">
        <v>91</v>
      </c>
      <c r="AV1326" t="s">
        <v>90</v>
      </c>
      <c r="AW1326" s="18">
        <v>1</v>
      </c>
      <c r="AX1326" s="13">
        <v>1</v>
      </c>
      <c r="AY1326" s="11"/>
    </row>
    <row r="1327" spans="1:51" hidden="1" x14ac:dyDescent="0.35">
      <c r="A1327" s="14" t="str">
        <f>MatriceN[[#This Row],[ifrs_qualification]]&amp;"_"&amp;MatriceN[[#This Row],[underlying_nature]]</f>
        <v>ND_FINANCING</v>
      </c>
      <c r="B1327" s="17" t="s">
        <v>113</v>
      </c>
      <c r="C1327" s="17">
        <v>5478793</v>
      </c>
      <c r="D1327" s="17" t="s">
        <v>79</v>
      </c>
      <c r="E1327" s="17" t="s">
        <v>184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0"/>
      <c r="L1327" s="10"/>
      <c r="M1327">
        <v>9300</v>
      </c>
      <c r="N1327" t="s">
        <v>6</v>
      </c>
      <c r="O1327" t="s">
        <v>81</v>
      </c>
      <c r="P1327" t="s">
        <v>82</v>
      </c>
      <c r="Q1327">
        <v>5478793</v>
      </c>
      <c r="R1327" t="s">
        <v>115</v>
      </c>
      <c r="S1327" t="s">
        <v>215</v>
      </c>
      <c r="T1327" t="s">
        <v>85</v>
      </c>
      <c r="U1327" t="s">
        <v>166</v>
      </c>
      <c r="W1327" t="s">
        <v>5</v>
      </c>
      <c r="X1327" s="7">
        <v>45463</v>
      </c>
      <c r="Y1327" s="7">
        <v>45467</v>
      </c>
      <c r="Z1327" s="7">
        <v>45468</v>
      </c>
      <c r="AA1327" t="s">
        <v>0</v>
      </c>
      <c r="AB1327" s="2">
        <v>7630811.79</v>
      </c>
      <c r="AC1327" s="2">
        <v>0</v>
      </c>
      <c r="AD1327" s="2" t="s">
        <v>0</v>
      </c>
      <c r="AE1327" s="2">
        <v>7630811.79</v>
      </c>
      <c r="AF1327" s="2">
        <v>0</v>
      </c>
      <c r="AH1327" s="18"/>
      <c r="AI1327" t="s">
        <v>131</v>
      </c>
      <c r="AJ1327" t="s">
        <v>89</v>
      </c>
      <c r="AK1327" t="s">
        <v>121</v>
      </c>
      <c r="AN1327" s="18"/>
      <c r="AO1327" t="s">
        <v>121</v>
      </c>
      <c r="AQ1327" s="18"/>
      <c r="AR1327" s="18"/>
      <c r="AS1327" s="2">
        <v>0</v>
      </c>
      <c r="AT1327" t="s">
        <v>90</v>
      </c>
      <c r="AU1327" t="s">
        <v>91</v>
      </c>
      <c r="AV1327" t="s">
        <v>90</v>
      </c>
      <c r="AW1327" s="18">
        <v>1</v>
      </c>
      <c r="AX1327" s="13">
        <v>1</v>
      </c>
      <c r="AY1327" s="11"/>
    </row>
    <row r="1328" spans="1:51" hidden="1" x14ac:dyDescent="0.35">
      <c r="A1328" s="14" t="str">
        <f>MatriceN[[#This Row],[ifrs_qualification]]&amp;"_"&amp;MatriceN[[#This Row],[underlying_nature]]</f>
        <v>ND_FINANCING</v>
      </c>
      <c r="B1328" s="17" t="s">
        <v>113</v>
      </c>
      <c r="C1328" s="17">
        <v>5478801</v>
      </c>
      <c r="D1328" s="17" t="s">
        <v>79</v>
      </c>
      <c r="E1328" s="17" t="s">
        <v>184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0"/>
      <c r="L1328" s="10"/>
      <c r="M1328">
        <v>9300</v>
      </c>
      <c r="N1328" t="s">
        <v>6</v>
      </c>
      <c r="O1328" t="s">
        <v>81</v>
      </c>
      <c r="P1328" t="s">
        <v>82</v>
      </c>
      <c r="Q1328">
        <v>5478801</v>
      </c>
      <c r="R1328" t="s">
        <v>115</v>
      </c>
      <c r="S1328" t="s">
        <v>215</v>
      </c>
      <c r="T1328" t="s">
        <v>85</v>
      </c>
      <c r="U1328" t="s">
        <v>166</v>
      </c>
      <c r="W1328" t="s">
        <v>5</v>
      </c>
      <c r="X1328" s="7">
        <v>45462</v>
      </c>
      <c r="Y1328" s="7">
        <v>45462</v>
      </c>
      <c r="Z1328" s="7">
        <v>45468</v>
      </c>
      <c r="AA1328" t="s">
        <v>0</v>
      </c>
      <c r="AB1328" s="2">
        <v>169743802</v>
      </c>
      <c r="AC1328" s="2">
        <v>0</v>
      </c>
      <c r="AD1328" s="2" t="s">
        <v>0</v>
      </c>
      <c r="AE1328" s="2">
        <v>169743802</v>
      </c>
      <c r="AF1328" s="2">
        <v>0</v>
      </c>
      <c r="AH1328" s="18"/>
      <c r="AI1328" t="s">
        <v>131</v>
      </c>
      <c r="AJ1328" t="s">
        <v>89</v>
      </c>
      <c r="AK1328" t="s">
        <v>121</v>
      </c>
      <c r="AN1328" s="18"/>
      <c r="AO1328" t="s">
        <v>121</v>
      </c>
      <c r="AQ1328" s="18"/>
      <c r="AR1328" s="18"/>
      <c r="AS1328" s="2">
        <v>0</v>
      </c>
      <c r="AT1328" t="s">
        <v>90</v>
      </c>
      <c r="AU1328" t="s">
        <v>91</v>
      </c>
      <c r="AV1328" t="s">
        <v>90</v>
      </c>
      <c r="AW1328" s="18">
        <v>1</v>
      </c>
      <c r="AX1328" s="13">
        <v>1</v>
      </c>
      <c r="AY1328" s="11"/>
    </row>
    <row r="1329" spans="1:51" hidden="1" x14ac:dyDescent="0.35">
      <c r="A1329" s="14" t="str">
        <f>MatriceN[[#This Row],[ifrs_qualification]]&amp;"_"&amp;MatriceN[[#This Row],[underlying_nature]]</f>
        <v>ND_FINANCING</v>
      </c>
      <c r="B1329" s="17" t="s">
        <v>113</v>
      </c>
      <c r="C1329" s="17">
        <v>5478802</v>
      </c>
      <c r="D1329" s="17" t="s">
        <v>79</v>
      </c>
      <c r="E1329" s="17" t="s">
        <v>184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0"/>
      <c r="L1329" s="10"/>
      <c r="M1329">
        <v>9300</v>
      </c>
      <c r="N1329" t="s">
        <v>6</v>
      </c>
      <c r="O1329" t="s">
        <v>81</v>
      </c>
      <c r="P1329" t="s">
        <v>82</v>
      </c>
      <c r="Q1329">
        <v>5478802</v>
      </c>
      <c r="R1329" t="s">
        <v>115</v>
      </c>
      <c r="S1329" t="s">
        <v>215</v>
      </c>
      <c r="T1329" t="s">
        <v>85</v>
      </c>
      <c r="U1329" t="s">
        <v>166</v>
      </c>
      <c r="W1329" t="s">
        <v>5</v>
      </c>
      <c r="X1329" s="7">
        <v>45463</v>
      </c>
      <c r="Y1329" s="7">
        <v>45467</v>
      </c>
      <c r="Z1329" s="7">
        <v>45468</v>
      </c>
      <c r="AA1329" t="s">
        <v>0</v>
      </c>
      <c r="AB1329" s="2">
        <v>7049452.5700000003</v>
      </c>
      <c r="AC1329" s="2">
        <v>0</v>
      </c>
      <c r="AD1329" s="2" t="s">
        <v>0</v>
      </c>
      <c r="AE1329" s="2">
        <v>7049452.5700000003</v>
      </c>
      <c r="AF1329" s="2">
        <v>0</v>
      </c>
      <c r="AH1329" s="18"/>
      <c r="AI1329" t="s">
        <v>131</v>
      </c>
      <c r="AJ1329" t="s">
        <v>89</v>
      </c>
      <c r="AK1329" t="s">
        <v>121</v>
      </c>
      <c r="AN1329" s="18"/>
      <c r="AO1329" t="s">
        <v>121</v>
      </c>
      <c r="AQ1329" s="18"/>
      <c r="AR1329" s="18"/>
      <c r="AS1329" s="2">
        <v>0</v>
      </c>
      <c r="AT1329" t="s">
        <v>90</v>
      </c>
      <c r="AU1329" t="s">
        <v>91</v>
      </c>
      <c r="AV1329" t="s">
        <v>90</v>
      </c>
      <c r="AW1329" s="18">
        <v>1</v>
      </c>
      <c r="AX1329" s="13">
        <v>1</v>
      </c>
      <c r="AY1329" s="11"/>
    </row>
    <row r="1330" spans="1:51" hidden="1" x14ac:dyDescent="0.35">
      <c r="A1330" s="14" t="str">
        <f>MatriceN[[#This Row],[ifrs_qualification]]&amp;"_"&amp;MatriceN[[#This Row],[underlying_nature]]</f>
        <v>ND_FINANCING</v>
      </c>
      <c r="B1330" s="17" t="s">
        <v>113</v>
      </c>
      <c r="C1330" s="17">
        <v>5478822</v>
      </c>
      <c r="D1330" s="17" t="s">
        <v>79</v>
      </c>
      <c r="E1330" s="17" t="s">
        <v>184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0"/>
      <c r="L1330" s="10"/>
      <c r="M1330">
        <v>9300</v>
      </c>
      <c r="N1330" t="s">
        <v>6</v>
      </c>
      <c r="O1330" t="s">
        <v>81</v>
      </c>
      <c r="P1330" t="s">
        <v>82</v>
      </c>
      <c r="Q1330">
        <v>5478822</v>
      </c>
      <c r="R1330" t="s">
        <v>115</v>
      </c>
      <c r="S1330" t="s">
        <v>215</v>
      </c>
      <c r="T1330" t="s">
        <v>85</v>
      </c>
      <c r="U1330" t="s">
        <v>166</v>
      </c>
      <c r="W1330" t="s">
        <v>5</v>
      </c>
      <c r="X1330" s="7">
        <v>45463</v>
      </c>
      <c r="Y1330" s="7">
        <v>45467</v>
      </c>
      <c r="Z1330" s="7">
        <v>45468</v>
      </c>
      <c r="AA1330" t="s">
        <v>0</v>
      </c>
      <c r="AB1330" s="2">
        <v>20780073.57</v>
      </c>
      <c r="AC1330" s="2">
        <v>0</v>
      </c>
      <c r="AD1330" s="2" t="s">
        <v>0</v>
      </c>
      <c r="AE1330" s="2">
        <v>20780073.57</v>
      </c>
      <c r="AF1330" s="2">
        <v>0</v>
      </c>
      <c r="AH1330" s="18"/>
      <c r="AI1330" t="s">
        <v>131</v>
      </c>
      <c r="AJ1330" t="s">
        <v>89</v>
      </c>
      <c r="AK1330" t="s">
        <v>121</v>
      </c>
      <c r="AN1330" s="18"/>
      <c r="AO1330" t="s">
        <v>121</v>
      </c>
      <c r="AQ1330" s="18"/>
      <c r="AR1330" s="18"/>
      <c r="AS1330" s="2">
        <v>0</v>
      </c>
      <c r="AT1330" t="s">
        <v>90</v>
      </c>
      <c r="AU1330" t="s">
        <v>91</v>
      </c>
      <c r="AV1330" t="s">
        <v>90</v>
      </c>
      <c r="AW1330" s="18">
        <v>1</v>
      </c>
      <c r="AX1330" s="13">
        <v>1</v>
      </c>
      <c r="AY1330" s="11"/>
    </row>
    <row r="1331" spans="1:51" hidden="1" x14ac:dyDescent="0.35">
      <c r="A1331" s="14" t="str">
        <f>MatriceN[[#This Row],[ifrs_qualification]]&amp;"_"&amp;MatriceN[[#This Row],[underlying_nature]]</f>
        <v>ND_FINANCING</v>
      </c>
      <c r="B1331" s="17" t="s">
        <v>113</v>
      </c>
      <c r="C1331" s="17">
        <v>5513900</v>
      </c>
      <c r="D1331" s="17" t="s">
        <v>79</v>
      </c>
      <c r="E1331" s="17" t="s">
        <v>119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0"/>
      <c r="L1331" s="10"/>
      <c r="M1331">
        <v>9300</v>
      </c>
      <c r="N1331" t="s">
        <v>6</v>
      </c>
      <c r="O1331" t="s">
        <v>81</v>
      </c>
      <c r="P1331" t="s">
        <v>82</v>
      </c>
      <c r="Q1331">
        <v>5513900</v>
      </c>
      <c r="R1331" t="s">
        <v>115</v>
      </c>
      <c r="S1331" t="s">
        <v>120</v>
      </c>
      <c r="T1331" t="s">
        <v>85</v>
      </c>
      <c r="U1331" t="s">
        <v>124</v>
      </c>
      <c r="W1331" t="s">
        <v>125</v>
      </c>
      <c r="X1331" s="7">
        <v>45496</v>
      </c>
      <c r="Y1331" s="7">
        <v>45370</v>
      </c>
      <c r="Z1331" s="7">
        <v>45554</v>
      </c>
      <c r="AA1331" t="s">
        <v>0</v>
      </c>
      <c r="AB1331" s="2">
        <v>250000000</v>
      </c>
      <c r="AC1331" s="2">
        <v>0</v>
      </c>
      <c r="AD1331" s="2" t="s">
        <v>0</v>
      </c>
      <c r="AE1331" s="2">
        <v>250000000</v>
      </c>
      <c r="AF1331" s="2">
        <v>0</v>
      </c>
      <c r="AH1331" s="18"/>
      <c r="AI1331" t="s">
        <v>88</v>
      </c>
      <c r="AJ1331" t="s">
        <v>89</v>
      </c>
      <c r="AK1331" t="s">
        <v>121</v>
      </c>
      <c r="AN1331" s="18"/>
      <c r="AO1331" t="s">
        <v>121</v>
      </c>
      <c r="AQ1331" s="18"/>
      <c r="AR1331" s="18">
        <v>-1.9984999999999999</v>
      </c>
      <c r="AS1331" s="2">
        <v>0</v>
      </c>
      <c r="AT1331" t="s">
        <v>90</v>
      </c>
      <c r="AU1331" t="s">
        <v>91</v>
      </c>
      <c r="AV1331" t="s">
        <v>90</v>
      </c>
      <c r="AW1331" s="18">
        <v>1</v>
      </c>
      <c r="AX1331" s="13">
        <v>1</v>
      </c>
      <c r="AY1331" s="11"/>
    </row>
    <row r="1332" spans="1:51" hidden="1" x14ac:dyDescent="0.35">
      <c r="A1332" s="14" t="str">
        <f>MatriceN[[#This Row],[ifrs_qualification]]&amp;"_"&amp;MatriceN[[#This Row],[underlying_nature]]</f>
        <v>ND_FINANCING</v>
      </c>
      <c r="B1332" s="17" t="s">
        <v>113</v>
      </c>
      <c r="C1332" s="17">
        <v>5520083</v>
      </c>
      <c r="D1332" s="17" t="s">
        <v>79</v>
      </c>
      <c r="E1332" s="17" t="s">
        <v>119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0"/>
      <c r="L1332" s="10"/>
      <c r="M1332">
        <v>9300</v>
      </c>
      <c r="N1332" t="s">
        <v>6</v>
      </c>
      <c r="O1332" t="s">
        <v>81</v>
      </c>
      <c r="P1332" t="s">
        <v>82</v>
      </c>
      <c r="Q1332">
        <v>5520083</v>
      </c>
      <c r="R1332" t="s">
        <v>115</v>
      </c>
      <c r="S1332" t="s">
        <v>120</v>
      </c>
      <c r="T1332" t="s">
        <v>85</v>
      </c>
      <c r="U1332" t="s">
        <v>270</v>
      </c>
      <c r="W1332" t="s">
        <v>94</v>
      </c>
      <c r="X1332" s="7">
        <v>45496</v>
      </c>
      <c r="Y1332" s="7">
        <v>45370</v>
      </c>
      <c r="Z1332" s="7">
        <v>45554</v>
      </c>
      <c r="AA1332" t="s">
        <v>0</v>
      </c>
      <c r="AB1332" s="2">
        <v>250000000</v>
      </c>
      <c r="AC1332" s="2">
        <v>0</v>
      </c>
      <c r="AD1332" s="2" t="s">
        <v>0</v>
      </c>
      <c r="AE1332" s="2">
        <v>250000000</v>
      </c>
      <c r="AF1332" s="2">
        <v>0</v>
      </c>
      <c r="AH1332" s="18"/>
      <c r="AI1332" t="s">
        <v>88</v>
      </c>
      <c r="AJ1332" t="s">
        <v>89</v>
      </c>
      <c r="AK1332" t="s">
        <v>121</v>
      </c>
      <c r="AN1332" s="18"/>
      <c r="AO1332" t="s">
        <v>121</v>
      </c>
      <c r="AQ1332" s="18"/>
      <c r="AR1332" s="18">
        <v>-1.9851000000000001</v>
      </c>
      <c r="AS1332" s="2">
        <v>0</v>
      </c>
      <c r="AT1332" t="s">
        <v>90</v>
      </c>
      <c r="AU1332" t="s">
        <v>91</v>
      </c>
      <c r="AV1332" t="s">
        <v>90</v>
      </c>
      <c r="AW1332" s="18">
        <v>1</v>
      </c>
      <c r="AX1332" s="13">
        <v>1</v>
      </c>
      <c r="AY1332" s="11"/>
    </row>
    <row r="1333" spans="1:51" hidden="1" x14ac:dyDescent="0.35">
      <c r="A1333" s="14" t="str">
        <f>MatriceN[[#This Row],[ifrs_qualification]]&amp;"_"&amp;MatriceN[[#This Row],[underlying_nature]]</f>
        <v>ND_FINANCING</v>
      </c>
      <c r="B1333" s="17" t="s">
        <v>113</v>
      </c>
      <c r="C1333" s="17">
        <v>5668806</v>
      </c>
      <c r="D1333" s="17" t="s">
        <v>79</v>
      </c>
      <c r="E1333" s="17" t="s">
        <v>184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0"/>
      <c r="L1333" s="10"/>
      <c r="M1333">
        <v>9300</v>
      </c>
      <c r="N1333" t="s">
        <v>6</v>
      </c>
      <c r="O1333" t="s">
        <v>81</v>
      </c>
      <c r="P1333" t="s">
        <v>82</v>
      </c>
      <c r="Q1333">
        <v>5668806</v>
      </c>
      <c r="R1333" t="s">
        <v>115</v>
      </c>
      <c r="S1333" t="s">
        <v>120</v>
      </c>
      <c r="T1333" t="s">
        <v>85</v>
      </c>
      <c r="U1333" t="s">
        <v>97</v>
      </c>
      <c r="W1333" t="s">
        <v>98</v>
      </c>
      <c r="X1333" s="7">
        <v>45636</v>
      </c>
      <c r="Y1333" s="7">
        <v>45657</v>
      </c>
      <c r="Z1333" s="7">
        <v>45638</v>
      </c>
      <c r="AA1333" t="s">
        <v>0</v>
      </c>
      <c r="AB1333" s="2">
        <v>7590371.7400000002</v>
      </c>
      <c r="AC1333" s="2">
        <v>0</v>
      </c>
      <c r="AD1333" s="2" t="s">
        <v>0</v>
      </c>
      <c r="AE1333" s="2">
        <v>7590371.7400000002</v>
      </c>
      <c r="AF1333" s="2">
        <v>0</v>
      </c>
      <c r="AH1333" s="18"/>
      <c r="AI1333" t="s">
        <v>131</v>
      </c>
      <c r="AJ1333" t="s">
        <v>89</v>
      </c>
      <c r="AK1333" t="s">
        <v>121</v>
      </c>
      <c r="AN1333" s="18"/>
      <c r="AO1333" t="s">
        <v>121</v>
      </c>
      <c r="AQ1333" s="18"/>
      <c r="AR1333" s="18"/>
      <c r="AS1333" s="2">
        <v>0</v>
      </c>
      <c r="AT1333" t="s">
        <v>90</v>
      </c>
      <c r="AU1333" t="s">
        <v>91</v>
      </c>
      <c r="AV1333" t="s">
        <v>90</v>
      </c>
      <c r="AW1333" s="18">
        <v>1</v>
      </c>
      <c r="AX1333" s="13">
        <v>1</v>
      </c>
      <c r="AY1333" s="11"/>
    </row>
    <row r="1334" spans="1:51" hidden="1" x14ac:dyDescent="0.35">
      <c r="A1334" s="14" t="str">
        <f>MatriceN[[#This Row],[ifrs_qualification]]&amp;"_"&amp;MatriceN[[#This Row],[underlying_nature]]</f>
        <v>ND_FINANCING</v>
      </c>
      <c r="B1334" s="17" t="s">
        <v>113</v>
      </c>
      <c r="C1334" s="17">
        <v>5668810</v>
      </c>
      <c r="D1334" s="17" t="s">
        <v>79</v>
      </c>
      <c r="E1334" s="17" t="s">
        <v>184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0"/>
      <c r="L1334" s="10"/>
      <c r="M1334">
        <v>9300</v>
      </c>
      <c r="N1334" t="s">
        <v>6</v>
      </c>
      <c r="O1334" t="s">
        <v>81</v>
      </c>
      <c r="P1334" t="s">
        <v>82</v>
      </c>
      <c r="Q1334">
        <v>5668810</v>
      </c>
      <c r="R1334" t="s">
        <v>115</v>
      </c>
      <c r="S1334" t="s">
        <v>120</v>
      </c>
      <c r="T1334" t="s">
        <v>85</v>
      </c>
      <c r="U1334" t="s">
        <v>97</v>
      </c>
      <c r="W1334" t="s">
        <v>98</v>
      </c>
      <c r="X1334" s="7">
        <v>45636</v>
      </c>
      <c r="Y1334" s="7">
        <v>45657</v>
      </c>
      <c r="Z1334" s="7">
        <v>45638</v>
      </c>
      <c r="AA1334" t="s">
        <v>0</v>
      </c>
      <c r="AB1334" s="2">
        <v>7590371.75</v>
      </c>
      <c r="AC1334" s="2">
        <v>0</v>
      </c>
      <c r="AD1334" s="2" t="s">
        <v>0</v>
      </c>
      <c r="AE1334" s="2">
        <v>7590371.75</v>
      </c>
      <c r="AF1334" s="2">
        <v>0</v>
      </c>
      <c r="AH1334" s="18"/>
      <c r="AI1334" t="s">
        <v>131</v>
      </c>
      <c r="AJ1334" t="s">
        <v>89</v>
      </c>
      <c r="AK1334" t="s">
        <v>121</v>
      </c>
      <c r="AN1334" s="18"/>
      <c r="AO1334" t="s">
        <v>121</v>
      </c>
      <c r="AQ1334" s="18"/>
      <c r="AR1334" s="18"/>
      <c r="AS1334" s="2">
        <v>0</v>
      </c>
      <c r="AT1334" t="s">
        <v>90</v>
      </c>
      <c r="AU1334" t="s">
        <v>91</v>
      </c>
      <c r="AV1334" t="s">
        <v>90</v>
      </c>
      <c r="AW1334" s="18">
        <v>1</v>
      </c>
      <c r="AX1334" s="13">
        <v>1</v>
      </c>
      <c r="AY1334" s="11"/>
    </row>
    <row r="1335" spans="1:51" hidden="1" x14ac:dyDescent="0.35">
      <c r="A1335" s="14" t="str">
        <f>MatriceN[[#This Row],[ifrs_qualification]]&amp;"_"&amp;MatriceN[[#This Row],[underlying_nature]]</f>
        <v>ND_FINANCING</v>
      </c>
      <c r="B1335" s="17" t="s">
        <v>113</v>
      </c>
      <c r="C1335" s="17">
        <v>5668817</v>
      </c>
      <c r="D1335" s="17" t="s">
        <v>79</v>
      </c>
      <c r="E1335" s="17" t="s">
        <v>184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0"/>
      <c r="L1335" s="10"/>
      <c r="M1335">
        <v>9300</v>
      </c>
      <c r="N1335" t="s">
        <v>6</v>
      </c>
      <c r="O1335" t="s">
        <v>81</v>
      </c>
      <c r="P1335" t="s">
        <v>82</v>
      </c>
      <c r="Q1335">
        <v>5668817</v>
      </c>
      <c r="R1335" t="s">
        <v>115</v>
      </c>
      <c r="S1335" t="s">
        <v>120</v>
      </c>
      <c r="T1335" t="s">
        <v>85</v>
      </c>
      <c r="U1335" t="s">
        <v>166</v>
      </c>
      <c r="W1335" t="s">
        <v>5</v>
      </c>
      <c r="X1335" s="7">
        <v>45636</v>
      </c>
      <c r="Y1335" s="7">
        <v>45657</v>
      </c>
      <c r="Z1335" s="7">
        <v>45639</v>
      </c>
      <c r="AA1335" t="s">
        <v>0</v>
      </c>
      <c r="AB1335" s="2">
        <v>9593954.0399999991</v>
      </c>
      <c r="AC1335" s="2">
        <v>0</v>
      </c>
      <c r="AD1335" s="2" t="s">
        <v>0</v>
      </c>
      <c r="AE1335" s="2">
        <v>9593954.0399999991</v>
      </c>
      <c r="AF1335" s="2">
        <v>0</v>
      </c>
      <c r="AH1335" s="18"/>
      <c r="AI1335" t="s">
        <v>131</v>
      </c>
      <c r="AJ1335" t="s">
        <v>89</v>
      </c>
      <c r="AK1335" t="s">
        <v>121</v>
      </c>
      <c r="AN1335" s="18"/>
      <c r="AO1335" t="s">
        <v>121</v>
      </c>
      <c r="AQ1335" s="18"/>
      <c r="AR1335" s="18"/>
      <c r="AS1335" s="2">
        <v>0</v>
      </c>
      <c r="AT1335" t="s">
        <v>90</v>
      </c>
      <c r="AU1335" t="s">
        <v>91</v>
      </c>
      <c r="AV1335" t="s">
        <v>90</v>
      </c>
      <c r="AW1335" s="18">
        <v>1</v>
      </c>
      <c r="AX1335" s="13">
        <v>1</v>
      </c>
      <c r="AY1335" s="11"/>
    </row>
    <row r="1336" spans="1:51" hidden="1" x14ac:dyDescent="0.35">
      <c r="A1336" s="14" t="str">
        <f>MatriceN[[#This Row],[ifrs_qualification]]&amp;"_"&amp;MatriceN[[#This Row],[underlying_nature]]</f>
        <v>ND_FINANCING</v>
      </c>
      <c r="B1336" s="17" t="s">
        <v>113</v>
      </c>
      <c r="C1336" s="17">
        <v>5668822</v>
      </c>
      <c r="D1336" s="17" t="s">
        <v>79</v>
      </c>
      <c r="E1336" s="17" t="s">
        <v>184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0"/>
      <c r="L1336" s="10"/>
      <c r="M1336">
        <v>9300</v>
      </c>
      <c r="N1336" t="s">
        <v>6</v>
      </c>
      <c r="O1336" t="s">
        <v>81</v>
      </c>
      <c r="P1336" t="s">
        <v>82</v>
      </c>
      <c r="Q1336">
        <v>5668822</v>
      </c>
      <c r="R1336" t="s">
        <v>115</v>
      </c>
      <c r="S1336" t="s">
        <v>120</v>
      </c>
      <c r="T1336" t="s">
        <v>85</v>
      </c>
      <c r="U1336" t="s">
        <v>166</v>
      </c>
      <c r="W1336" t="s">
        <v>5</v>
      </c>
      <c r="X1336" s="7">
        <v>45636</v>
      </c>
      <c r="Y1336" s="7">
        <v>45657</v>
      </c>
      <c r="Z1336" s="7">
        <v>45637</v>
      </c>
      <c r="AA1336" t="s">
        <v>0</v>
      </c>
      <c r="AB1336" s="2">
        <v>4942339.96</v>
      </c>
      <c r="AC1336" s="2">
        <v>0</v>
      </c>
      <c r="AD1336" s="2" t="s">
        <v>0</v>
      </c>
      <c r="AE1336" s="2">
        <v>4942339.96</v>
      </c>
      <c r="AF1336" s="2">
        <v>0</v>
      </c>
      <c r="AH1336" s="18"/>
      <c r="AI1336" t="s">
        <v>131</v>
      </c>
      <c r="AJ1336" t="s">
        <v>89</v>
      </c>
      <c r="AK1336" t="s">
        <v>121</v>
      </c>
      <c r="AN1336" s="18"/>
      <c r="AO1336" t="s">
        <v>121</v>
      </c>
      <c r="AQ1336" s="18"/>
      <c r="AR1336" s="18"/>
      <c r="AS1336" s="2">
        <v>0</v>
      </c>
      <c r="AT1336" t="s">
        <v>90</v>
      </c>
      <c r="AU1336" t="s">
        <v>91</v>
      </c>
      <c r="AV1336" t="s">
        <v>90</v>
      </c>
      <c r="AW1336" s="18">
        <v>1</v>
      </c>
      <c r="AX1336" s="13">
        <v>1</v>
      </c>
      <c r="AY1336" s="11"/>
    </row>
    <row r="1337" spans="1:51" hidden="1" x14ac:dyDescent="0.35">
      <c r="A1337" s="14" t="str">
        <f>MatriceN[[#This Row],[ifrs_qualification]]&amp;"_"&amp;MatriceN[[#This Row],[underlying_nature]]</f>
        <v>ND_FINANCING</v>
      </c>
      <c r="B1337" s="17" t="s">
        <v>113</v>
      </c>
      <c r="C1337" s="17">
        <v>5670040</v>
      </c>
      <c r="D1337" s="17" t="s">
        <v>79</v>
      </c>
      <c r="E1337" s="17" t="s">
        <v>184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0"/>
      <c r="L1337" s="10"/>
      <c r="M1337">
        <v>9300</v>
      </c>
      <c r="N1337" t="s">
        <v>6</v>
      </c>
      <c r="O1337" t="s">
        <v>81</v>
      </c>
      <c r="P1337" t="s">
        <v>82</v>
      </c>
      <c r="Q1337">
        <v>5670040</v>
      </c>
      <c r="R1337" t="s">
        <v>115</v>
      </c>
      <c r="S1337" t="s">
        <v>120</v>
      </c>
      <c r="T1337" t="s">
        <v>116</v>
      </c>
      <c r="U1337" t="s">
        <v>191</v>
      </c>
      <c r="V1337" t="s">
        <v>192</v>
      </c>
      <c r="W1337" t="s">
        <v>14</v>
      </c>
      <c r="X1337" s="7">
        <v>45636</v>
      </c>
      <c r="Y1337" s="7">
        <v>45657</v>
      </c>
      <c r="Z1337" s="7">
        <v>45638</v>
      </c>
      <c r="AA1337" t="s">
        <v>0</v>
      </c>
      <c r="AB1337" s="2">
        <v>7590371.7400000002</v>
      </c>
      <c r="AC1337" s="2">
        <v>0</v>
      </c>
      <c r="AD1337" s="2" t="s">
        <v>0</v>
      </c>
      <c r="AE1337" s="2">
        <v>7590371.7400000002</v>
      </c>
      <c r="AF1337" s="2">
        <v>0</v>
      </c>
      <c r="AH1337" s="18"/>
      <c r="AI1337" t="s">
        <v>131</v>
      </c>
      <c r="AJ1337" t="s">
        <v>89</v>
      </c>
      <c r="AK1337" t="s">
        <v>121</v>
      </c>
      <c r="AN1337" s="18"/>
      <c r="AO1337" t="s">
        <v>121</v>
      </c>
      <c r="AQ1337" s="18"/>
      <c r="AR1337" s="18"/>
      <c r="AS1337" s="2">
        <v>0</v>
      </c>
      <c r="AT1337" t="s">
        <v>90</v>
      </c>
      <c r="AU1337" t="s">
        <v>91</v>
      </c>
      <c r="AV1337" t="s">
        <v>90</v>
      </c>
      <c r="AW1337" s="18">
        <v>1</v>
      </c>
      <c r="AX1337" s="13">
        <v>1</v>
      </c>
      <c r="AY1337" s="11"/>
    </row>
    <row r="1338" spans="1:51" hidden="1" x14ac:dyDescent="0.35">
      <c r="A1338" s="14" t="str">
        <f>MatriceN[[#This Row],[ifrs_qualification]]&amp;"_"&amp;MatriceN[[#This Row],[underlying_nature]]</f>
        <v>ND_FINANCING</v>
      </c>
      <c r="B1338" s="17" t="s">
        <v>113</v>
      </c>
      <c r="C1338" s="17">
        <v>5670075</v>
      </c>
      <c r="D1338" s="17" t="s">
        <v>79</v>
      </c>
      <c r="E1338" s="17" t="s">
        <v>184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0"/>
      <c r="L1338" s="10"/>
      <c r="M1338">
        <v>9300</v>
      </c>
      <c r="N1338" t="s">
        <v>6</v>
      </c>
      <c r="O1338" t="s">
        <v>81</v>
      </c>
      <c r="P1338" t="s">
        <v>82</v>
      </c>
      <c r="Q1338">
        <v>5670075</v>
      </c>
      <c r="R1338" t="s">
        <v>115</v>
      </c>
      <c r="S1338" t="s">
        <v>120</v>
      </c>
      <c r="T1338" t="s">
        <v>116</v>
      </c>
      <c r="U1338" t="s">
        <v>191</v>
      </c>
      <c r="V1338" t="s">
        <v>192</v>
      </c>
      <c r="W1338" t="s">
        <v>14</v>
      </c>
      <c r="X1338" s="7">
        <v>45636</v>
      </c>
      <c r="Y1338" s="7">
        <v>45657</v>
      </c>
      <c r="Z1338" s="7">
        <v>45638</v>
      </c>
      <c r="AA1338" t="s">
        <v>0</v>
      </c>
      <c r="AB1338" s="2">
        <v>7590371.75</v>
      </c>
      <c r="AC1338" s="2">
        <v>0</v>
      </c>
      <c r="AD1338" s="2" t="s">
        <v>0</v>
      </c>
      <c r="AE1338" s="2">
        <v>7590371.75</v>
      </c>
      <c r="AF1338" s="2">
        <v>0</v>
      </c>
      <c r="AH1338" s="18"/>
      <c r="AI1338" t="s">
        <v>131</v>
      </c>
      <c r="AJ1338" t="s">
        <v>89</v>
      </c>
      <c r="AK1338" t="s">
        <v>121</v>
      </c>
      <c r="AN1338" s="18"/>
      <c r="AO1338" t="s">
        <v>121</v>
      </c>
      <c r="AQ1338" s="18"/>
      <c r="AR1338" s="18"/>
      <c r="AS1338" s="2">
        <v>0</v>
      </c>
      <c r="AT1338" t="s">
        <v>90</v>
      </c>
      <c r="AU1338" t="s">
        <v>91</v>
      </c>
      <c r="AV1338" t="s">
        <v>90</v>
      </c>
      <c r="AW1338" s="18">
        <v>1</v>
      </c>
      <c r="AX1338" s="13">
        <v>1</v>
      </c>
      <c r="AY1338" s="11"/>
    </row>
    <row r="1339" spans="1:51" hidden="1" x14ac:dyDescent="0.35">
      <c r="A1339" s="14" t="str">
        <f>MatriceN[[#This Row],[ifrs_qualification]]&amp;"_"&amp;MatriceN[[#This Row],[underlying_nature]]</f>
        <v>ND_FINANCING</v>
      </c>
      <c r="B1339" s="17" t="s">
        <v>113</v>
      </c>
      <c r="C1339" s="17">
        <v>5670173</v>
      </c>
      <c r="D1339" s="17" t="s">
        <v>79</v>
      </c>
      <c r="E1339" s="17" t="s">
        <v>184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0"/>
      <c r="L1339" s="10"/>
      <c r="M1339">
        <v>9300</v>
      </c>
      <c r="N1339" t="s">
        <v>6</v>
      </c>
      <c r="O1339" t="s">
        <v>81</v>
      </c>
      <c r="P1339" t="s">
        <v>82</v>
      </c>
      <c r="Q1339">
        <v>5670173</v>
      </c>
      <c r="R1339" t="s">
        <v>115</v>
      </c>
      <c r="S1339" t="s">
        <v>120</v>
      </c>
      <c r="T1339" t="s">
        <v>116</v>
      </c>
      <c r="U1339" t="s">
        <v>191</v>
      </c>
      <c r="V1339" t="s">
        <v>192</v>
      </c>
      <c r="W1339" t="s">
        <v>14</v>
      </c>
      <c r="X1339" s="7">
        <v>45636</v>
      </c>
      <c r="Y1339" s="7">
        <v>45657</v>
      </c>
      <c r="Z1339" s="7">
        <v>45644</v>
      </c>
      <c r="AA1339" t="s">
        <v>0</v>
      </c>
      <c r="AB1339" s="2">
        <v>9593954.0399999991</v>
      </c>
      <c r="AC1339" s="2">
        <v>0</v>
      </c>
      <c r="AD1339" s="2" t="s">
        <v>0</v>
      </c>
      <c r="AE1339" s="2">
        <v>9593954.0399999991</v>
      </c>
      <c r="AF1339" s="2">
        <v>0</v>
      </c>
      <c r="AH1339" s="18"/>
      <c r="AI1339" t="s">
        <v>131</v>
      </c>
      <c r="AJ1339" t="s">
        <v>89</v>
      </c>
      <c r="AK1339" t="s">
        <v>121</v>
      </c>
      <c r="AN1339" s="18"/>
      <c r="AO1339" t="s">
        <v>121</v>
      </c>
      <c r="AQ1339" s="18"/>
      <c r="AR1339" s="18"/>
      <c r="AS1339" s="2">
        <v>0</v>
      </c>
      <c r="AT1339" t="s">
        <v>90</v>
      </c>
      <c r="AU1339" t="s">
        <v>91</v>
      </c>
      <c r="AV1339" t="s">
        <v>90</v>
      </c>
      <c r="AW1339" s="18">
        <v>1</v>
      </c>
      <c r="AX1339" s="13">
        <v>1</v>
      </c>
      <c r="AY1339" s="11"/>
    </row>
    <row r="1340" spans="1:51" hidden="1" x14ac:dyDescent="0.35">
      <c r="A1340" s="14" t="str">
        <f>MatriceN[[#This Row],[ifrs_qualification]]&amp;"_"&amp;MatriceN[[#This Row],[underlying_nature]]</f>
        <v>ND_FINANCING</v>
      </c>
      <c r="B1340" s="17" t="s">
        <v>113</v>
      </c>
      <c r="C1340" s="17">
        <v>5670178</v>
      </c>
      <c r="D1340" s="17" t="s">
        <v>79</v>
      </c>
      <c r="E1340" s="17" t="s">
        <v>184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0"/>
      <c r="L1340" s="10"/>
      <c r="M1340">
        <v>9300</v>
      </c>
      <c r="N1340" t="s">
        <v>6</v>
      </c>
      <c r="O1340" t="s">
        <v>81</v>
      </c>
      <c r="P1340" t="s">
        <v>82</v>
      </c>
      <c r="Q1340">
        <v>5670178</v>
      </c>
      <c r="R1340" t="s">
        <v>115</v>
      </c>
      <c r="S1340" t="s">
        <v>120</v>
      </c>
      <c r="T1340" t="s">
        <v>116</v>
      </c>
      <c r="U1340" t="s">
        <v>191</v>
      </c>
      <c r="V1340" t="s">
        <v>192</v>
      </c>
      <c r="W1340" t="s">
        <v>14</v>
      </c>
      <c r="X1340" s="7">
        <v>45636</v>
      </c>
      <c r="Y1340" s="7">
        <v>45657</v>
      </c>
      <c r="Z1340" s="7">
        <v>45637</v>
      </c>
      <c r="AA1340" t="s">
        <v>0</v>
      </c>
      <c r="AB1340" s="2">
        <v>4942339.96</v>
      </c>
      <c r="AC1340" s="2">
        <v>0</v>
      </c>
      <c r="AD1340" s="2" t="s">
        <v>0</v>
      </c>
      <c r="AE1340" s="2">
        <v>4942339.96</v>
      </c>
      <c r="AF1340" s="2">
        <v>0</v>
      </c>
      <c r="AH1340" s="18"/>
      <c r="AI1340" t="s">
        <v>131</v>
      </c>
      <c r="AJ1340" t="s">
        <v>89</v>
      </c>
      <c r="AK1340" t="s">
        <v>121</v>
      </c>
      <c r="AN1340" s="18"/>
      <c r="AO1340" t="s">
        <v>121</v>
      </c>
      <c r="AQ1340" s="18"/>
      <c r="AR1340" s="18"/>
      <c r="AS1340" s="2">
        <v>0</v>
      </c>
      <c r="AT1340" t="s">
        <v>90</v>
      </c>
      <c r="AU1340" t="s">
        <v>91</v>
      </c>
      <c r="AV1340" t="s">
        <v>90</v>
      </c>
      <c r="AW1340" s="18">
        <v>1</v>
      </c>
      <c r="AX1340" s="13">
        <v>1</v>
      </c>
      <c r="AY1340" s="11"/>
    </row>
    <row r="1341" spans="1:51" hidden="1" x14ac:dyDescent="0.35">
      <c r="A1341" s="14" t="str">
        <f>MatriceN[[#This Row],[ifrs_qualification]]&amp;"_"&amp;MatriceN[[#This Row],[underlying_nature]]</f>
        <v>ND_FINANCING</v>
      </c>
      <c r="B1341" s="17" t="s">
        <v>113</v>
      </c>
      <c r="C1341" s="17">
        <v>5670316</v>
      </c>
      <c r="D1341" s="17" t="s">
        <v>79</v>
      </c>
      <c r="E1341" s="17" t="s">
        <v>184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0"/>
      <c r="L1341" s="10"/>
      <c r="M1341">
        <v>9300</v>
      </c>
      <c r="N1341" t="s">
        <v>6</v>
      </c>
      <c r="O1341" t="s">
        <v>81</v>
      </c>
      <c r="P1341" t="s">
        <v>82</v>
      </c>
      <c r="Q1341">
        <v>5670316</v>
      </c>
      <c r="R1341" t="s">
        <v>115</v>
      </c>
      <c r="S1341" t="s">
        <v>120</v>
      </c>
      <c r="T1341" t="s">
        <v>85</v>
      </c>
      <c r="U1341" t="s">
        <v>97</v>
      </c>
      <c r="W1341" t="s">
        <v>98</v>
      </c>
      <c r="X1341" s="7">
        <v>45637</v>
      </c>
      <c r="Y1341" s="7">
        <v>45670</v>
      </c>
      <c r="Z1341" s="7">
        <v>45639</v>
      </c>
      <c r="AA1341" t="s">
        <v>0</v>
      </c>
      <c r="AB1341" s="2">
        <v>19605600</v>
      </c>
      <c r="AC1341" s="2">
        <v>0</v>
      </c>
      <c r="AD1341" s="2" t="s">
        <v>0</v>
      </c>
      <c r="AE1341" s="2">
        <v>19605600</v>
      </c>
      <c r="AF1341" s="2">
        <v>0</v>
      </c>
      <c r="AH1341" s="18"/>
      <c r="AI1341" t="s">
        <v>131</v>
      </c>
      <c r="AJ1341" t="s">
        <v>89</v>
      </c>
      <c r="AK1341" t="s">
        <v>121</v>
      </c>
      <c r="AN1341" s="18"/>
      <c r="AO1341" t="s">
        <v>121</v>
      </c>
      <c r="AQ1341" s="18"/>
      <c r="AR1341" s="18"/>
      <c r="AS1341" s="2">
        <v>0</v>
      </c>
      <c r="AT1341" t="s">
        <v>90</v>
      </c>
      <c r="AU1341" t="s">
        <v>91</v>
      </c>
      <c r="AV1341" t="s">
        <v>90</v>
      </c>
      <c r="AW1341" s="18">
        <v>1</v>
      </c>
      <c r="AX1341" s="13">
        <v>1</v>
      </c>
      <c r="AY1341" s="11"/>
    </row>
    <row r="1342" spans="1:51" hidden="1" x14ac:dyDescent="0.35">
      <c r="A1342" s="14" t="str">
        <f>MatriceN[[#This Row],[ifrs_qualification]]&amp;"_"&amp;MatriceN[[#This Row],[underlying_nature]]</f>
        <v>ND_FINANCING</v>
      </c>
      <c r="B1342" s="17" t="s">
        <v>113</v>
      </c>
      <c r="C1342" s="17">
        <v>5670318</v>
      </c>
      <c r="D1342" s="17" t="s">
        <v>79</v>
      </c>
      <c r="E1342" s="17" t="s">
        <v>184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0"/>
      <c r="L1342" s="10"/>
      <c r="M1342">
        <v>9300</v>
      </c>
      <c r="N1342" t="s">
        <v>6</v>
      </c>
      <c r="O1342" t="s">
        <v>81</v>
      </c>
      <c r="P1342" t="s">
        <v>82</v>
      </c>
      <c r="Q1342">
        <v>5670318</v>
      </c>
      <c r="R1342" t="s">
        <v>115</v>
      </c>
      <c r="S1342" t="s">
        <v>120</v>
      </c>
      <c r="T1342" t="s">
        <v>116</v>
      </c>
      <c r="U1342" t="s">
        <v>191</v>
      </c>
      <c r="V1342" t="s">
        <v>192</v>
      </c>
      <c r="W1342" t="s">
        <v>14</v>
      </c>
      <c r="X1342" s="7">
        <v>45637</v>
      </c>
      <c r="Y1342" s="7">
        <v>45670</v>
      </c>
      <c r="Z1342" s="7">
        <v>45644</v>
      </c>
      <c r="AA1342" t="s">
        <v>0</v>
      </c>
      <c r="AB1342" s="2">
        <v>19605600</v>
      </c>
      <c r="AC1342" s="2">
        <v>0</v>
      </c>
      <c r="AD1342" s="2" t="s">
        <v>0</v>
      </c>
      <c r="AE1342" s="2">
        <v>19605600</v>
      </c>
      <c r="AF1342" s="2">
        <v>0</v>
      </c>
      <c r="AH1342" s="18"/>
      <c r="AI1342" t="s">
        <v>131</v>
      </c>
      <c r="AJ1342" t="s">
        <v>89</v>
      </c>
      <c r="AK1342" t="s">
        <v>121</v>
      </c>
      <c r="AN1342" s="18"/>
      <c r="AO1342" t="s">
        <v>121</v>
      </c>
      <c r="AQ1342" s="18"/>
      <c r="AR1342" s="18"/>
      <c r="AS1342" s="2">
        <v>0</v>
      </c>
      <c r="AT1342" t="s">
        <v>90</v>
      </c>
      <c r="AU1342" t="s">
        <v>91</v>
      </c>
      <c r="AV1342" t="s">
        <v>90</v>
      </c>
      <c r="AW1342" s="18">
        <v>1</v>
      </c>
      <c r="AX1342" s="13">
        <v>1</v>
      </c>
      <c r="AY1342" s="11"/>
    </row>
    <row r="1343" spans="1:51" hidden="1" x14ac:dyDescent="0.35">
      <c r="A1343" s="14" t="str">
        <f>MatriceN[[#This Row],[ifrs_qualification]]&amp;"_"&amp;MatriceN[[#This Row],[underlying_nature]]</f>
        <v>ND_FINANCING</v>
      </c>
      <c r="B1343" s="17" t="s">
        <v>113</v>
      </c>
      <c r="C1343" s="17">
        <v>5670320</v>
      </c>
      <c r="D1343" s="17" t="s">
        <v>79</v>
      </c>
      <c r="E1343" s="17" t="s">
        <v>184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0"/>
      <c r="L1343" s="10"/>
      <c r="M1343">
        <v>9300</v>
      </c>
      <c r="N1343" t="s">
        <v>6</v>
      </c>
      <c r="O1343" t="s">
        <v>81</v>
      </c>
      <c r="P1343" t="s">
        <v>82</v>
      </c>
      <c r="Q1343">
        <v>5670320</v>
      </c>
      <c r="R1343" t="s">
        <v>115</v>
      </c>
      <c r="S1343" t="s">
        <v>120</v>
      </c>
      <c r="T1343" t="s">
        <v>85</v>
      </c>
      <c r="U1343" t="s">
        <v>97</v>
      </c>
      <c r="W1343" t="s">
        <v>98</v>
      </c>
      <c r="X1343" s="7">
        <v>45638</v>
      </c>
      <c r="Y1343" s="7">
        <v>45670</v>
      </c>
      <c r="Z1343" s="7">
        <v>45639</v>
      </c>
      <c r="AA1343" t="s">
        <v>0</v>
      </c>
      <c r="AB1343" s="2">
        <v>7590371.7400000002</v>
      </c>
      <c r="AC1343" s="2">
        <v>0</v>
      </c>
      <c r="AD1343" s="2" t="s">
        <v>0</v>
      </c>
      <c r="AE1343" s="2">
        <v>7590371.7400000002</v>
      </c>
      <c r="AF1343" s="2">
        <v>0</v>
      </c>
      <c r="AH1343" s="18"/>
      <c r="AI1343" t="s">
        <v>131</v>
      </c>
      <c r="AJ1343" t="s">
        <v>89</v>
      </c>
      <c r="AK1343" t="s">
        <v>121</v>
      </c>
      <c r="AN1343" s="18"/>
      <c r="AO1343" t="s">
        <v>121</v>
      </c>
      <c r="AQ1343" s="18"/>
      <c r="AR1343" s="18"/>
      <c r="AS1343" s="2">
        <v>0</v>
      </c>
      <c r="AT1343" t="s">
        <v>90</v>
      </c>
      <c r="AU1343" t="s">
        <v>91</v>
      </c>
      <c r="AV1343" t="s">
        <v>90</v>
      </c>
      <c r="AW1343" s="18">
        <v>1</v>
      </c>
      <c r="AX1343" s="13">
        <v>1</v>
      </c>
      <c r="AY1343" s="11"/>
    </row>
    <row r="1344" spans="1:51" hidden="1" x14ac:dyDescent="0.35">
      <c r="A1344" s="14" t="str">
        <f>MatriceN[[#This Row],[ifrs_qualification]]&amp;"_"&amp;MatriceN[[#This Row],[underlying_nature]]</f>
        <v>ND_FINANCING</v>
      </c>
      <c r="B1344" s="17" t="s">
        <v>113</v>
      </c>
      <c r="C1344" s="17">
        <v>5670321</v>
      </c>
      <c r="D1344" s="17" t="s">
        <v>79</v>
      </c>
      <c r="E1344" s="17" t="s">
        <v>184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0"/>
      <c r="L1344" s="10"/>
      <c r="M1344">
        <v>9300</v>
      </c>
      <c r="N1344" t="s">
        <v>6</v>
      </c>
      <c r="O1344" t="s">
        <v>81</v>
      </c>
      <c r="P1344" t="s">
        <v>82</v>
      </c>
      <c r="Q1344">
        <v>5670321</v>
      </c>
      <c r="R1344" t="s">
        <v>115</v>
      </c>
      <c r="S1344" t="s">
        <v>120</v>
      </c>
      <c r="T1344" t="s">
        <v>116</v>
      </c>
      <c r="U1344" t="s">
        <v>191</v>
      </c>
      <c r="V1344" t="s">
        <v>192</v>
      </c>
      <c r="W1344" t="s">
        <v>14</v>
      </c>
      <c r="X1344" s="7">
        <v>45638</v>
      </c>
      <c r="Y1344" s="7">
        <v>45670</v>
      </c>
      <c r="Z1344" s="7">
        <v>45644</v>
      </c>
      <c r="AA1344" t="s">
        <v>0</v>
      </c>
      <c r="AB1344" s="2">
        <v>7590371.7400000002</v>
      </c>
      <c r="AC1344" s="2">
        <v>0</v>
      </c>
      <c r="AD1344" s="2" t="s">
        <v>0</v>
      </c>
      <c r="AE1344" s="2">
        <v>7590371.7400000002</v>
      </c>
      <c r="AF1344" s="2">
        <v>0</v>
      </c>
      <c r="AH1344" s="18"/>
      <c r="AI1344" t="s">
        <v>131</v>
      </c>
      <c r="AJ1344" t="s">
        <v>89</v>
      </c>
      <c r="AK1344" t="s">
        <v>121</v>
      </c>
      <c r="AN1344" s="18"/>
      <c r="AO1344" t="s">
        <v>121</v>
      </c>
      <c r="AQ1344" s="18"/>
      <c r="AR1344" s="18"/>
      <c r="AS1344" s="2">
        <v>0</v>
      </c>
      <c r="AT1344" t="s">
        <v>90</v>
      </c>
      <c r="AU1344" t="s">
        <v>91</v>
      </c>
      <c r="AV1344" t="s">
        <v>90</v>
      </c>
      <c r="AW1344" s="18">
        <v>1</v>
      </c>
      <c r="AX1344" s="13">
        <v>1</v>
      </c>
      <c r="AY1344" s="11"/>
    </row>
    <row r="1345" spans="1:51" hidden="1" x14ac:dyDescent="0.35">
      <c r="A1345" s="14" t="str">
        <f>MatriceN[[#This Row],[ifrs_qualification]]&amp;"_"&amp;MatriceN[[#This Row],[underlying_nature]]</f>
        <v>ND_FINANCING</v>
      </c>
      <c r="B1345" s="17" t="s">
        <v>113</v>
      </c>
      <c r="C1345" s="17">
        <v>5673246</v>
      </c>
      <c r="D1345" s="17" t="s">
        <v>79</v>
      </c>
      <c r="E1345" s="17" t="s">
        <v>184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0"/>
      <c r="L1345" s="10"/>
      <c r="M1345">
        <v>9300</v>
      </c>
      <c r="N1345" t="s">
        <v>6</v>
      </c>
      <c r="O1345" t="s">
        <v>81</v>
      </c>
      <c r="P1345" t="s">
        <v>82</v>
      </c>
      <c r="Q1345">
        <v>5673246</v>
      </c>
      <c r="R1345" t="s">
        <v>115</v>
      </c>
      <c r="S1345" t="s">
        <v>215</v>
      </c>
      <c r="T1345" t="s">
        <v>85</v>
      </c>
      <c r="U1345" t="s">
        <v>182</v>
      </c>
      <c r="W1345" t="s">
        <v>13</v>
      </c>
      <c r="X1345" s="7">
        <v>45639</v>
      </c>
      <c r="Y1345" s="7">
        <v>45643</v>
      </c>
      <c r="Z1345" s="7">
        <v>45644</v>
      </c>
      <c r="AA1345" t="s">
        <v>0</v>
      </c>
      <c r="AB1345" s="2">
        <v>19605600</v>
      </c>
      <c r="AC1345" s="2">
        <v>0</v>
      </c>
      <c r="AD1345" s="2" t="s">
        <v>0</v>
      </c>
      <c r="AE1345" s="2">
        <v>19605600</v>
      </c>
      <c r="AF1345" s="2">
        <v>0</v>
      </c>
      <c r="AH1345" s="18"/>
      <c r="AI1345" t="s">
        <v>131</v>
      </c>
      <c r="AJ1345" t="s">
        <v>89</v>
      </c>
      <c r="AK1345" t="s">
        <v>121</v>
      </c>
      <c r="AN1345" s="18"/>
      <c r="AO1345" t="s">
        <v>121</v>
      </c>
      <c r="AQ1345" s="18"/>
      <c r="AR1345" s="18"/>
      <c r="AS1345" s="2">
        <v>0</v>
      </c>
      <c r="AT1345" t="s">
        <v>90</v>
      </c>
      <c r="AU1345" t="s">
        <v>91</v>
      </c>
      <c r="AV1345" t="s">
        <v>90</v>
      </c>
      <c r="AW1345" s="18">
        <v>1</v>
      </c>
      <c r="AX1345" s="13">
        <v>1</v>
      </c>
      <c r="AY1345" s="11"/>
    </row>
    <row r="1346" spans="1:51" hidden="1" x14ac:dyDescent="0.35">
      <c r="A1346" s="14" t="str">
        <f>MatriceN[[#This Row],[ifrs_qualification]]&amp;"_"&amp;MatriceN[[#This Row],[underlying_nature]]</f>
        <v>ND_FINANCING</v>
      </c>
      <c r="B1346" s="17" t="s">
        <v>113</v>
      </c>
      <c r="C1346" s="17">
        <v>5673247</v>
      </c>
      <c r="D1346" s="17" t="s">
        <v>79</v>
      </c>
      <c r="E1346" s="17" t="s">
        <v>184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0"/>
      <c r="L1346" s="10"/>
      <c r="M1346">
        <v>9300</v>
      </c>
      <c r="N1346" t="s">
        <v>6</v>
      </c>
      <c r="O1346" t="s">
        <v>81</v>
      </c>
      <c r="P1346" t="s">
        <v>82</v>
      </c>
      <c r="Q1346">
        <v>5673247</v>
      </c>
      <c r="R1346" t="s">
        <v>115</v>
      </c>
      <c r="S1346" t="s">
        <v>215</v>
      </c>
      <c r="T1346" t="s">
        <v>85</v>
      </c>
      <c r="U1346" t="s">
        <v>182</v>
      </c>
      <c r="W1346" t="s">
        <v>13</v>
      </c>
      <c r="X1346" s="7">
        <v>45639</v>
      </c>
      <c r="Y1346" s="7">
        <v>45643</v>
      </c>
      <c r="Z1346" s="7">
        <v>45644</v>
      </c>
      <c r="AA1346" t="s">
        <v>0</v>
      </c>
      <c r="AB1346" s="2">
        <v>8679583.3100000005</v>
      </c>
      <c r="AC1346" s="2">
        <v>0</v>
      </c>
      <c r="AD1346" s="2" t="s">
        <v>0</v>
      </c>
      <c r="AE1346" s="2">
        <v>8679583.3100000005</v>
      </c>
      <c r="AF1346" s="2">
        <v>0</v>
      </c>
      <c r="AH1346" s="18"/>
      <c r="AI1346" t="s">
        <v>131</v>
      </c>
      <c r="AJ1346" t="s">
        <v>89</v>
      </c>
      <c r="AK1346" t="s">
        <v>121</v>
      </c>
      <c r="AN1346" s="18"/>
      <c r="AO1346" t="s">
        <v>121</v>
      </c>
      <c r="AQ1346" s="18"/>
      <c r="AR1346" s="18"/>
      <c r="AS1346" s="2">
        <v>0</v>
      </c>
      <c r="AT1346" t="s">
        <v>90</v>
      </c>
      <c r="AU1346" t="s">
        <v>91</v>
      </c>
      <c r="AV1346" t="s">
        <v>90</v>
      </c>
      <c r="AW1346" s="18">
        <v>1</v>
      </c>
      <c r="AX1346" s="13">
        <v>1</v>
      </c>
      <c r="AY1346" s="11"/>
    </row>
    <row r="1347" spans="1:51" hidden="1" x14ac:dyDescent="0.35">
      <c r="A1347" s="14" t="str">
        <f>MatriceN[[#This Row],[ifrs_qualification]]&amp;"_"&amp;MatriceN[[#This Row],[underlying_nature]]</f>
        <v>ND_FINANCING</v>
      </c>
      <c r="B1347" s="17" t="s">
        <v>113</v>
      </c>
      <c r="C1347" s="17">
        <v>5673253</v>
      </c>
      <c r="D1347" s="17" t="s">
        <v>79</v>
      </c>
      <c r="E1347" s="17" t="s">
        <v>184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0"/>
      <c r="L1347" s="10"/>
      <c r="M1347">
        <v>9300</v>
      </c>
      <c r="N1347" t="s">
        <v>6</v>
      </c>
      <c r="O1347" t="s">
        <v>81</v>
      </c>
      <c r="P1347" t="s">
        <v>82</v>
      </c>
      <c r="Q1347">
        <v>5673253</v>
      </c>
      <c r="R1347" t="s">
        <v>115</v>
      </c>
      <c r="S1347" t="s">
        <v>215</v>
      </c>
      <c r="T1347" t="s">
        <v>85</v>
      </c>
      <c r="U1347" t="s">
        <v>182</v>
      </c>
      <c r="W1347" t="s">
        <v>13</v>
      </c>
      <c r="X1347" s="7">
        <v>45639</v>
      </c>
      <c r="Y1347" s="7">
        <v>45643</v>
      </c>
      <c r="Z1347" s="7">
        <v>45644</v>
      </c>
      <c r="AA1347" t="s">
        <v>0</v>
      </c>
      <c r="AB1347" s="2">
        <v>9466235.1799999997</v>
      </c>
      <c r="AC1347" s="2">
        <v>0</v>
      </c>
      <c r="AD1347" s="2" t="s">
        <v>0</v>
      </c>
      <c r="AE1347" s="2">
        <v>9466235.1799999997</v>
      </c>
      <c r="AF1347" s="2">
        <v>0</v>
      </c>
      <c r="AH1347" s="18"/>
      <c r="AI1347" t="s">
        <v>131</v>
      </c>
      <c r="AJ1347" t="s">
        <v>89</v>
      </c>
      <c r="AK1347" t="s">
        <v>121</v>
      </c>
      <c r="AN1347" s="18"/>
      <c r="AO1347" t="s">
        <v>121</v>
      </c>
      <c r="AQ1347" s="18"/>
      <c r="AR1347" s="18"/>
      <c r="AS1347" s="2">
        <v>0</v>
      </c>
      <c r="AT1347" t="s">
        <v>90</v>
      </c>
      <c r="AU1347" t="s">
        <v>91</v>
      </c>
      <c r="AV1347" t="s">
        <v>90</v>
      </c>
      <c r="AW1347" s="18">
        <v>1</v>
      </c>
      <c r="AX1347" s="13">
        <v>1</v>
      </c>
      <c r="AY1347" s="11"/>
    </row>
    <row r="1348" spans="1:51" hidden="1" x14ac:dyDescent="0.35">
      <c r="A1348" s="14" t="str">
        <f>MatriceN[[#This Row],[ifrs_qualification]]&amp;"_"&amp;MatriceN[[#This Row],[underlying_nature]]</f>
        <v>ND_FINANCING</v>
      </c>
      <c r="B1348" s="17" t="s">
        <v>113</v>
      </c>
      <c r="C1348" s="17">
        <v>5673256</v>
      </c>
      <c r="D1348" s="17" t="s">
        <v>79</v>
      </c>
      <c r="E1348" s="17" t="s">
        <v>184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0"/>
      <c r="L1348" s="10"/>
      <c r="M1348">
        <v>9300</v>
      </c>
      <c r="N1348" t="s">
        <v>6</v>
      </c>
      <c r="O1348" t="s">
        <v>81</v>
      </c>
      <c r="P1348" t="s">
        <v>82</v>
      </c>
      <c r="Q1348">
        <v>5673256</v>
      </c>
      <c r="R1348" t="s">
        <v>115</v>
      </c>
      <c r="S1348" t="s">
        <v>215</v>
      </c>
      <c r="T1348" t="s">
        <v>85</v>
      </c>
      <c r="U1348" t="s">
        <v>182</v>
      </c>
      <c r="W1348" t="s">
        <v>13</v>
      </c>
      <c r="X1348" s="7">
        <v>45639</v>
      </c>
      <c r="Y1348" s="7">
        <v>45643</v>
      </c>
      <c r="Z1348" s="7">
        <v>45644</v>
      </c>
      <c r="AA1348" t="s">
        <v>0</v>
      </c>
      <c r="AB1348" s="2">
        <v>5884134.4100000001</v>
      </c>
      <c r="AC1348" s="2">
        <v>0</v>
      </c>
      <c r="AD1348" s="2" t="s">
        <v>0</v>
      </c>
      <c r="AE1348" s="2">
        <v>5884134.4100000001</v>
      </c>
      <c r="AF1348" s="2">
        <v>0</v>
      </c>
      <c r="AH1348" s="18"/>
      <c r="AI1348" t="s">
        <v>131</v>
      </c>
      <c r="AJ1348" t="s">
        <v>89</v>
      </c>
      <c r="AK1348" t="s">
        <v>121</v>
      </c>
      <c r="AN1348" s="18"/>
      <c r="AO1348" t="s">
        <v>121</v>
      </c>
      <c r="AQ1348" s="18"/>
      <c r="AR1348" s="18"/>
      <c r="AS1348" s="2">
        <v>0</v>
      </c>
      <c r="AT1348" t="s">
        <v>90</v>
      </c>
      <c r="AU1348" t="s">
        <v>91</v>
      </c>
      <c r="AV1348" t="s">
        <v>90</v>
      </c>
      <c r="AW1348" s="18">
        <v>1</v>
      </c>
      <c r="AX1348" s="13">
        <v>1</v>
      </c>
      <c r="AY1348" s="11"/>
    </row>
    <row r="1349" spans="1:51" hidden="1" x14ac:dyDescent="0.35">
      <c r="A1349" s="14" t="str">
        <f>MatriceN[[#This Row],[ifrs_qualification]]&amp;"_"&amp;MatriceN[[#This Row],[underlying_nature]]</f>
        <v>ND_FINANCING</v>
      </c>
      <c r="B1349" s="17" t="s">
        <v>113</v>
      </c>
      <c r="C1349" s="17">
        <v>5673258</v>
      </c>
      <c r="D1349" s="17" t="s">
        <v>79</v>
      </c>
      <c r="E1349" s="17" t="s">
        <v>184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0"/>
      <c r="L1349" s="10"/>
      <c r="M1349">
        <v>9300</v>
      </c>
      <c r="N1349" t="s">
        <v>6</v>
      </c>
      <c r="O1349" t="s">
        <v>81</v>
      </c>
      <c r="P1349" t="s">
        <v>82</v>
      </c>
      <c r="Q1349">
        <v>5673258</v>
      </c>
      <c r="R1349" t="s">
        <v>115</v>
      </c>
      <c r="S1349" t="s">
        <v>215</v>
      </c>
      <c r="T1349" t="s">
        <v>85</v>
      </c>
      <c r="U1349" t="s">
        <v>182</v>
      </c>
      <c r="W1349" t="s">
        <v>13</v>
      </c>
      <c r="X1349" s="7">
        <v>45639</v>
      </c>
      <c r="Y1349" s="7">
        <v>45643</v>
      </c>
      <c r="Z1349" s="7">
        <v>45644</v>
      </c>
      <c r="AA1349" t="s">
        <v>0</v>
      </c>
      <c r="AB1349" s="2">
        <v>7590371.7400000002</v>
      </c>
      <c r="AC1349" s="2">
        <v>0</v>
      </c>
      <c r="AD1349" s="2" t="s">
        <v>0</v>
      </c>
      <c r="AE1349" s="2">
        <v>7590371.7400000002</v>
      </c>
      <c r="AF1349" s="2">
        <v>0</v>
      </c>
      <c r="AH1349" s="18"/>
      <c r="AI1349" t="s">
        <v>131</v>
      </c>
      <c r="AJ1349" t="s">
        <v>89</v>
      </c>
      <c r="AK1349" t="s">
        <v>121</v>
      </c>
      <c r="AN1349" s="18"/>
      <c r="AO1349" t="s">
        <v>121</v>
      </c>
      <c r="AQ1349" s="18"/>
      <c r="AR1349" s="18"/>
      <c r="AS1349" s="2">
        <v>0</v>
      </c>
      <c r="AT1349" t="s">
        <v>90</v>
      </c>
      <c r="AU1349" t="s">
        <v>91</v>
      </c>
      <c r="AV1349" t="s">
        <v>90</v>
      </c>
      <c r="AW1349" s="18">
        <v>1</v>
      </c>
      <c r="AX1349" s="13">
        <v>1</v>
      </c>
      <c r="AY1349" s="11"/>
    </row>
    <row r="1350" spans="1:51" hidden="1" x14ac:dyDescent="0.35">
      <c r="A1350" s="14" t="str">
        <f>MatriceN[[#This Row],[ifrs_qualification]]&amp;"_"&amp;MatriceN[[#This Row],[underlying_nature]]</f>
        <v>ND_FINANCING</v>
      </c>
      <c r="B1350" s="17" t="s">
        <v>113</v>
      </c>
      <c r="C1350" s="17">
        <v>5673272</v>
      </c>
      <c r="D1350" s="17" t="s">
        <v>79</v>
      </c>
      <c r="E1350" s="17" t="s">
        <v>184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0"/>
      <c r="L1350" s="10"/>
      <c r="M1350">
        <v>9300</v>
      </c>
      <c r="N1350" t="s">
        <v>6</v>
      </c>
      <c r="O1350" t="s">
        <v>81</v>
      </c>
      <c r="P1350" t="s">
        <v>82</v>
      </c>
      <c r="Q1350">
        <v>5673272</v>
      </c>
      <c r="R1350" t="s">
        <v>115</v>
      </c>
      <c r="S1350" t="s">
        <v>215</v>
      </c>
      <c r="T1350" t="s">
        <v>85</v>
      </c>
      <c r="U1350" t="s">
        <v>182</v>
      </c>
      <c r="W1350" t="s">
        <v>13</v>
      </c>
      <c r="X1350" s="7">
        <v>45639</v>
      </c>
      <c r="Y1350" s="7">
        <v>45643</v>
      </c>
      <c r="Z1350" s="7">
        <v>45644</v>
      </c>
      <c r="AA1350" t="s">
        <v>0</v>
      </c>
      <c r="AB1350" s="2">
        <v>9593954.0399999991</v>
      </c>
      <c r="AC1350" s="2">
        <v>0</v>
      </c>
      <c r="AD1350" s="2" t="s">
        <v>0</v>
      </c>
      <c r="AE1350" s="2">
        <v>9593954.0399999991</v>
      </c>
      <c r="AF1350" s="2">
        <v>0</v>
      </c>
      <c r="AH1350" s="18"/>
      <c r="AI1350" t="s">
        <v>131</v>
      </c>
      <c r="AJ1350" t="s">
        <v>89</v>
      </c>
      <c r="AK1350" t="s">
        <v>121</v>
      </c>
      <c r="AN1350" s="18"/>
      <c r="AO1350" t="s">
        <v>121</v>
      </c>
      <c r="AQ1350" s="18"/>
      <c r="AR1350" s="18"/>
      <c r="AS1350" s="2">
        <v>0</v>
      </c>
      <c r="AT1350" t="s">
        <v>90</v>
      </c>
      <c r="AU1350" t="s">
        <v>91</v>
      </c>
      <c r="AV1350" t="s">
        <v>90</v>
      </c>
      <c r="AW1350" s="18">
        <v>1</v>
      </c>
      <c r="AX1350" s="13">
        <v>1</v>
      </c>
      <c r="AY1350" s="11"/>
    </row>
    <row r="1351" spans="1:51" hidden="1" x14ac:dyDescent="0.35">
      <c r="A1351" s="14" t="str">
        <f>MatriceN[[#This Row],[ifrs_qualification]]&amp;"_"&amp;MatriceN[[#This Row],[underlying_nature]]</f>
        <v>ND_FINANCING</v>
      </c>
      <c r="B1351" s="17" t="s">
        <v>113</v>
      </c>
      <c r="C1351" s="17">
        <v>5678877</v>
      </c>
      <c r="D1351" s="17" t="s">
        <v>79</v>
      </c>
      <c r="E1351" s="17" t="s">
        <v>184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0"/>
      <c r="L1351" s="10"/>
      <c r="M1351">
        <v>9300</v>
      </c>
      <c r="N1351" t="s">
        <v>6</v>
      </c>
      <c r="O1351" t="s">
        <v>81</v>
      </c>
      <c r="P1351" t="s">
        <v>82</v>
      </c>
      <c r="Q1351">
        <v>5678877</v>
      </c>
      <c r="R1351" t="s">
        <v>115</v>
      </c>
      <c r="S1351" t="s">
        <v>215</v>
      </c>
      <c r="T1351" t="s">
        <v>85</v>
      </c>
      <c r="U1351" t="s">
        <v>182</v>
      </c>
      <c r="W1351" t="s">
        <v>13</v>
      </c>
      <c r="X1351" s="7">
        <v>45639</v>
      </c>
      <c r="Y1351" s="7">
        <v>45643</v>
      </c>
      <c r="Z1351" s="7">
        <v>45644</v>
      </c>
      <c r="AA1351" t="s">
        <v>0</v>
      </c>
      <c r="AB1351" s="2">
        <v>14254222.58</v>
      </c>
      <c r="AC1351" s="2">
        <v>0</v>
      </c>
      <c r="AD1351" s="2" t="s">
        <v>0</v>
      </c>
      <c r="AE1351" s="2">
        <v>14254222.58</v>
      </c>
      <c r="AF1351" s="2">
        <v>0</v>
      </c>
      <c r="AH1351" s="18"/>
      <c r="AI1351" t="s">
        <v>131</v>
      </c>
      <c r="AJ1351" t="s">
        <v>89</v>
      </c>
      <c r="AK1351" t="s">
        <v>121</v>
      </c>
      <c r="AN1351" s="18"/>
      <c r="AO1351" t="s">
        <v>121</v>
      </c>
      <c r="AQ1351" s="18"/>
      <c r="AR1351" s="18"/>
      <c r="AS1351" s="2">
        <v>0</v>
      </c>
      <c r="AT1351" t="s">
        <v>90</v>
      </c>
      <c r="AU1351" t="s">
        <v>91</v>
      </c>
      <c r="AV1351" t="s">
        <v>90</v>
      </c>
      <c r="AW1351" s="18">
        <v>1</v>
      </c>
      <c r="AX1351" s="13">
        <v>1</v>
      </c>
      <c r="AY1351" s="11"/>
    </row>
    <row r="1352" spans="1:51" hidden="1" x14ac:dyDescent="0.35">
      <c r="A1352" s="14" t="str">
        <f>MatriceN[[#This Row],[ifrs_qualification]]&amp;"_"&amp;MatriceN[[#This Row],[underlying_nature]]</f>
        <v>ND_OTHER</v>
      </c>
      <c r="B1352" s="17">
        <v>0</v>
      </c>
      <c r="C1352" s="17">
        <v>5856</v>
      </c>
      <c r="D1352" s="17">
        <v>0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0"/>
      <c r="L1352" s="10"/>
      <c r="M1352">
        <v>9300</v>
      </c>
      <c r="N1352" t="s">
        <v>6</v>
      </c>
      <c r="O1352" t="s">
        <v>81</v>
      </c>
      <c r="P1352" t="s">
        <v>82</v>
      </c>
      <c r="Q1352">
        <v>5856</v>
      </c>
      <c r="R1352" t="s">
        <v>136</v>
      </c>
      <c r="S1352" t="s">
        <v>120</v>
      </c>
      <c r="T1352" t="s">
        <v>85</v>
      </c>
      <c r="U1352" t="s">
        <v>235</v>
      </c>
      <c r="W1352" t="s">
        <v>236</v>
      </c>
      <c r="X1352" s="7">
        <v>37943</v>
      </c>
      <c r="Y1352" s="7">
        <v>37949</v>
      </c>
      <c r="Z1352" s="7">
        <v>45985</v>
      </c>
      <c r="AA1352" t="s">
        <v>0</v>
      </c>
      <c r="AB1352" s="2">
        <v>77673600</v>
      </c>
      <c r="AC1352" s="2">
        <v>0</v>
      </c>
      <c r="AD1352" s="2" t="s">
        <v>0</v>
      </c>
      <c r="AE1352" s="2">
        <v>77673600</v>
      </c>
      <c r="AF1352" s="2">
        <v>0</v>
      </c>
      <c r="AH1352" s="18"/>
      <c r="AI1352" t="s">
        <v>88</v>
      </c>
      <c r="AJ1352" t="s">
        <v>89</v>
      </c>
      <c r="AK1352" t="s">
        <v>121</v>
      </c>
      <c r="AN1352" s="18"/>
      <c r="AO1352" t="s">
        <v>121</v>
      </c>
      <c r="AQ1352" s="18"/>
      <c r="AR1352" s="18"/>
      <c r="AS1352" s="2"/>
      <c r="AT1352" t="s">
        <v>90</v>
      </c>
      <c r="AU1352" t="s">
        <v>91</v>
      </c>
      <c r="AV1352" t="s">
        <v>90</v>
      </c>
      <c r="AW1352" s="18">
        <v>1</v>
      </c>
      <c r="AX1352" s="13">
        <v>1</v>
      </c>
      <c r="AY1352" s="11"/>
    </row>
    <row r="1353" spans="1:51" hidden="1" x14ac:dyDescent="0.35">
      <c r="A1353" s="14" t="str">
        <f>MatriceN[[#This Row],[ifrs_qualification]]&amp;"_"&amp;MatriceN[[#This Row],[underlying_nature]]</f>
        <v>ND_OTHER</v>
      </c>
      <c r="B1353" s="17">
        <v>0</v>
      </c>
      <c r="C1353" s="17">
        <v>5860</v>
      </c>
      <c r="D1353" s="17">
        <v>0</v>
      </c>
      <c r="E1353" s="17">
        <v>0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0"/>
      <c r="L1353" s="10"/>
      <c r="M1353">
        <v>9300</v>
      </c>
      <c r="N1353" t="s">
        <v>6</v>
      </c>
      <c r="O1353" t="s">
        <v>81</v>
      </c>
      <c r="P1353" t="s">
        <v>82</v>
      </c>
      <c r="Q1353">
        <v>5860</v>
      </c>
      <c r="R1353" t="s">
        <v>136</v>
      </c>
      <c r="S1353" t="s">
        <v>120</v>
      </c>
      <c r="T1353" t="s">
        <v>85</v>
      </c>
      <c r="U1353" t="s">
        <v>235</v>
      </c>
      <c r="W1353" t="s">
        <v>236</v>
      </c>
      <c r="X1353" s="7">
        <v>37943</v>
      </c>
      <c r="Y1353" s="7">
        <v>37949</v>
      </c>
      <c r="Z1353" s="7">
        <v>45985</v>
      </c>
      <c r="AA1353" t="s">
        <v>0</v>
      </c>
      <c r="AB1353" s="2">
        <v>77673600</v>
      </c>
      <c r="AC1353" s="2">
        <v>0</v>
      </c>
      <c r="AD1353" s="2" t="s">
        <v>0</v>
      </c>
      <c r="AE1353" s="2">
        <v>77673600</v>
      </c>
      <c r="AF1353" s="2">
        <v>0</v>
      </c>
      <c r="AH1353" s="18"/>
      <c r="AI1353" t="s">
        <v>88</v>
      </c>
      <c r="AJ1353" t="s">
        <v>89</v>
      </c>
      <c r="AK1353" t="s">
        <v>121</v>
      </c>
      <c r="AN1353" s="18"/>
      <c r="AO1353" t="s">
        <v>121</v>
      </c>
      <c r="AQ1353" s="18"/>
      <c r="AR1353" s="18"/>
      <c r="AS1353" s="2"/>
      <c r="AT1353" t="s">
        <v>90</v>
      </c>
      <c r="AU1353" t="s">
        <v>91</v>
      </c>
      <c r="AV1353" t="s">
        <v>90</v>
      </c>
      <c r="AW1353" s="18">
        <v>1</v>
      </c>
      <c r="AX1353" s="13">
        <v>1</v>
      </c>
      <c r="AY1353" s="11"/>
    </row>
    <row r="1354" spans="1:51" hidden="1" x14ac:dyDescent="0.35">
      <c r="A1354" s="14" t="str">
        <f>MatriceN[[#This Row],[ifrs_qualification]]&amp;"_"&amp;MatriceN[[#This Row],[underlying_nature]]</f>
        <v>CF_FINANCING</v>
      </c>
      <c r="B1354" s="17" t="s">
        <v>78</v>
      </c>
      <c r="C1354" s="17">
        <v>1151884</v>
      </c>
      <c r="D1354" s="17" t="s">
        <v>79</v>
      </c>
      <c r="E1354" s="17" t="s">
        <v>80</v>
      </c>
      <c r="F1354" s="17" t="s">
        <v>198</v>
      </c>
      <c r="G1354" s="17">
        <v>0</v>
      </c>
      <c r="H1354" s="17">
        <v>0</v>
      </c>
      <c r="I1354" s="17">
        <v>0</v>
      </c>
      <c r="J1354" s="17">
        <v>0</v>
      </c>
      <c r="K1354" s="10"/>
      <c r="L1354" s="10"/>
      <c r="M1354">
        <v>9300</v>
      </c>
      <c r="N1354" t="s">
        <v>6</v>
      </c>
      <c r="O1354" t="s">
        <v>112</v>
      </c>
      <c r="P1354" t="s">
        <v>82</v>
      </c>
      <c r="Q1354">
        <v>1151884</v>
      </c>
      <c r="R1354" t="s">
        <v>115</v>
      </c>
      <c r="S1354" t="s">
        <v>201</v>
      </c>
      <c r="T1354" t="s">
        <v>85</v>
      </c>
      <c r="U1354" t="s">
        <v>100</v>
      </c>
      <c r="W1354" t="s">
        <v>4</v>
      </c>
      <c r="X1354" s="7">
        <v>40855</v>
      </c>
      <c r="Y1354" s="7">
        <v>40868</v>
      </c>
      <c r="Z1354" s="7">
        <v>58715</v>
      </c>
      <c r="AA1354" t="s">
        <v>0</v>
      </c>
      <c r="AB1354" s="2">
        <v>58254689.5</v>
      </c>
      <c r="AC1354" s="2">
        <v>58254689.5</v>
      </c>
      <c r="AD1354" s="2" t="s">
        <v>24</v>
      </c>
      <c r="AE1354" s="2">
        <v>50000000</v>
      </c>
      <c r="AF1354" s="2">
        <v>50000000</v>
      </c>
      <c r="AH1354" s="18"/>
      <c r="AI1354" t="s">
        <v>131</v>
      </c>
      <c r="AJ1354" t="s">
        <v>89</v>
      </c>
      <c r="AK1354" t="s">
        <v>121</v>
      </c>
      <c r="AN1354" s="18">
        <v>4.7309999999999999</v>
      </c>
      <c r="AO1354" t="s">
        <v>121</v>
      </c>
      <c r="AQ1354" s="18"/>
      <c r="AR1354" s="18">
        <v>5</v>
      </c>
      <c r="AS1354" s="2">
        <v>-2008139.53</v>
      </c>
      <c r="AT1354" t="s">
        <v>92</v>
      </c>
      <c r="AU1354" t="s">
        <v>101</v>
      </c>
      <c r="AV1354" t="s">
        <v>92</v>
      </c>
      <c r="AW1354" s="18">
        <v>0.82918000000000003</v>
      </c>
      <c r="AX1354" s="13">
        <v>1</v>
      </c>
      <c r="AY1354" s="19" t="s">
        <v>246</v>
      </c>
    </row>
    <row r="1355" spans="1:51" hidden="1" x14ac:dyDescent="0.35">
      <c r="A1355" s="14" t="str">
        <f>MatriceN[[#This Row],[ifrs_qualification]]&amp;"_"&amp;MatriceN[[#This Row],[underlying_nature]]</f>
        <v>CF_FINANCING</v>
      </c>
      <c r="B1355" s="17" t="s">
        <v>78</v>
      </c>
      <c r="C1355" s="17">
        <v>1152131</v>
      </c>
      <c r="D1355" s="17" t="s">
        <v>79</v>
      </c>
      <c r="E1355" s="17" t="s">
        <v>80</v>
      </c>
      <c r="F1355" s="17" t="s">
        <v>198</v>
      </c>
      <c r="G1355" s="17">
        <v>0</v>
      </c>
      <c r="H1355" s="17">
        <v>0</v>
      </c>
      <c r="I1355" s="17">
        <v>0</v>
      </c>
      <c r="J1355" s="17">
        <v>0</v>
      </c>
      <c r="K1355" s="10"/>
      <c r="L1355" s="10"/>
      <c r="M1355">
        <v>9300</v>
      </c>
      <c r="N1355" t="s">
        <v>6</v>
      </c>
      <c r="O1355" t="s">
        <v>112</v>
      </c>
      <c r="P1355" t="s">
        <v>82</v>
      </c>
      <c r="Q1355">
        <v>1152131</v>
      </c>
      <c r="R1355" t="s">
        <v>115</v>
      </c>
      <c r="S1355" t="s">
        <v>201</v>
      </c>
      <c r="T1355" t="s">
        <v>85</v>
      </c>
      <c r="U1355" t="s">
        <v>225</v>
      </c>
      <c r="W1355" t="s">
        <v>226</v>
      </c>
      <c r="X1355" s="7">
        <v>40855</v>
      </c>
      <c r="Y1355" s="7">
        <v>40868</v>
      </c>
      <c r="Z1355" s="7">
        <v>58715</v>
      </c>
      <c r="AA1355" t="s">
        <v>0</v>
      </c>
      <c r="AB1355" s="2">
        <v>116414435.39</v>
      </c>
      <c r="AC1355" s="2">
        <v>116414435.39</v>
      </c>
      <c r="AD1355" s="2" t="s">
        <v>24</v>
      </c>
      <c r="AE1355" s="2">
        <v>100000000</v>
      </c>
      <c r="AF1355" s="2">
        <v>100000000</v>
      </c>
      <c r="AH1355" s="18"/>
      <c r="AI1355" t="s">
        <v>131</v>
      </c>
      <c r="AJ1355" t="s">
        <v>89</v>
      </c>
      <c r="AK1355" t="s">
        <v>121</v>
      </c>
      <c r="AN1355" s="18">
        <v>4.7038900000000003</v>
      </c>
      <c r="AO1355" t="s">
        <v>121</v>
      </c>
      <c r="AQ1355" s="18"/>
      <c r="AR1355" s="18">
        <v>5</v>
      </c>
      <c r="AS1355" s="2">
        <v>-4016279.07</v>
      </c>
      <c r="AT1355" t="s">
        <v>92</v>
      </c>
      <c r="AU1355" t="s">
        <v>101</v>
      </c>
      <c r="AV1355" t="s">
        <v>92</v>
      </c>
      <c r="AW1355" s="18">
        <v>0.82918000000000003</v>
      </c>
      <c r="AX1355" s="13">
        <v>1</v>
      </c>
      <c r="AY1355" s="19" t="s">
        <v>246</v>
      </c>
    </row>
    <row r="1356" spans="1:51" hidden="1" x14ac:dyDescent="0.35">
      <c r="A1356" s="14" t="str">
        <f>MatriceN[[#This Row],[ifrs_qualification]]&amp;"_"&amp;MatriceN[[#This Row],[underlying_nature]]</f>
        <v>FV_FINANCING</v>
      </c>
      <c r="B1356" s="17" t="s">
        <v>211</v>
      </c>
      <c r="C1356" s="17">
        <v>1502252</v>
      </c>
      <c r="D1356" s="17" t="s">
        <v>79</v>
      </c>
      <c r="E1356" s="17" t="s">
        <v>80</v>
      </c>
      <c r="F1356" s="17" t="s">
        <v>198</v>
      </c>
      <c r="G1356" s="17">
        <v>0</v>
      </c>
      <c r="H1356" s="17">
        <v>0</v>
      </c>
      <c r="I1356" s="17">
        <v>0</v>
      </c>
      <c r="J1356" s="17">
        <v>0</v>
      </c>
      <c r="K1356" s="10"/>
      <c r="L1356" s="10"/>
      <c r="M1356">
        <v>9300</v>
      </c>
      <c r="N1356" t="s">
        <v>6</v>
      </c>
      <c r="O1356" t="s">
        <v>112</v>
      </c>
      <c r="P1356" t="s">
        <v>82</v>
      </c>
      <c r="Q1356">
        <v>1502252</v>
      </c>
      <c r="R1356" t="s">
        <v>115</v>
      </c>
      <c r="S1356" t="s">
        <v>120</v>
      </c>
      <c r="T1356" t="s">
        <v>85</v>
      </c>
      <c r="U1356" t="s">
        <v>227</v>
      </c>
      <c r="W1356" t="s">
        <v>228</v>
      </c>
      <c r="X1356" s="7">
        <v>41346</v>
      </c>
      <c r="Y1356" s="7">
        <v>41358</v>
      </c>
      <c r="Z1356" s="7">
        <v>48663</v>
      </c>
      <c r="AA1356" t="s">
        <v>0</v>
      </c>
      <c r="AB1356" s="2">
        <v>100000000</v>
      </c>
      <c r="AC1356" s="2">
        <v>100000000</v>
      </c>
      <c r="AD1356" s="2" t="s">
        <v>0</v>
      </c>
      <c r="AE1356" s="2">
        <v>100000000</v>
      </c>
      <c r="AF1356" s="2">
        <v>100000000</v>
      </c>
      <c r="AH1356" s="18"/>
      <c r="AI1356" t="s">
        <v>131</v>
      </c>
      <c r="AJ1356" t="s">
        <v>89</v>
      </c>
      <c r="AK1356" t="s">
        <v>122</v>
      </c>
      <c r="AL1356" t="s">
        <v>203</v>
      </c>
      <c r="AM1356">
        <v>1.0029999999999999</v>
      </c>
      <c r="AN1356" s="18">
        <v>4.2149999999999999</v>
      </c>
      <c r="AO1356" t="s">
        <v>121</v>
      </c>
      <c r="AQ1356" s="18"/>
      <c r="AR1356" s="18">
        <v>3.375</v>
      </c>
      <c r="AS1356" s="2"/>
      <c r="AT1356" t="s">
        <v>204</v>
      </c>
      <c r="AU1356" t="s">
        <v>101</v>
      </c>
      <c r="AV1356" t="s">
        <v>204</v>
      </c>
      <c r="AW1356" s="18">
        <v>1</v>
      </c>
      <c r="AX1356" s="13">
        <v>1</v>
      </c>
      <c r="AY1356" s="11"/>
    </row>
    <row r="1357" spans="1:51" hidden="1" x14ac:dyDescent="0.35">
      <c r="A1357" s="14" t="str">
        <f>MatriceN[[#This Row],[ifrs_qualification]]&amp;"_"&amp;MatriceN[[#This Row],[underlying_nature]]</f>
        <v>ND_FINANCING</v>
      </c>
      <c r="B1357" s="17" t="s">
        <v>210</v>
      </c>
      <c r="C1357" s="17">
        <v>1523322</v>
      </c>
      <c r="D1357" s="17" t="s">
        <v>79</v>
      </c>
      <c r="E1357" s="17" t="s">
        <v>80</v>
      </c>
      <c r="F1357" s="17" t="s">
        <v>198</v>
      </c>
      <c r="G1357" s="17">
        <v>0</v>
      </c>
      <c r="H1357" s="17">
        <v>0</v>
      </c>
      <c r="I1357" s="17">
        <v>0</v>
      </c>
      <c r="J1357" s="17">
        <v>0</v>
      </c>
      <c r="K1357" s="10"/>
      <c r="L1357" s="10"/>
      <c r="M1357">
        <v>9300</v>
      </c>
      <c r="N1357" t="s">
        <v>6</v>
      </c>
      <c r="O1357" t="s">
        <v>112</v>
      </c>
      <c r="P1357" t="s">
        <v>82</v>
      </c>
      <c r="Q1357">
        <v>1523322</v>
      </c>
      <c r="R1357" t="s">
        <v>115</v>
      </c>
      <c r="S1357" t="s">
        <v>120</v>
      </c>
      <c r="T1357" t="s">
        <v>85</v>
      </c>
      <c r="U1357" t="s">
        <v>97</v>
      </c>
      <c r="W1357" t="s">
        <v>98</v>
      </c>
      <c r="X1357" s="7">
        <v>41369</v>
      </c>
      <c r="Y1357" s="7">
        <v>43199</v>
      </c>
      <c r="Z1357" s="7">
        <v>50504</v>
      </c>
      <c r="AA1357" t="s">
        <v>0</v>
      </c>
      <c r="AB1357" s="2">
        <v>250000000</v>
      </c>
      <c r="AC1357" s="2">
        <v>250000000</v>
      </c>
      <c r="AD1357" s="2" t="s">
        <v>0</v>
      </c>
      <c r="AE1357" s="2">
        <v>250000000</v>
      </c>
      <c r="AF1357" s="2">
        <v>250000000</v>
      </c>
      <c r="AH1357" s="18"/>
      <c r="AI1357" t="s">
        <v>131</v>
      </c>
      <c r="AJ1357" t="s">
        <v>89</v>
      </c>
      <c r="AK1357" t="s">
        <v>121</v>
      </c>
      <c r="AN1357" s="18">
        <v>2.67</v>
      </c>
      <c r="AO1357" t="s">
        <v>122</v>
      </c>
      <c r="AP1357" t="s">
        <v>203</v>
      </c>
      <c r="AQ1357" s="18">
        <v>0</v>
      </c>
      <c r="AR1357" s="18">
        <v>3.048</v>
      </c>
      <c r="AS1357" s="2"/>
      <c r="AT1357" t="s">
        <v>90</v>
      </c>
      <c r="AU1357" t="s">
        <v>239</v>
      </c>
      <c r="AV1357" t="s">
        <v>92</v>
      </c>
      <c r="AW1357" s="18">
        <v>1</v>
      </c>
      <c r="AX1357" s="13">
        <v>1</v>
      </c>
      <c r="AY1357" s="11"/>
    </row>
    <row r="1358" spans="1:51" hidden="1" x14ac:dyDescent="0.35">
      <c r="A1358" s="14" t="str">
        <f>MatriceN[[#This Row],[ifrs_qualification]]&amp;"_"&amp;MatriceN[[#This Row],[underlying_nature]]</f>
        <v>ND_FINANCING</v>
      </c>
      <c r="B1358" s="17" t="s">
        <v>210</v>
      </c>
      <c r="C1358" s="17">
        <v>1525210</v>
      </c>
      <c r="D1358" s="17" t="s">
        <v>79</v>
      </c>
      <c r="E1358" s="17" t="s">
        <v>80</v>
      </c>
      <c r="F1358" s="17" t="s">
        <v>198</v>
      </c>
      <c r="G1358" s="17">
        <v>0</v>
      </c>
      <c r="H1358" s="17">
        <v>0</v>
      </c>
      <c r="I1358" s="17">
        <v>0</v>
      </c>
      <c r="J1358" s="17">
        <v>0</v>
      </c>
      <c r="K1358" s="10"/>
      <c r="L1358" s="10"/>
      <c r="M1358">
        <v>9300</v>
      </c>
      <c r="N1358" t="s">
        <v>6</v>
      </c>
      <c r="O1358" t="s">
        <v>112</v>
      </c>
      <c r="P1358" t="s">
        <v>82</v>
      </c>
      <c r="Q1358">
        <v>1525210</v>
      </c>
      <c r="R1358" t="s">
        <v>115</v>
      </c>
      <c r="S1358" t="s">
        <v>120</v>
      </c>
      <c r="T1358" t="s">
        <v>85</v>
      </c>
      <c r="U1358" t="s">
        <v>225</v>
      </c>
      <c r="W1358" t="s">
        <v>226</v>
      </c>
      <c r="X1358" s="7">
        <v>41374</v>
      </c>
      <c r="Y1358" s="7">
        <v>43202</v>
      </c>
      <c r="Z1358" s="7">
        <v>50507</v>
      </c>
      <c r="AA1358" t="s">
        <v>0</v>
      </c>
      <c r="AB1358" s="2">
        <v>250000000</v>
      </c>
      <c r="AC1358" s="2">
        <v>250000000</v>
      </c>
      <c r="AD1358" s="2" t="s">
        <v>0</v>
      </c>
      <c r="AE1358" s="2">
        <v>250000000</v>
      </c>
      <c r="AF1358" s="2">
        <v>250000000</v>
      </c>
      <c r="AH1358" s="18"/>
      <c r="AI1358" t="s">
        <v>131</v>
      </c>
      <c r="AJ1358" t="s">
        <v>89</v>
      </c>
      <c r="AK1358" t="s">
        <v>121</v>
      </c>
      <c r="AN1358" s="18">
        <v>2.742</v>
      </c>
      <c r="AO1358" t="s">
        <v>122</v>
      </c>
      <c r="AP1358" t="s">
        <v>203</v>
      </c>
      <c r="AQ1358" s="18">
        <v>0</v>
      </c>
      <c r="AR1358" s="18">
        <v>3.0550000000000002</v>
      </c>
      <c r="AS1358" s="2"/>
      <c r="AT1358" t="s">
        <v>90</v>
      </c>
      <c r="AU1358" t="s">
        <v>239</v>
      </c>
      <c r="AV1358" t="s">
        <v>92</v>
      </c>
      <c r="AW1358" s="18">
        <v>1</v>
      </c>
      <c r="AX1358" s="13">
        <v>1</v>
      </c>
      <c r="AY1358" s="11"/>
    </row>
    <row r="1359" spans="1:51" hidden="1" x14ac:dyDescent="0.35">
      <c r="A1359" s="14" t="str">
        <f>MatriceN[[#This Row],[ifrs_qualification]]&amp;"_"&amp;MatriceN[[#This Row],[underlying_nature]]</f>
        <v>ND_FINANCING</v>
      </c>
      <c r="B1359" s="17" t="s">
        <v>210</v>
      </c>
      <c r="C1359" s="17">
        <v>1525211</v>
      </c>
      <c r="D1359" s="17" t="s">
        <v>79</v>
      </c>
      <c r="E1359" s="17" t="s">
        <v>80</v>
      </c>
      <c r="F1359" s="17" t="s">
        <v>198</v>
      </c>
      <c r="G1359" s="17">
        <v>0</v>
      </c>
      <c r="H1359" s="17">
        <v>0</v>
      </c>
      <c r="I1359" s="17">
        <v>0</v>
      </c>
      <c r="J1359" s="17">
        <v>0</v>
      </c>
      <c r="K1359" s="10"/>
      <c r="L1359" s="10"/>
      <c r="M1359">
        <v>9300</v>
      </c>
      <c r="N1359" t="s">
        <v>6</v>
      </c>
      <c r="O1359" t="s">
        <v>112</v>
      </c>
      <c r="P1359" t="s">
        <v>82</v>
      </c>
      <c r="Q1359">
        <v>1525211</v>
      </c>
      <c r="R1359" t="s">
        <v>115</v>
      </c>
      <c r="S1359" t="s">
        <v>120</v>
      </c>
      <c r="T1359" t="s">
        <v>85</v>
      </c>
      <c r="U1359" t="s">
        <v>148</v>
      </c>
      <c r="W1359" t="s">
        <v>149</v>
      </c>
      <c r="X1359" s="7">
        <v>41374</v>
      </c>
      <c r="Y1359" s="7">
        <v>43202</v>
      </c>
      <c r="Z1359" s="7">
        <v>50507</v>
      </c>
      <c r="AA1359" t="s">
        <v>0</v>
      </c>
      <c r="AB1359" s="2">
        <v>125000000</v>
      </c>
      <c r="AC1359" s="2">
        <v>75000000</v>
      </c>
      <c r="AD1359" s="2" t="s">
        <v>0</v>
      </c>
      <c r="AE1359" s="2">
        <v>125000000</v>
      </c>
      <c r="AF1359" s="2">
        <v>75000000</v>
      </c>
      <c r="AH1359" s="18"/>
      <c r="AI1359" t="s">
        <v>131</v>
      </c>
      <c r="AJ1359" t="s">
        <v>89</v>
      </c>
      <c r="AK1359" t="s">
        <v>121</v>
      </c>
      <c r="AN1359" s="18">
        <v>2.7349999999999999</v>
      </c>
      <c r="AO1359" t="s">
        <v>122</v>
      </c>
      <c r="AP1359" t="s">
        <v>203</v>
      </c>
      <c r="AQ1359" s="18">
        <v>0</v>
      </c>
      <c r="AR1359" s="18">
        <v>3.0550000000000002</v>
      </c>
      <c r="AS1359" s="2"/>
      <c r="AT1359" t="s">
        <v>90</v>
      </c>
      <c r="AU1359" t="s">
        <v>239</v>
      </c>
      <c r="AV1359" t="s">
        <v>92</v>
      </c>
      <c r="AW1359" s="18">
        <v>1</v>
      </c>
      <c r="AX1359" s="13">
        <v>1</v>
      </c>
      <c r="AY1359" s="11"/>
    </row>
    <row r="1360" spans="1:51" hidden="1" x14ac:dyDescent="0.35">
      <c r="A1360" s="14" t="str">
        <f>MatriceN[[#This Row],[ifrs_qualification]]&amp;"_"&amp;MatriceN[[#This Row],[underlying_nature]]</f>
        <v>ND_FINANCING</v>
      </c>
      <c r="B1360" s="17" t="s">
        <v>210</v>
      </c>
      <c r="C1360" s="17">
        <v>1527986</v>
      </c>
      <c r="D1360" s="17" t="s">
        <v>79</v>
      </c>
      <c r="E1360" s="17" t="s">
        <v>80</v>
      </c>
      <c r="F1360" s="17" t="s">
        <v>198</v>
      </c>
      <c r="G1360" s="17">
        <v>0</v>
      </c>
      <c r="H1360" s="17">
        <v>0</v>
      </c>
      <c r="I1360" s="17">
        <v>0</v>
      </c>
      <c r="J1360" s="17">
        <v>0</v>
      </c>
      <c r="K1360" s="10"/>
      <c r="L1360" s="10"/>
      <c r="M1360">
        <v>9300</v>
      </c>
      <c r="N1360" t="s">
        <v>6</v>
      </c>
      <c r="O1360" t="s">
        <v>112</v>
      </c>
      <c r="P1360" t="s">
        <v>82</v>
      </c>
      <c r="Q1360">
        <v>1527986</v>
      </c>
      <c r="R1360" t="s">
        <v>115</v>
      </c>
      <c r="S1360" t="s">
        <v>120</v>
      </c>
      <c r="T1360" t="s">
        <v>85</v>
      </c>
      <c r="U1360" t="s">
        <v>106</v>
      </c>
      <c r="W1360" t="s">
        <v>107</v>
      </c>
      <c r="X1360" s="7">
        <v>41380</v>
      </c>
      <c r="Y1360" s="7">
        <v>43208</v>
      </c>
      <c r="Z1360" s="7">
        <v>50513</v>
      </c>
      <c r="AA1360" t="s">
        <v>0</v>
      </c>
      <c r="AB1360" s="2">
        <v>125000000</v>
      </c>
      <c r="AC1360" s="2">
        <v>125000000</v>
      </c>
      <c r="AD1360" s="2" t="s">
        <v>0</v>
      </c>
      <c r="AE1360" s="2">
        <v>125000000</v>
      </c>
      <c r="AF1360" s="2">
        <v>125000000</v>
      </c>
      <c r="AH1360" s="18"/>
      <c r="AI1360" t="s">
        <v>131</v>
      </c>
      <c r="AJ1360" t="s">
        <v>89</v>
      </c>
      <c r="AK1360" t="s">
        <v>121</v>
      </c>
      <c r="AN1360" s="18">
        <v>2.718</v>
      </c>
      <c r="AO1360" t="s">
        <v>122</v>
      </c>
      <c r="AP1360" t="s">
        <v>203</v>
      </c>
      <c r="AQ1360" s="18">
        <v>0</v>
      </c>
      <c r="AR1360" s="18">
        <v>3.0470000000000002</v>
      </c>
      <c r="AS1360" s="2"/>
      <c r="AT1360" t="s">
        <v>90</v>
      </c>
      <c r="AU1360" t="s">
        <v>239</v>
      </c>
      <c r="AV1360" t="s">
        <v>92</v>
      </c>
      <c r="AW1360" s="18">
        <v>1</v>
      </c>
      <c r="AX1360" s="13">
        <v>1</v>
      </c>
      <c r="AY1360" s="11"/>
    </row>
    <row r="1361" spans="1:51" hidden="1" x14ac:dyDescent="0.35">
      <c r="A1361" s="14" t="str">
        <f>MatriceN[[#This Row],[ifrs_qualification]]&amp;"_"&amp;MatriceN[[#This Row],[underlying_nature]]</f>
        <v>CF_FINANCING</v>
      </c>
      <c r="B1361" s="17" t="s">
        <v>78</v>
      </c>
      <c r="C1361" s="17">
        <v>155478</v>
      </c>
      <c r="D1361" s="17" t="s">
        <v>79</v>
      </c>
      <c r="E1361" s="17" t="s">
        <v>80</v>
      </c>
      <c r="F1361" s="17" t="s">
        <v>198</v>
      </c>
      <c r="G1361" s="17">
        <v>0</v>
      </c>
      <c r="H1361" s="17">
        <v>0</v>
      </c>
      <c r="I1361" s="17">
        <v>0</v>
      </c>
      <c r="J1361" s="17">
        <v>0</v>
      </c>
      <c r="K1361" s="10"/>
      <c r="L1361" s="10"/>
      <c r="M1361">
        <v>9300</v>
      </c>
      <c r="N1361" t="s">
        <v>6</v>
      </c>
      <c r="O1361" t="s">
        <v>112</v>
      </c>
      <c r="P1361" t="s">
        <v>82</v>
      </c>
      <c r="Q1361">
        <v>155478</v>
      </c>
      <c r="R1361" t="s">
        <v>115</v>
      </c>
      <c r="S1361" t="s">
        <v>201</v>
      </c>
      <c r="T1361" t="s">
        <v>85</v>
      </c>
      <c r="U1361" t="s">
        <v>102</v>
      </c>
      <c r="W1361" t="s">
        <v>103</v>
      </c>
      <c r="X1361" s="7">
        <v>39793</v>
      </c>
      <c r="Y1361" s="7">
        <v>39751</v>
      </c>
      <c r="Z1361" s="7">
        <v>47056</v>
      </c>
      <c r="AA1361" t="s">
        <v>0</v>
      </c>
      <c r="AB1361" s="2">
        <v>318471337.57999998</v>
      </c>
      <c r="AC1361" s="2">
        <v>318471337.57999998</v>
      </c>
      <c r="AD1361" s="2" t="s">
        <v>24</v>
      </c>
      <c r="AE1361" s="2">
        <v>250000000</v>
      </c>
      <c r="AF1361" s="2">
        <v>250000000</v>
      </c>
      <c r="AH1361" s="18"/>
      <c r="AI1361" t="s">
        <v>131</v>
      </c>
      <c r="AJ1361" t="s">
        <v>89</v>
      </c>
      <c r="AK1361" t="s">
        <v>121</v>
      </c>
      <c r="AN1361" s="18">
        <v>6.7</v>
      </c>
      <c r="AO1361" t="s">
        <v>121</v>
      </c>
      <c r="AQ1361" s="18"/>
      <c r="AR1361" s="18">
        <v>7</v>
      </c>
      <c r="AS1361" s="2">
        <v>-3654989.25</v>
      </c>
      <c r="AT1361" t="s">
        <v>92</v>
      </c>
      <c r="AU1361" t="s">
        <v>101</v>
      </c>
      <c r="AV1361" t="s">
        <v>92</v>
      </c>
      <c r="AW1361" s="18">
        <v>0.82918000000000003</v>
      </c>
      <c r="AX1361" s="13">
        <v>1</v>
      </c>
      <c r="AY1361" s="19" t="s">
        <v>237</v>
      </c>
    </row>
    <row r="1362" spans="1:51" hidden="1" x14ac:dyDescent="0.35">
      <c r="A1362" s="14" t="str">
        <f>MatriceN[[#This Row],[ifrs_qualification]]&amp;"_"&amp;MatriceN[[#This Row],[underlying_nature]]</f>
        <v>ND_FINANCING</v>
      </c>
      <c r="B1362" s="17" t="s">
        <v>113</v>
      </c>
      <c r="C1362" s="17">
        <v>155610</v>
      </c>
      <c r="D1362" s="17" t="s">
        <v>79</v>
      </c>
      <c r="E1362" s="17" t="s">
        <v>202</v>
      </c>
      <c r="F1362" s="17" t="s">
        <v>198</v>
      </c>
      <c r="G1362" s="17">
        <v>0</v>
      </c>
      <c r="H1362" s="17">
        <v>0</v>
      </c>
      <c r="I1362" s="17">
        <v>0</v>
      </c>
      <c r="J1362" s="17">
        <v>0</v>
      </c>
      <c r="K1362" s="10"/>
      <c r="L1362" s="10"/>
      <c r="M1362">
        <v>9300</v>
      </c>
      <c r="N1362" t="s">
        <v>6</v>
      </c>
      <c r="O1362" t="s">
        <v>112</v>
      </c>
      <c r="P1362" t="s">
        <v>82</v>
      </c>
      <c r="Q1362">
        <v>155610</v>
      </c>
      <c r="R1362" t="s">
        <v>115</v>
      </c>
      <c r="S1362" t="s">
        <v>120</v>
      </c>
      <c r="T1362" t="s">
        <v>85</v>
      </c>
      <c r="U1362" t="s">
        <v>102</v>
      </c>
      <c r="W1362" t="s">
        <v>103</v>
      </c>
      <c r="X1362" s="7">
        <v>39793</v>
      </c>
      <c r="Y1362" s="7">
        <v>39751</v>
      </c>
      <c r="Z1362" s="7">
        <v>47056</v>
      </c>
      <c r="AA1362" t="s">
        <v>0</v>
      </c>
      <c r="AB1362" s="2">
        <v>318471337.57999998</v>
      </c>
      <c r="AC1362" s="2">
        <v>318471337.57999998</v>
      </c>
      <c r="AD1362" s="2" t="s">
        <v>0</v>
      </c>
      <c r="AE1362" s="2">
        <v>318471337.57999998</v>
      </c>
      <c r="AF1362" s="2">
        <v>318471337.57999998</v>
      </c>
      <c r="AH1362" s="18"/>
      <c r="AI1362" t="s">
        <v>131</v>
      </c>
      <c r="AJ1362" t="s">
        <v>89</v>
      </c>
      <c r="AK1362" t="s">
        <v>122</v>
      </c>
      <c r="AL1362" t="s">
        <v>203</v>
      </c>
      <c r="AM1362">
        <v>2.65</v>
      </c>
      <c r="AN1362" s="18">
        <v>5.5549999999999997</v>
      </c>
      <c r="AO1362" t="s">
        <v>121</v>
      </c>
      <c r="AQ1362" s="18"/>
      <c r="AR1362" s="18">
        <v>6.7</v>
      </c>
      <c r="AS1362" s="2"/>
      <c r="AT1362" t="s">
        <v>90</v>
      </c>
      <c r="AU1362" t="s">
        <v>91</v>
      </c>
      <c r="AV1362" t="s">
        <v>90</v>
      </c>
      <c r="AW1362" s="18">
        <v>1</v>
      </c>
      <c r="AX1362" s="13">
        <v>1</v>
      </c>
      <c r="AY1362" s="11"/>
    </row>
    <row r="1363" spans="1:51" hidden="1" x14ac:dyDescent="0.35">
      <c r="A1363" s="14" t="str">
        <f>MatriceN[[#This Row],[ifrs_qualification]]&amp;"_"&amp;MatriceN[[#This Row],[underlying_nature]]</f>
        <v>CF_FINANCING</v>
      </c>
      <c r="B1363" s="17" t="s">
        <v>78</v>
      </c>
      <c r="C1363" s="17">
        <v>155613</v>
      </c>
      <c r="D1363" s="17" t="s">
        <v>79</v>
      </c>
      <c r="E1363" s="17" t="s">
        <v>80</v>
      </c>
      <c r="F1363" s="17" t="s">
        <v>198</v>
      </c>
      <c r="G1363" s="17">
        <v>0</v>
      </c>
      <c r="H1363" s="17">
        <v>0</v>
      </c>
      <c r="I1363" s="17">
        <v>0</v>
      </c>
      <c r="J1363" s="17">
        <v>0</v>
      </c>
      <c r="K1363" s="10"/>
      <c r="L1363" s="10"/>
      <c r="M1363">
        <v>9300</v>
      </c>
      <c r="N1363" t="s">
        <v>6</v>
      </c>
      <c r="O1363" t="s">
        <v>112</v>
      </c>
      <c r="P1363" t="s">
        <v>82</v>
      </c>
      <c r="Q1363">
        <v>155613</v>
      </c>
      <c r="R1363" t="s">
        <v>115</v>
      </c>
      <c r="S1363" t="s">
        <v>201</v>
      </c>
      <c r="T1363" t="s">
        <v>85</v>
      </c>
      <c r="U1363" t="s">
        <v>227</v>
      </c>
      <c r="W1363" t="s">
        <v>228</v>
      </c>
      <c r="X1363" s="7">
        <v>39743</v>
      </c>
      <c r="Y1363" s="7">
        <v>39751</v>
      </c>
      <c r="Z1363" s="7">
        <v>47056</v>
      </c>
      <c r="AA1363" t="s">
        <v>0</v>
      </c>
      <c r="AB1363" s="2">
        <v>319693095</v>
      </c>
      <c r="AC1363" s="2">
        <v>319693095</v>
      </c>
      <c r="AD1363" s="2" t="s">
        <v>24</v>
      </c>
      <c r="AE1363" s="2">
        <v>250000000</v>
      </c>
      <c r="AF1363" s="2">
        <v>250000000</v>
      </c>
      <c r="AH1363" s="18"/>
      <c r="AI1363" t="s">
        <v>131</v>
      </c>
      <c r="AJ1363" t="s">
        <v>89</v>
      </c>
      <c r="AK1363" t="s">
        <v>121</v>
      </c>
      <c r="AN1363" s="18">
        <v>6.7232000000000003</v>
      </c>
      <c r="AO1363" t="s">
        <v>121</v>
      </c>
      <c r="AQ1363" s="18"/>
      <c r="AR1363" s="18">
        <v>7</v>
      </c>
      <c r="AS1363" s="2">
        <v>-3654989.25</v>
      </c>
      <c r="AT1363" t="s">
        <v>92</v>
      </c>
      <c r="AU1363" t="s">
        <v>101</v>
      </c>
      <c r="AV1363" t="s">
        <v>92</v>
      </c>
      <c r="AW1363" s="18">
        <v>0.82918000000000003</v>
      </c>
      <c r="AX1363" s="13">
        <v>1</v>
      </c>
      <c r="AY1363" s="19" t="s">
        <v>237</v>
      </c>
    </row>
    <row r="1364" spans="1:51" hidden="1" x14ac:dyDescent="0.35">
      <c r="A1364" s="14" t="str">
        <f>MatriceN[[#This Row],[ifrs_qualification]]&amp;"_"&amp;MatriceN[[#This Row],[underlying_nature]]</f>
        <v>ND_FINANCING</v>
      </c>
      <c r="B1364" s="17" t="s">
        <v>113</v>
      </c>
      <c r="C1364" s="17">
        <v>155642</v>
      </c>
      <c r="D1364" s="17" t="s">
        <v>79</v>
      </c>
      <c r="E1364" s="17" t="s">
        <v>202</v>
      </c>
      <c r="F1364" s="17" t="s">
        <v>198</v>
      </c>
      <c r="G1364" s="17">
        <v>0</v>
      </c>
      <c r="H1364" s="17">
        <v>0</v>
      </c>
      <c r="I1364" s="17">
        <v>0</v>
      </c>
      <c r="J1364" s="17">
        <v>0</v>
      </c>
      <c r="K1364" s="10"/>
      <c r="L1364" s="10"/>
      <c r="M1364">
        <v>9300</v>
      </c>
      <c r="N1364" t="s">
        <v>6</v>
      </c>
      <c r="O1364" t="s">
        <v>112</v>
      </c>
      <c r="P1364" t="s">
        <v>82</v>
      </c>
      <c r="Q1364">
        <v>155642</v>
      </c>
      <c r="R1364" t="s">
        <v>115</v>
      </c>
      <c r="S1364" t="s">
        <v>120</v>
      </c>
      <c r="T1364" t="s">
        <v>85</v>
      </c>
      <c r="U1364" t="s">
        <v>227</v>
      </c>
      <c r="W1364" t="s">
        <v>228</v>
      </c>
      <c r="X1364" s="7">
        <v>39743</v>
      </c>
      <c r="Y1364" s="7">
        <v>39751</v>
      </c>
      <c r="Z1364" s="7">
        <v>47056</v>
      </c>
      <c r="AA1364" t="s">
        <v>0</v>
      </c>
      <c r="AB1364" s="2">
        <v>319693095</v>
      </c>
      <c r="AC1364" s="2">
        <v>319693095</v>
      </c>
      <c r="AD1364" s="2" t="s">
        <v>0</v>
      </c>
      <c r="AE1364" s="2">
        <v>319693095</v>
      </c>
      <c r="AF1364" s="2">
        <v>319693095</v>
      </c>
      <c r="AH1364" s="18"/>
      <c r="AI1364" t="s">
        <v>131</v>
      </c>
      <c r="AJ1364" t="s">
        <v>89</v>
      </c>
      <c r="AK1364" t="s">
        <v>122</v>
      </c>
      <c r="AL1364" t="s">
        <v>203</v>
      </c>
      <c r="AM1364">
        <v>0</v>
      </c>
      <c r="AN1364" s="18">
        <v>2.9049999999999998</v>
      </c>
      <c r="AO1364" t="s">
        <v>121</v>
      </c>
      <c r="AQ1364" s="18"/>
      <c r="AR1364" s="18">
        <v>4</v>
      </c>
      <c r="AS1364" s="2"/>
      <c r="AT1364" t="s">
        <v>90</v>
      </c>
      <c r="AU1364" t="s">
        <v>91</v>
      </c>
      <c r="AV1364" t="s">
        <v>90</v>
      </c>
      <c r="AW1364" s="18">
        <v>1</v>
      </c>
      <c r="AX1364" s="13">
        <v>1</v>
      </c>
      <c r="AY1364" s="11"/>
    </row>
    <row r="1365" spans="1:51" hidden="1" x14ac:dyDescent="0.35">
      <c r="A1365" s="14" t="str">
        <f>MatriceN[[#This Row],[ifrs_qualification]]&amp;"_"&amp;MatriceN[[#This Row],[underlying_nature]]</f>
        <v>FV_FINANCING</v>
      </c>
      <c r="B1365" s="17" t="s">
        <v>211</v>
      </c>
      <c r="C1365" s="17">
        <v>1675883</v>
      </c>
      <c r="D1365" s="17" t="s">
        <v>79</v>
      </c>
      <c r="E1365" s="17" t="s">
        <v>80</v>
      </c>
      <c r="F1365" s="17" t="s">
        <v>198</v>
      </c>
      <c r="G1365" s="17">
        <v>0</v>
      </c>
      <c r="H1365" s="17">
        <v>0</v>
      </c>
      <c r="I1365" s="17">
        <v>0</v>
      </c>
      <c r="J1365" s="17">
        <v>0</v>
      </c>
      <c r="K1365" s="10"/>
      <c r="L1365" s="10"/>
      <c r="M1365">
        <v>9300</v>
      </c>
      <c r="N1365" t="s">
        <v>6</v>
      </c>
      <c r="O1365" t="s">
        <v>112</v>
      </c>
      <c r="P1365" t="s">
        <v>82</v>
      </c>
      <c r="Q1365">
        <v>1675883</v>
      </c>
      <c r="R1365" t="s">
        <v>115</v>
      </c>
      <c r="S1365" t="s">
        <v>120</v>
      </c>
      <c r="T1365" t="s">
        <v>85</v>
      </c>
      <c r="U1365" t="s">
        <v>111</v>
      </c>
      <c r="W1365" t="s">
        <v>10</v>
      </c>
      <c r="X1365" s="7">
        <v>41606</v>
      </c>
      <c r="Y1365" s="7">
        <v>41610</v>
      </c>
      <c r="Z1365" s="7">
        <v>47193</v>
      </c>
      <c r="AA1365" t="s">
        <v>0</v>
      </c>
      <c r="AB1365" s="2">
        <v>100000000</v>
      </c>
      <c r="AC1365" s="2">
        <v>100000000</v>
      </c>
      <c r="AD1365" s="2" t="s">
        <v>0</v>
      </c>
      <c r="AE1365" s="2">
        <v>100000000</v>
      </c>
      <c r="AF1365" s="2">
        <v>100000000</v>
      </c>
      <c r="AH1365" s="18"/>
      <c r="AI1365" t="s">
        <v>131</v>
      </c>
      <c r="AJ1365" t="s">
        <v>89</v>
      </c>
      <c r="AK1365" t="s">
        <v>122</v>
      </c>
      <c r="AL1365" t="s">
        <v>203</v>
      </c>
      <c r="AM1365">
        <v>3.4380000000000002</v>
      </c>
      <c r="AN1365" s="18">
        <v>6.7030000000000003</v>
      </c>
      <c r="AO1365" t="s">
        <v>121</v>
      </c>
      <c r="AQ1365" s="18"/>
      <c r="AR1365" s="18">
        <v>5.95</v>
      </c>
      <c r="AS1365" s="2"/>
      <c r="AT1365" t="s">
        <v>204</v>
      </c>
      <c r="AU1365" t="s">
        <v>101</v>
      </c>
      <c r="AV1365" t="s">
        <v>204</v>
      </c>
      <c r="AW1365" s="18">
        <v>1</v>
      </c>
      <c r="AX1365" s="13">
        <v>1</v>
      </c>
      <c r="AY1365" s="11"/>
    </row>
    <row r="1366" spans="1:51" hidden="1" x14ac:dyDescent="0.35">
      <c r="A1366" s="14" t="str">
        <f>MatriceN[[#This Row],[ifrs_qualification]]&amp;"_"&amp;MatriceN[[#This Row],[underlying_nature]]</f>
        <v>FV_FINANCING</v>
      </c>
      <c r="B1366" s="17" t="s">
        <v>211</v>
      </c>
      <c r="C1366" s="17">
        <v>1675884</v>
      </c>
      <c r="D1366" s="17" t="s">
        <v>79</v>
      </c>
      <c r="E1366" s="17" t="s">
        <v>80</v>
      </c>
      <c r="F1366" s="17" t="s">
        <v>198</v>
      </c>
      <c r="G1366" s="17">
        <v>0</v>
      </c>
      <c r="H1366" s="17">
        <v>0</v>
      </c>
      <c r="I1366" s="17">
        <v>0</v>
      </c>
      <c r="J1366" s="17">
        <v>0</v>
      </c>
      <c r="K1366" s="10"/>
      <c r="L1366" s="10"/>
      <c r="M1366">
        <v>9300</v>
      </c>
      <c r="N1366" t="s">
        <v>6</v>
      </c>
      <c r="O1366" t="s">
        <v>112</v>
      </c>
      <c r="P1366" t="s">
        <v>82</v>
      </c>
      <c r="Q1366">
        <v>1675884</v>
      </c>
      <c r="R1366" t="s">
        <v>115</v>
      </c>
      <c r="S1366" t="s">
        <v>120</v>
      </c>
      <c r="T1366" t="s">
        <v>85</v>
      </c>
      <c r="U1366" t="s">
        <v>243</v>
      </c>
      <c r="W1366" t="s">
        <v>171</v>
      </c>
      <c r="X1366" s="7">
        <v>41606</v>
      </c>
      <c r="Y1366" s="7">
        <v>41610</v>
      </c>
      <c r="Z1366" s="7">
        <v>47193</v>
      </c>
      <c r="AA1366" t="s">
        <v>0</v>
      </c>
      <c r="AB1366" s="2">
        <v>100000000</v>
      </c>
      <c r="AC1366" s="2">
        <v>100000000</v>
      </c>
      <c r="AD1366" s="2" t="s">
        <v>0</v>
      </c>
      <c r="AE1366" s="2">
        <v>100000000</v>
      </c>
      <c r="AF1366" s="2">
        <v>100000000</v>
      </c>
      <c r="AH1366" s="18"/>
      <c r="AI1366" t="s">
        <v>131</v>
      </c>
      <c r="AJ1366" t="s">
        <v>89</v>
      </c>
      <c r="AK1366" t="s">
        <v>122</v>
      </c>
      <c r="AL1366" t="s">
        <v>203</v>
      </c>
      <c r="AM1366">
        <v>3.43</v>
      </c>
      <c r="AN1366" s="18">
        <v>6.6950000000000003</v>
      </c>
      <c r="AO1366" t="s">
        <v>121</v>
      </c>
      <c r="AQ1366" s="18"/>
      <c r="AR1366" s="18">
        <v>5.95</v>
      </c>
      <c r="AS1366" s="2"/>
      <c r="AT1366" t="s">
        <v>204</v>
      </c>
      <c r="AU1366" t="s">
        <v>101</v>
      </c>
      <c r="AV1366" t="s">
        <v>204</v>
      </c>
      <c r="AW1366" s="18">
        <v>1</v>
      </c>
      <c r="AX1366" s="13">
        <v>1</v>
      </c>
      <c r="AY1366" s="11"/>
    </row>
    <row r="1367" spans="1:51" hidden="1" x14ac:dyDescent="0.35">
      <c r="A1367" s="14" t="str">
        <f>MatriceN[[#This Row],[ifrs_qualification]]&amp;"_"&amp;MatriceN[[#This Row],[underlying_nature]]</f>
        <v>FV_FINANCING</v>
      </c>
      <c r="B1367" s="17" t="s">
        <v>211</v>
      </c>
      <c r="C1367" s="17">
        <v>1675885</v>
      </c>
      <c r="D1367" s="17" t="s">
        <v>79</v>
      </c>
      <c r="E1367" s="17" t="s">
        <v>80</v>
      </c>
      <c r="F1367" s="17" t="s">
        <v>198</v>
      </c>
      <c r="G1367" s="17">
        <v>0</v>
      </c>
      <c r="H1367" s="17">
        <v>0</v>
      </c>
      <c r="I1367" s="17">
        <v>0</v>
      </c>
      <c r="J1367" s="17">
        <v>0</v>
      </c>
      <c r="K1367" s="10"/>
      <c r="L1367" s="10"/>
      <c r="M1367">
        <v>9300</v>
      </c>
      <c r="N1367" t="s">
        <v>6</v>
      </c>
      <c r="O1367" t="s">
        <v>112</v>
      </c>
      <c r="P1367" t="s">
        <v>82</v>
      </c>
      <c r="Q1367">
        <v>1675885</v>
      </c>
      <c r="R1367" t="s">
        <v>115</v>
      </c>
      <c r="S1367" t="s">
        <v>120</v>
      </c>
      <c r="T1367" t="s">
        <v>85</v>
      </c>
      <c r="U1367" t="s">
        <v>138</v>
      </c>
      <c r="W1367" t="s">
        <v>139</v>
      </c>
      <c r="X1367" s="7">
        <v>41606</v>
      </c>
      <c r="Y1367" s="7">
        <v>41610</v>
      </c>
      <c r="Z1367" s="7">
        <v>47193</v>
      </c>
      <c r="AA1367" t="s">
        <v>0</v>
      </c>
      <c r="AB1367" s="2">
        <v>100000000</v>
      </c>
      <c r="AC1367" s="2">
        <v>100000000</v>
      </c>
      <c r="AD1367" s="2" t="s">
        <v>0</v>
      </c>
      <c r="AE1367" s="2">
        <v>100000000</v>
      </c>
      <c r="AF1367" s="2">
        <v>100000000</v>
      </c>
      <c r="AH1367" s="18"/>
      <c r="AI1367" t="s">
        <v>131</v>
      </c>
      <c r="AJ1367" t="s">
        <v>89</v>
      </c>
      <c r="AK1367" t="s">
        <v>122</v>
      </c>
      <c r="AL1367" t="s">
        <v>203</v>
      </c>
      <c r="AM1367">
        <v>3.4380000000000002</v>
      </c>
      <c r="AN1367" s="18">
        <v>6.7030000000000003</v>
      </c>
      <c r="AO1367" t="s">
        <v>121</v>
      </c>
      <c r="AQ1367" s="18"/>
      <c r="AR1367" s="18">
        <v>5.95</v>
      </c>
      <c r="AS1367" s="2"/>
      <c r="AT1367" t="s">
        <v>204</v>
      </c>
      <c r="AU1367" t="s">
        <v>101</v>
      </c>
      <c r="AV1367" t="s">
        <v>204</v>
      </c>
      <c r="AW1367" s="18">
        <v>1</v>
      </c>
      <c r="AX1367" s="13">
        <v>1</v>
      </c>
      <c r="AY1367" s="11"/>
    </row>
    <row r="1368" spans="1:51" hidden="1" x14ac:dyDescent="0.35">
      <c r="A1368" s="14" t="str">
        <f>MatriceN[[#This Row],[ifrs_qualification]]&amp;"_"&amp;MatriceN[[#This Row],[underlying_nature]]</f>
        <v>ND_FINANCING</v>
      </c>
      <c r="B1368" s="17" t="s">
        <v>210</v>
      </c>
      <c r="C1368" s="17">
        <v>1794348</v>
      </c>
      <c r="D1368" s="17" t="s">
        <v>79</v>
      </c>
      <c r="E1368" s="17" t="s">
        <v>80</v>
      </c>
      <c r="F1368" s="17" t="s">
        <v>198</v>
      </c>
      <c r="G1368" s="17">
        <v>0</v>
      </c>
      <c r="H1368" s="17">
        <v>0</v>
      </c>
      <c r="I1368" s="17">
        <v>0</v>
      </c>
      <c r="J1368" s="17">
        <v>0</v>
      </c>
      <c r="K1368" s="10"/>
      <c r="L1368" s="10"/>
      <c r="M1368">
        <v>9300</v>
      </c>
      <c r="N1368" t="s">
        <v>6</v>
      </c>
      <c r="O1368" t="s">
        <v>112</v>
      </c>
      <c r="P1368" t="s">
        <v>82</v>
      </c>
      <c r="Q1368">
        <v>1794348</v>
      </c>
      <c r="R1368" t="s">
        <v>115</v>
      </c>
      <c r="S1368" t="s">
        <v>120</v>
      </c>
      <c r="T1368" t="s">
        <v>85</v>
      </c>
      <c r="U1368" t="s">
        <v>124</v>
      </c>
      <c r="W1368" t="s">
        <v>125</v>
      </c>
      <c r="X1368" s="7">
        <v>41768</v>
      </c>
      <c r="Y1368" s="7">
        <v>43466</v>
      </c>
      <c r="Z1368" s="7">
        <v>50040</v>
      </c>
      <c r="AA1368" t="s">
        <v>0</v>
      </c>
      <c r="AB1368" s="2">
        <v>100000000</v>
      </c>
      <c r="AC1368" s="2">
        <v>100000000</v>
      </c>
      <c r="AD1368" s="2" t="s">
        <v>0</v>
      </c>
      <c r="AE1368" s="2">
        <v>100000000</v>
      </c>
      <c r="AF1368" s="2">
        <v>100000000</v>
      </c>
      <c r="AH1368" s="18"/>
      <c r="AI1368" t="s">
        <v>131</v>
      </c>
      <c r="AJ1368" t="s">
        <v>89</v>
      </c>
      <c r="AK1368" t="s">
        <v>121</v>
      </c>
      <c r="AN1368" s="18">
        <v>2.8370000000000002</v>
      </c>
      <c r="AO1368" t="s">
        <v>122</v>
      </c>
      <c r="AP1368" t="s">
        <v>203</v>
      </c>
      <c r="AQ1368" s="18">
        <v>0</v>
      </c>
      <c r="AR1368" s="18">
        <v>2.577</v>
      </c>
      <c r="AS1368" s="2"/>
      <c r="AT1368" t="s">
        <v>90</v>
      </c>
      <c r="AU1368" t="s">
        <v>239</v>
      </c>
      <c r="AV1368" t="s">
        <v>92</v>
      </c>
      <c r="AW1368" s="18">
        <v>1</v>
      </c>
      <c r="AX1368" s="13">
        <v>1</v>
      </c>
      <c r="AY1368" s="11"/>
    </row>
    <row r="1369" spans="1:51" hidden="1" x14ac:dyDescent="0.35">
      <c r="A1369" s="14" t="str">
        <f>MatriceN[[#This Row],[ifrs_qualification]]&amp;"_"&amp;MatriceN[[#This Row],[underlying_nature]]</f>
        <v>ND_FINANCING</v>
      </c>
      <c r="B1369" s="17" t="s">
        <v>244</v>
      </c>
      <c r="C1369" s="17">
        <v>1795169</v>
      </c>
      <c r="D1369" s="17" t="s">
        <v>79</v>
      </c>
      <c r="E1369" s="17" t="s">
        <v>80</v>
      </c>
      <c r="F1369" s="17" t="s">
        <v>198</v>
      </c>
      <c r="G1369" s="17">
        <v>0</v>
      </c>
      <c r="H1369" s="17">
        <v>0</v>
      </c>
      <c r="I1369" s="17">
        <v>0</v>
      </c>
      <c r="J1369" s="17">
        <v>0</v>
      </c>
      <c r="K1369" s="10"/>
      <c r="L1369" s="10"/>
      <c r="M1369">
        <v>9300</v>
      </c>
      <c r="N1369" t="s">
        <v>6</v>
      </c>
      <c r="O1369" t="s">
        <v>112</v>
      </c>
      <c r="P1369" t="s">
        <v>82</v>
      </c>
      <c r="Q1369">
        <v>1795169</v>
      </c>
      <c r="R1369" t="s">
        <v>115</v>
      </c>
      <c r="S1369" t="s">
        <v>120</v>
      </c>
      <c r="T1369" t="s">
        <v>85</v>
      </c>
      <c r="U1369" t="s">
        <v>106</v>
      </c>
      <c r="W1369" t="s">
        <v>107</v>
      </c>
      <c r="X1369" s="7">
        <v>41771</v>
      </c>
      <c r="Y1369" s="7">
        <v>41778</v>
      </c>
      <c r="Z1369" s="7">
        <v>46161</v>
      </c>
      <c r="AA1369" t="s">
        <v>0</v>
      </c>
      <c r="AB1369" s="2">
        <v>300000000</v>
      </c>
      <c r="AC1369" s="2">
        <v>300000000</v>
      </c>
      <c r="AD1369" s="2" t="s">
        <v>0</v>
      </c>
      <c r="AE1369" s="2">
        <v>300000000</v>
      </c>
      <c r="AF1369" s="2">
        <v>300000000</v>
      </c>
      <c r="AH1369" s="18"/>
      <c r="AI1369" t="s">
        <v>131</v>
      </c>
      <c r="AJ1369" t="s">
        <v>89</v>
      </c>
      <c r="AK1369" t="s">
        <v>122</v>
      </c>
      <c r="AL1369" t="s">
        <v>203</v>
      </c>
      <c r="AM1369">
        <v>0.58899999999999997</v>
      </c>
      <c r="AN1369" s="18">
        <v>3.3370000000000002</v>
      </c>
      <c r="AO1369" t="s">
        <v>121</v>
      </c>
      <c r="AQ1369" s="18"/>
      <c r="AR1369" s="18">
        <v>2.375</v>
      </c>
      <c r="AS1369" s="2">
        <v>-4518000</v>
      </c>
      <c r="AT1369" t="s">
        <v>90</v>
      </c>
      <c r="AU1369" t="s">
        <v>239</v>
      </c>
      <c r="AV1369" t="s">
        <v>204</v>
      </c>
      <c r="AW1369" s="18">
        <v>1</v>
      </c>
      <c r="AX1369" s="13">
        <v>1</v>
      </c>
      <c r="AY1369" s="11"/>
    </row>
    <row r="1370" spans="1:51" hidden="1" x14ac:dyDescent="0.35">
      <c r="A1370" s="14" t="str">
        <f>MatriceN[[#This Row],[ifrs_qualification]]&amp;"_"&amp;MatriceN[[#This Row],[underlying_nature]]</f>
        <v>ND_FINANCING</v>
      </c>
      <c r="B1370" s="17" t="s">
        <v>244</v>
      </c>
      <c r="C1370" s="17">
        <v>1795180</v>
      </c>
      <c r="D1370" s="17" t="s">
        <v>79</v>
      </c>
      <c r="E1370" s="17" t="s">
        <v>80</v>
      </c>
      <c r="F1370" s="17" t="s">
        <v>198</v>
      </c>
      <c r="G1370" s="17">
        <v>0</v>
      </c>
      <c r="H1370" s="17">
        <v>0</v>
      </c>
      <c r="I1370" s="17">
        <v>0</v>
      </c>
      <c r="J1370" s="17">
        <v>0</v>
      </c>
      <c r="K1370" s="10"/>
      <c r="L1370" s="10"/>
      <c r="M1370">
        <v>9300</v>
      </c>
      <c r="N1370" t="s">
        <v>6</v>
      </c>
      <c r="O1370" t="s">
        <v>112</v>
      </c>
      <c r="P1370" t="s">
        <v>82</v>
      </c>
      <c r="Q1370">
        <v>1795180</v>
      </c>
      <c r="R1370" t="s">
        <v>115</v>
      </c>
      <c r="S1370" t="s">
        <v>120</v>
      </c>
      <c r="T1370" t="s">
        <v>85</v>
      </c>
      <c r="U1370" t="s">
        <v>111</v>
      </c>
      <c r="W1370" t="s">
        <v>10</v>
      </c>
      <c r="X1370" s="7">
        <v>41771</v>
      </c>
      <c r="Y1370" s="7">
        <v>41778</v>
      </c>
      <c r="Z1370" s="7">
        <v>46161</v>
      </c>
      <c r="AA1370" t="s">
        <v>0</v>
      </c>
      <c r="AB1370" s="2">
        <v>200000000</v>
      </c>
      <c r="AC1370" s="2">
        <v>200000000</v>
      </c>
      <c r="AD1370" s="2" t="s">
        <v>0</v>
      </c>
      <c r="AE1370" s="2">
        <v>200000000</v>
      </c>
      <c r="AF1370" s="2">
        <v>200000000</v>
      </c>
      <c r="AH1370" s="18"/>
      <c r="AI1370" t="s">
        <v>131</v>
      </c>
      <c r="AJ1370" t="s">
        <v>89</v>
      </c>
      <c r="AK1370" t="s">
        <v>122</v>
      </c>
      <c r="AL1370" t="s">
        <v>203</v>
      </c>
      <c r="AM1370">
        <v>0.59199999999999997</v>
      </c>
      <c r="AN1370" s="18">
        <v>3.34</v>
      </c>
      <c r="AO1370" t="s">
        <v>121</v>
      </c>
      <c r="AQ1370" s="18"/>
      <c r="AR1370" s="18">
        <v>2.375</v>
      </c>
      <c r="AS1370" s="2">
        <v>-3012000</v>
      </c>
      <c r="AT1370" t="s">
        <v>90</v>
      </c>
      <c r="AU1370" t="s">
        <v>239</v>
      </c>
      <c r="AV1370" t="s">
        <v>204</v>
      </c>
      <c r="AW1370" s="18">
        <v>1</v>
      </c>
      <c r="AX1370" s="13">
        <v>1</v>
      </c>
      <c r="AY1370" s="11"/>
    </row>
    <row r="1371" spans="1:51" hidden="1" x14ac:dyDescent="0.35">
      <c r="A1371" s="14" t="str">
        <f>MatriceN[[#This Row],[ifrs_qualification]]&amp;"_"&amp;MatriceN[[#This Row],[underlying_nature]]</f>
        <v>ND_FINANCING</v>
      </c>
      <c r="B1371" s="17" t="s">
        <v>244</v>
      </c>
      <c r="C1371" s="17">
        <v>1795186</v>
      </c>
      <c r="D1371" s="17" t="s">
        <v>79</v>
      </c>
      <c r="E1371" s="17" t="s">
        <v>80</v>
      </c>
      <c r="F1371" s="17" t="s">
        <v>198</v>
      </c>
      <c r="G1371" s="17">
        <v>0</v>
      </c>
      <c r="H1371" s="17">
        <v>0</v>
      </c>
      <c r="I1371" s="17">
        <v>0</v>
      </c>
      <c r="J1371" s="17">
        <v>0</v>
      </c>
      <c r="K1371" s="10"/>
      <c r="L1371" s="10"/>
      <c r="M1371">
        <v>9300</v>
      </c>
      <c r="N1371" t="s">
        <v>6</v>
      </c>
      <c r="O1371" t="s">
        <v>112</v>
      </c>
      <c r="P1371" t="s">
        <v>82</v>
      </c>
      <c r="Q1371">
        <v>1795186</v>
      </c>
      <c r="R1371" t="s">
        <v>115</v>
      </c>
      <c r="S1371" t="s">
        <v>120</v>
      </c>
      <c r="T1371" t="s">
        <v>85</v>
      </c>
      <c r="U1371" t="s">
        <v>148</v>
      </c>
      <c r="W1371" t="s">
        <v>149</v>
      </c>
      <c r="X1371" s="7">
        <v>41771</v>
      </c>
      <c r="Y1371" s="7">
        <v>41778</v>
      </c>
      <c r="Z1371" s="7">
        <v>46161</v>
      </c>
      <c r="AA1371" t="s">
        <v>0</v>
      </c>
      <c r="AB1371" s="2">
        <v>200000000</v>
      </c>
      <c r="AC1371" s="2">
        <v>200000000</v>
      </c>
      <c r="AD1371" s="2" t="s">
        <v>0</v>
      </c>
      <c r="AE1371" s="2">
        <v>200000000</v>
      </c>
      <c r="AF1371" s="2">
        <v>200000000</v>
      </c>
      <c r="AH1371" s="18"/>
      <c r="AI1371" t="s">
        <v>131</v>
      </c>
      <c r="AJ1371" t="s">
        <v>89</v>
      </c>
      <c r="AK1371" t="s">
        <v>122</v>
      </c>
      <c r="AL1371" t="s">
        <v>203</v>
      </c>
      <c r="AM1371">
        <v>0.59199999999999997</v>
      </c>
      <c r="AN1371" s="18">
        <v>3.34</v>
      </c>
      <c r="AO1371" t="s">
        <v>121</v>
      </c>
      <c r="AQ1371" s="18"/>
      <c r="AR1371" s="18">
        <v>2.375</v>
      </c>
      <c r="AS1371" s="2">
        <v>-3012000</v>
      </c>
      <c r="AT1371" t="s">
        <v>90</v>
      </c>
      <c r="AU1371" t="s">
        <v>239</v>
      </c>
      <c r="AV1371" t="s">
        <v>204</v>
      </c>
      <c r="AW1371" s="18">
        <v>1</v>
      </c>
      <c r="AX1371" s="13">
        <v>1</v>
      </c>
      <c r="AY1371" s="11"/>
    </row>
    <row r="1372" spans="1:51" hidden="1" x14ac:dyDescent="0.35">
      <c r="A1372" s="14" t="str">
        <f>MatriceN[[#This Row],[ifrs_qualification]]&amp;"_"&amp;MatriceN[[#This Row],[underlying_nature]]</f>
        <v>ND_FINANCING</v>
      </c>
      <c r="B1372" s="17" t="s">
        <v>244</v>
      </c>
      <c r="C1372" s="17">
        <v>1795207</v>
      </c>
      <c r="D1372" s="17" t="s">
        <v>79</v>
      </c>
      <c r="E1372" s="17" t="s">
        <v>80</v>
      </c>
      <c r="F1372" s="17" t="s">
        <v>198</v>
      </c>
      <c r="G1372" s="17">
        <v>0</v>
      </c>
      <c r="H1372" s="17">
        <v>0</v>
      </c>
      <c r="I1372" s="17">
        <v>0</v>
      </c>
      <c r="J1372" s="17">
        <v>0</v>
      </c>
      <c r="K1372" s="10"/>
      <c r="L1372" s="10"/>
      <c r="M1372">
        <v>9300</v>
      </c>
      <c r="N1372" t="s">
        <v>6</v>
      </c>
      <c r="O1372" t="s">
        <v>112</v>
      </c>
      <c r="P1372" t="s">
        <v>82</v>
      </c>
      <c r="Q1372">
        <v>1795207</v>
      </c>
      <c r="R1372" t="s">
        <v>115</v>
      </c>
      <c r="S1372" t="s">
        <v>120</v>
      </c>
      <c r="T1372" t="s">
        <v>85</v>
      </c>
      <c r="U1372" t="s">
        <v>97</v>
      </c>
      <c r="W1372" t="s">
        <v>98</v>
      </c>
      <c r="X1372" s="7">
        <v>41771</v>
      </c>
      <c r="Y1372" s="7">
        <v>41778</v>
      </c>
      <c r="Z1372" s="7">
        <v>46161</v>
      </c>
      <c r="AA1372" t="s">
        <v>0</v>
      </c>
      <c r="AB1372" s="2">
        <v>100000000</v>
      </c>
      <c r="AC1372" s="2">
        <v>100000000</v>
      </c>
      <c r="AD1372" s="2" t="s">
        <v>0</v>
      </c>
      <c r="AE1372" s="2">
        <v>100000000</v>
      </c>
      <c r="AF1372" s="2">
        <v>100000000</v>
      </c>
      <c r="AH1372" s="18"/>
      <c r="AI1372" t="s">
        <v>131</v>
      </c>
      <c r="AJ1372" t="s">
        <v>89</v>
      </c>
      <c r="AK1372" t="s">
        <v>122</v>
      </c>
      <c r="AL1372" t="s">
        <v>203</v>
      </c>
      <c r="AM1372">
        <v>0.59599999999999997</v>
      </c>
      <c r="AN1372" s="18">
        <v>3.3929999999999998</v>
      </c>
      <c r="AO1372" t="s">
        <v>121</v>
      </c>
      <c r="AQ1372" s="18"/>
      <c r="AR1372" s="18">
        <v>2.375</v>
      </c>
      <c r="AS1372" s="2">
        <v>-1506000</v>
      </c>
      <c r="AT1372" t="s">
        <v>90</v>
      </c>
      <c r="AU1372" t="s">
        <v>239</v>
      </c>
      <c r="AV1372" t="s">
        <v>204</v>
      </c>
      <c r="AW1372" s="18">
        <v>1</v>
      </c>
      <c r="AX1372" s="13">
        <v>1</v>
      </c>
      <c r="AY1372" s="11"/>
    </row>
    <row r="1373" spans="1:51" hidden="1" x14ac:dyDescent="0.35">
      <c r="A1373" s="14" t="str">
        <f>MatriceN[[#This Row],[ifrs_qualification]]&amp;"_"&amp;MatriceN[[#This Row],[underlying_nature]]</f>
        <v>ND_FINANCING</v>
      </c>
      <c r="B1373" s="17" t="s">
        <v>244</v>
      </c>
      <c r="C1373" s="17">
        <v>1795229</v>
      </c>
      <c r="D1373" s="17" t="s">
        <v>79</v>
      </c>
      <c r="E1373" s="17" t="s">
        <v>80</v>
      </c>
      <c r="F1373" s="17" t="s">
        <v>198</v>
      </c>
      <c r="G1373" s="17">
        <v>0</v>
      </c>
      <c r="H1373" s="17">
        <v>0</v>
      </c>
      <c r="I1373" s="17">
        <v>0</v>
      </c>
      <c r="J1373" s="17">
        <v>0</v>
      </c>
      <c r="K1373" s="10"/>
      <c r="L1373" s="10"/>
      <c r="M1373">
        <v>9300</v>
      </c>
      <c r="N1373" t="s">
        <v>6</v>
      </c>
      <c r="O1373" t="s">
        <v>112</v>
      </c>
      <c r="P1373" t="s">
        <v>82</v>
      </c>
      <c r="Q1373">
        <v>1795229</v>
      </c>
      <c r="R1373" t="s">
        <v>115</v>
      </c>
      <c r="S1373" t="s">
        <v>120</v>
      </c>
      <c r="T1373" t="s">
        <v>85</v>
      </c>
      <c r="U1373" t="s">
        <v>243</v>
      </c>
      <c r="W1373" t="s">
        <v>171</v>
      </c>
      <c r="X1373" s="7">
        <v>41771</v>
      </c>
      <c r="Y1373" s="7">
        <v>41778</v>
      </c>
      <c r="Z1373" s="7">
        <v>46161</v>
      </c>
      <c r="AA1373" t="s">
        <v>0</v>
      </c>
      <c r="AB1373" s="2">
        <v>100000000</v>
      </c>
      <c r="AC1373" s="2">
        <v>100000000</v>
      </c>
      <c r="AD1373" s="2" t="s">
        <v>0</v>
      </c>
      <c r="AE1373" s="2">
        <v>100000000</v>
      </c>
      <c r="AF1373" s="2">
        <v>100000000</v>
      </c>
      <c r="AH1373" s="18"/>
      <c r="AI1373" t="s">
        <v>131</v>
      </c>
      <c r="AJ1373" t="s">
        <v>89</v>
      </c>
      <c r="AK1373" t="s">
        <v>122</v>
      </c>
      <c r="AL1373" t="s">
        <v>203</v>
      </c>
      <c r="AM1373">
        <v>0.60099999999999998</v>
      </c>
      <c r="AN1373" s="18">
        <v>3.3490000000000002</v>
      </c>
      <c r="AO1373" t="s">
        <v>121</v>
      </c>
      <c r="AQ1373" s="18"/>
      <c r="AR1373" s="18">
        <v>2.375</v>
      </c>
      <c r="AS1373" s="2">
        <v>-1506000</v>
      </c>
      <c r="AT1373" t="s">
        <v>90</v>
      </c>
      <c r="AU1373" t="s">
        <v>239</v>
      </c>
      <c r="AV1373" t="s">
        <v>204</v>
      </c>
      <c r="AW1373" s="18">
        <v>1</v>
      </c>
      <c r="AX1373" s="13">
        <v>1</v>
      </c>
      <c r="AY1373" s="11"/>
    </row>
    <row r="1374" spans="1:51" hidden="1" x14ac:dyDescent="0.35">
      <c r="A1374" s="14" t="str">
        <f>MatriceN[[#This Row],[ifrs_qualification]]&amp;"_"&amp;MatriceN[[#This Row],[underlying_nature]]</f>
        <v>ND_FINANCING</v>
      </c>
      <c r="B1374" s="17" t="s">
        <v>244</v>
      </c>
      <c r="C1374" s="17">
        <v>1795235</v>
      </c>
      <c r="D1374" s="17" t="s">
        <v>79</v>
      </c>
      <c r="E1374" s="17" t="s">
        <v>80</v>
      </c>
      <c r="F1374" s="17" t="s">
        <v>198</v>
      </c>
      <c r="G1374" s="17">
        <v>0</v>
      </c>
      <c r="H1374" s="17">
        <v>0</v>
      </c>
      <c r="I1374" s="17">
        <v>0</v>
      </c>
      <c r="J1374" s="17">
        <v>0</v>
      </c>
      <c r="K1374" s="10"/>
      <c r="L1374" s="10"/>
      <c r="M1374">
        <v>9300</v>
      </c>
      <c r="N1374" t="s">
        <v>6</v>
      </c>
      <c r="O1374" t="s">
        <v>112</v>
      </c>
      <c r="P1374" t="s">
        <v>82</v>
      </c>
      <c r="Q1374">
        <v>1795235</v>
      </c>
      <c r="R1374" t="s">
        <v>115</v>
      </c>
      <c r="S1374" t="s">
        <v>120</v>
      </c>
      <c r="T1374" t="s">
        <v>85</v>
      </c>
      <c r="U1374" t="s">
        <v>124</v>
      </c>
      <c r="W1374" t="s">
        <v>125</v>
      </c>
      <c r="X1374" s="7">
        <v>41771</v>
      </c>
      <c r="Y1374" s="7">
        <v>41778</v>
      </c>
      <c r="Z1374" s="7">
        <v>46161</v>
      </c>
      <c r="AA1374" t="s">
        <v>0</v>
      </c>
      <c r="AB1374" s="2">
        <v>100000000</v>
      </c>
      <c r="AC1374" s="2">
        <v>100000000</v>
      </c>
      <c r="AD1374" s="2" t="s">
        <v>0</v>
      </c>
      <c r="AE1374" s="2">
        <v>100000000</v>
      </c>
      <c r="AF1374" s="2">
        <v>100000000</v>
      </c>
      <c r="AH1374" s="18"/>
      <c r="AI1374" t="s">
        <v>131</v>
      </c>
      <c r="AJ1374" t="s">
        <v>89</v>
      </c>
      <c r="AK1374" t="s">
        <v>122</v>
      </c>
      <c r="AL1374" t="s">
        <v>203</v>
      </c>
      <c r="AM1374">
        <v>0.59299999999999997</v>
      </c>
      <c r="AN1374" s="18">
        <v>3.3410000000000002</v>
      </c>
      <c r="AO1374" t="s">
        <v>121</v>
      </c>
      <c r="AQ1374" s="18"/>
      <c r="AR1374" s="18">
        <v>2.375</v>
      </c>
      <c r="AS1374" s="2">
        <v>-1506000</v>
      </c>
      <c r="AT1374" t="s">
        <v>90</v>
      </c>
      <c r="AU1374" t="s">
        <v>239</v>
      </c>
      <c r="AV1374" t="s">
        <v>204</v>
      </c>
      <c r="AW1374" s="18">
        <v>1</v>
      </c>
      <c r="AX1374" s="13">
        <v>1</v>
      </c>
      <c r="AY1374" s="11"/>
    </row>
    <row r="1375" spans="1:51" hidden="1" x14ac:dyDescent="0.35">
      <c r="A1375" s="14" t="str">
        <f>MatriceN[[#This Row],[ifrs_qualification]]&amp;"_"&amp;MatriceN[[#This Row],[underlying_nature]]</f>
        <v>ND_FINANCING</v>
      </c>
      <c r="B1375" s="17" t="s">
        <v>244</v>
      </c>
      <c r="C1375" s="17">
        <v>1796112</v>
      </c>
      <c r="D1375" s="17" t="s">
        <v>79</v>
      </c>
      <c r="E1375" s="17" t="s">
        <v>80</v>
      </c>
      <c r="F1375" s="17" t="s">
        <v>198</v>
      </c>
      <c r="G1375" s="17">
        <v>0</v>
      </c>
      <c r="H1375" s="17">
        <v>0</v>
      </c>
      <c r="I1375" s="17">
        <v>0</v>
      </c>
      <c r="J1375" s="17">
        <v>0</v>
      </c>
      <c r="K1375" s="10"/>
      <c r="L1375" s="10"/>
      <c r="M1375">
        <v>9300</v>
      </c>
      <c r="N1375" t="s">
        <v>6</v>
      </c>
      <c r="O1375" t="s">
        <v>112</v>
      </c>
      <c r="P1375" t="s">
        <v>82</v>
      </c>
      <c r="Q1375">
        <v>1796112</v>
      </c>
      <c r="R1375" t="s">
        <v>115</v>
      </c>
      <c r="S1375" t="s">
        <v>120</v>
      </c>
      <c r="T1375" t="s">
        <v>85</v>
      </c>
      <c r="U1375" t="s">
        <v>222</v>
      </c>
      <c r="W1375" t="s">
        <v>223</v>
      </c>
      <c r="X1375" s="7">
        <v>41771</v>
      </c>
      <c r="Y1375" s="7">
        <v>41778</v>
      </c>
      <c r="Z1375" s="7">
        <v>46161</v>
      </c>
      <c r="AA1375" t="s">
        <v>0</v>
      </c>
      <c r="AB1375" s="2">
        <v>200000000</v>
      </c>
      <c r="AC1375" s="2">
        <v>200000000</v>
      </c>
      <c r="AD1375" s="2" t="s">
        <v>0</v>
      </c>
      <c r="AE1375" s="2">
        <v>200000000</v>
      </c>
      <c r="AF1375" s="2">
        <v>200000000</v>
      </c>
      <c r="AH1375" s="18"/>
      <c r="AI1375" t="s">
        <v>131</v>
      </c>
      <c r="AJ1375" t="s">
        <v>89</v>
      </c>
      <c r="AK1375" t="s">
        <v>122</v>
      </c>
      <c r="AL1375" t="s">
        <v>203</v>
      </c>
      <c r="AM1375">
        <v>0.59399999999999997</v>
      </c>
      <c r="AN1375" s="18">
        <v>3.3420000000000001</v>
      </c>
      <c r="AO1375" t="s">
        <v>121</v>
      </c>
      <c r="AQ1375" s="18"/>
      <c r="AR1375" s="18">
        <v>2.375</v>
      </c>
      <c r="AS1375" s="2">
        <v>-3012000</v>
      </c>
      <c r="AT1375" t="s">
        <v>90</v>
      </c>
      <c r="AU1375" t="s">
        <v>239</v>
      </c>
      <c r="AV1375" t="s">
        <v>204</v>
      </c>
      <c r="AW1375" s="18">
        <v>1</v>
      </c>
      <c r="AX1375" s="13">
        <v>1</v>
      </c>
      <c r="AY1375" s="11"/>
    </row>
    <row r="1376" spans="1:51" hidden="1" x14ac:dyDescent="0.35">
      <c r="A1376" s="14" t="str">
        <f>MatriceN[[#This Row],[ifrs_qualification]]&amp;"_"&amp;MatriceN[[#This Row],[underlying_nature]]</f>
        <v>CF_FINANCING</v>
      </c>
      <c r="B1376" s="17" t="s">
        <v>78</v>
      </c>
      <c r="C1376" s="17">
        <v>2291458</v>
      </c>
      <c r="D1376" s="17" t="s">
        <v>79</v>
      </c>
      <c r="E1376" s="17" t="s">
        <v>80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0"/>
      <c r="L1376" s="10"/>
      <c r="M1376">
        <v>9300</v>
      </c>
      <c r="N1376" t="s">
        <v>6</v>
      </c>
      <c r="O1376" t="s">
        <v>112</v>
      </c>
      <c r="P1376" t="s">
        <v>82</v>
      </c>
      <c r="Q1376">
        <v>2291458</v>
      </c>
      <c r="R1376" t="s">
        <v>115</v>
      </c>
      <c r="S1376" t="s">
        <v>201</v>
      </c>
      <c r="T1376" t="s">
        <v>85</v>
      </c>
      <c r="U1376" t="s">
        <v>148</v>
      </c>
      <c r="W1376" t="s">
        <v>149</v>
      </c>
      <c r="X1376" s="7">
        <v>42318</v>
      </c>
      <c r="Y1376" s="7">
        <v>42335</v>
      </c>
      <c r="Z1376" s="7">
        <v>45988</v>
      </c>
      <c r="AA1376" t="s">
        <v>0</v>
      </c>
      <c r="AB1376" s="2">
        <v>37720000</v>
      </c>
      <c r="AC1376" s="2">
        <v>37720000</v>
      </c>
      <c r="AD1376" s="2" t="s">
        <v>150</v>
      </c>
      <c r="AE1376" s="2">
        <v>57500000</v>
      </c>
      <c r="AF1376" s="2">
        <v>57500000</v>
      </c>
      <c r="AH1376" s="18"/>
      <c r="AI1376" t="s">
        <v>88</v>
      </c>
      <c r="AJ1376" t="s">
        <v>89</v>
      </c>
      <c r="AK1376" t="s">
        <v>121</v>
      </c>
      <c r="AN1376" s="18">
        <v>1.52</v>
      </c>
      <c r="AO1376" t="s">
        <v>121</v>
      </c>
      <c r="AQ1376" s="18"/>
      <c r="AR1376" s="18">
        <v>4.2350000000000003</v>
      </c>
      <c r="AS1376" s="2"/>
      <c r="AT1376" t="s">
        <v>92</v>
      </c>
      <c r="AU1376" t="s">
        <v>101</v>
      </c>
      <c r="AV1376" t="s">
        <v>92</v>
      </c>
      <c r="AW1376" s="18">
        <v>1.6772</v>
      </c>
      <c r="AX1376" s="13">
        <v>1</v>
      </c>
      <c r="AY1376" s="19">
        <v>16850</v>
      </c>
    </row>
    <row r="1377" spans="1:51" hidden="1" x14ac:dyDescent="0.35">
      <c r="A1377" s="14" t="str">
        <f>MatriceN[[#This Row],[ifrs_qualification]]&amp;"_"&amp;MatriceN[[#This Row],[underlying_nature]]</f>
        <v>CF_FINANCING</v>
      </c>
      <c r="B1377" s="17" t="s">
        <v>78</v>
      </c>
      <c r="C1377" s="17">
        <v>2295374</v>
      </c>
      <c r="D1377" s="17" t="s">
        <v>79</v>
      </c>
      <c r="E1377" s="17" t="s">
        <v>80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0"/>
      <c r="L1377" s="10"/>
      <c r="M1377">
        <v>9300</v>
      </c>
      <c r="N1377" t="s">
        <v>6</v>
      </c>
      <c r="O1377" t="s">
        <v>112</v>
      </c>
      <c r="P1377" t="s">
        <v>82</v>
      </c>
      <c r="Q1377">
        <v>2295374</v>
      </c>
      <c r="R1377" t="s">
        <v>115</v>
      </c>
      <c r="S1377" t="s">
        <v>201</v>
      </c>
      <c r="T1377" t="s">
        <v>85</v>
      </c>
      <c r="U1377" t="s">
        <v>199</v>
      </c>
      <c r="W1377" t="s">
        <v>200</v>
      </c>
      <c r="X1377" s="7">
        <v>42318</v>
      </c>
      <c r="Y1377" s="7">
        <v>42335</v>
      </c>
      <c r="Z1377" s="7">
        <v>45988</v>
      </c>
      <c r="AA1377" t="s">
        <v>0</v>
      </c>
      <c r="AB1377" s="2">
        <v>37720000</v>
      </c>
      <c r="AC1377" s="2">
        <v>37720000</v>
      </c>
      <c r="AD1377" s="2" t="s">
        <v>150</v>
      </c>
      <c r="AE1377" s="2">
        <v>57500000</v>
      </c>
      <c r="AF1377" s="2">
        <v>57500000</v>
      </c>
      <c r="AH1377" s="18"/>
      <c r="AI1377" t="s">
        <v>88</v>
      </c>
      <c r="AJ1377" t="s">
        <v>89</v>
      </c>
      <c r="AK1377" t="s">
        <v>121</v>
      </c>
      <c r="AN1377" s="18">
        <v>1.52</v>
      </c>
      <c r="AO1377" t="s">
        <v>121</v>
      </c>
      <c r="AQ1377" s="18"/>
      <c r="AR1377" s="18">
        <v>4.2350000000000003</v>
      </c>
      <c r="AS1377" s="2"/>
      <c r="AT1377" t="s">
        <v>92</v>
      </c>
      <c r="AU1377" t="s">
        <v>101</v>
      </c>
      <c r="AV1377" t="s">
        <v>92</v>
      </c>
      <c r="AW1377" s="18">
        <v>1.6772</v>
      </c>
      <c r="AX1377" s="13">
        <v>1</v>
      </c>
      <c r="AY1377" s="19">
        <v>16850</v>
      </c>
    </row>
    <row r="1378" spans="1:51" hidden="1" x14ac:dyDescent="0.35">
      <c r="A1378" s="14" t="str">
        <f>MatriceN[[#This Row],[ifrs_qualification]]&amp;"_"&amp;MatriceN[[#This Row],[underlying_nature]]</f>
        <v>ND_FINANCING</v>
      </c>
      <c r="B1378" s="17" t="s">
        <v>244</v>
      </c>
      <c r="C1378" s="17">
        <v>2357245</v>
      </c>
      <c r="D1378" s="17" t="s">
        <v>79</v>
      </c>
      <c r="E1378" s="17" t="s">
        <v>218</v>
      </c>
      <c r="F1378" s="17" t="s">
        <v>198</v>
      </c>
      <c r="G1378" s="17">
        <v>0</v>
      </c>
      <c r="H1378" s="17">
        <v>0</v>
      </c>
      <c r="I1378" s="17">
        <v>0</v>
      </c>
      <c r="J1378" s="17">
        <v>0</v>
      </c>
      <c r="K1378" s="10"/>
      <c r="L1378" s="10"/>
      <c r="M1378">
        <v>9300</v>
      </c>
      <c r="N1378" t="s">
        <v>6</v>
      </c>
      <c r="O1378" t="s">
        <v>112</v>
      </c>
      <c r="P1378" t="s">
        <v>82</v>
      </c>
      <c r="Q1378">
        <v>2357245</v>
      </c>
      <c r="R1378" t="s">
        <v>115</v>
      </c>
      <c r="S1378" t="s">
        <v>215</v>
      </c>
      <c r="T1378" t="s">
        <v>85</v>
      </c>
      <c r="U1378" t="s">
        <v>182</v>
      </c>
      <c r="W1378" t="s">
        <v>13</v>
      </c>
      <c r="X1378" s="7">
        <v>42416</v>
      </c>
      <c r="Y1378" s="7">
        <v>42416</v>
      </c>
      <c r="Z1378" s="7">
        <v>46161</v>
      </c>
      <c r="AA1378" t="s">
        <v>0</v>
      </c>
      <c r="AB1378" s="2">
        <v>100000000</v>
      </c>
      <c r="AC1378" s="2">
        <v>100000000</v>
      </c>
      <c r="AD1378" s="2" t="s">
        <v>0</v>
      </c>
      <c r="AE1378" s="2">
        <v>100000000</v>
      </c>
      <c r="AF1378" s="2">
        <v>100000000</v>
      </c>
      <c r="AH1378" s="18"/>
      <c r="AI1378" t="s">
        <v>131</v>
      </c>
      <c r="AJ1378" t="s">
        <v>89</v>
      </c>
      <c r="AK1378" t="s">
        <v>122</v>
      </c>
      <c r="AL1378" t="s">
        <v>203</v>
      </c>
      <c r="AM1378">
        <v>0.59099999999999997</v>
      </c>
      <c r="AN1378" s="18">
        <v>3.339</v>
      </c>
      <c r="AO1378" t="s">
        <v>121</v>
      </c>
      <c r="AQ1378" s="18"/>
      <c r="AR1378" s="18">
        <v>2.375</v>
      </c>
      <c r="AS1378" s="2"/>
      <c r="AT1378" t="s">
        <v>90</v>
      </c>
      <c r="AU1378" t="s">
        <v>239</v>
      </c>
      <c r="AV1378" t="s">
        <v>204</v>
      </c>
      <c r="AW1378" s="18">
        <v>1</v>
      </c>
      <c r="AX1378" s="13">
        <v>1</v>
      </c>
      <c r="AY1378" s="11"/>
    </row>
    <row r="1379" spans="1:51" hidden="1" x14ac:dyDescent="0.35">
      <c r="A1379" s="14" t="str">
        <f>MatriceN[[#This Row],[ifrs_qualification]]&amp;"_"&amp;MatriceN[[#This Row],[underlying_nature]]</f>
        <v>ND_FINANCING</v>
      </c>
      <c r="B1379" s="17" t="s">
        <v>210</v>
      </c>
      <c r="C1379" s="17">
        <v>2399823</v>
      </c>
      <c r="D1379" s="17" t="s">
        <v>79</v>
      </c>
      <c r="E1379" s="17" t="s">
        <v>119</v>
      </c>
      <c r="F1379" s="17" t="s">
        <v>198</v>
      </c>
      <c r="G1379" s="17">
        <v>0</v>
      </c>
      <c r="H1379" s="17">
        <v>0</v>
      </c>
      <c r="I1379" s="17">
        <v>0</v>
      </c>
      <c r="J1379" s="17">
        <v>0</v>
      </c>
      <c r="K1379" s="10"/>
      <c r="L1379" s="10"/>
      <c r="M1379">
        <v>9300</v>
      </c>
      <c r="N1379" t="s">
        <v>6</v>
      </c>
      <c r="O1379" t="s">
        <v>112</v>
      </c>
      <c r="P1379" t="s">
        <v>82</v>
      </c>
      <c r="Q1379">
        <v>2399823</v>
      </c>
      <c r="R1379" t="s">
        <v>115</v>
      </c>
      <c r="S1379" t="s">
        <v>120</v>
      </c>
      <c r="T1379" t="s">
        <v>85</v>
      </c>
      <c r="U1379" t="s">
        <v>225</v>
      </c>
      <c r="W1379" t="s">
        <v>226</v>
      </c>
      <c r="X1379" s="7">
        <v>42472</v>
      </c>
      <c r="Y1379" s="7">
        <v>42933</v>
      </c>
      <c r="Z1379" s="7">
        <v>46585</v>
      </c>
      <c r="AA1379" t="s">
        <v>0</v>
      </c>
      <c r="AB1379" s="2">
        <v>100000000</v>
      </c>
      <c r="AC1379" s="2">
        <v>100000000</v>
      </c>
      <c r="AD1379" s="2" t="s">
        <v>0</v>
      </c>
      <c r="AE1379" s="2">
        <v>100000000</v>
      </c>
      <c r="AF1379" s="2">
        <v>100000000</v>
      </c>
      <c r="AH1379" s="18"/>
      <c r="AI1379" t="s">
        <v>131</v>
      </c>
      <c r="AJ1379" t="s">
        <v>89</v>
      </c>
      <c r="AK1379" t="s">
        <v>121</v>
      </c>
      <c r="AN1379" s="18">
        <v>2.8250000000000002</v>
      </c>
      <c r="AO1379" t="s">
        <v>122</v>
      </c>
      <c r="AP1379" t="s">
        <v>203</v>
      </c>
      <c r="AQ1379" s="18">
        <v>0</v>
      </c>
      <c r="AR1379" s="18">
        <v>3.6349999999999998</v>
      </c>
      <c r="AS1379" s="2"/>
      <c r="AT1379" t="s">
        <v>90</v>
      </c>
      <c r="AU1379" t="s">
        <v>239</v>
      </c>
      <c r="AV1379" t="s">
        <v>92</v>
      </c>
      <c r="AW1379" s="18">
        <v>1</v>
      </c>
      <c r="AX1379" s="13">
        <v>1</v>
      </c>
      <c r="AY1379" s="11"/>
    </row>
    <row r="1380" spans="1:51" hidden="1" x14ac:dyDescent="0.35">
      <c r="A1380" s="14" t="str">
        <f>MatriceN[[#This Row],[ifrs_qualification]]&amp;"_"&amp;MatriceN[[#This Row],[underlying_nature]]</f>
        <v>ND_FINANCING</v>
      </c>
      <c r="B1380" s="17" t="s">
        <v>210</v>
      </c>
      <c r="C1380" s="17">
        <v>2399824</v>
      </c>
      <c r="D1380" s="17" t="s">
        <v>79</v>
      </c>
      <c r="E1380" s="17" t="s">
        <v>119</v>
      </c>
      <c r="F1380" s="17" t="s">
        <v>198</v>
      </c>
      <c r="G1380" s="17">
        <v>0</v>
      </c>
      <c r="H1380" s="17">
        <v>0</v>
      </c>
      <c r="I1380" s="17">
        <v>0</v>
      </c>
      <c r="J1380" s="17">
        <v>0</v>
      </c>
      <c r="K1380" s="10"/>
      <c r="L1380" s="10"/>
      <c r="M1380">
        <v>9300</v>
      </c>
      <c r="N1380" t="s">
        <v>6</v>
      </c>
      <c r="O1380" t="s">
        <v>112</v>
      </c>
      <c r="P1380" t="s">
        <v>82</v>
      </c>
      <c r="Q1380">
        <v>2399824</v>
      </c>
      <c r="R1380" t="s">
        <v>115</v>
      </c>
      <c r="S1380" t="s">
        <v>120</v>
      </c>
      <c r="T1380" t="s">
        <v>85</v>
      </c>
      <c r="U1380" t="s">
        <v>222</v>
      </c>
      <c r="W1380" t="s">
        <v>223</v>
      </c>
      <c r="X1380" s="7">
        <v>42472</v>
      </c>
      <c r="Y1380" s="7">
        <v>42933</v>
      </c>
      <c r="Z1380" s="7">
        <v>46585</v>
      </c>
      <c r="AA1380" t="s">
        <v>0</v>
      </c>
      <c r="AB1380" s="2">
        <v>100000000</v>
      </c>
      <c r="AC1380" s="2">
        <v>100000000</v>
      </c>
      <c r="AD1380" s="2" t="s">
        <v>0</v>
      </c>
      <c r="AE1380" s="2">
        <v>100000000</v>
      </c>
      <c r="AF1380" s="2">
        <v>100000000</v>
      </c>
      <c r="AH1380" s="18"/>
      <c r="AI1380" t="s">
        <v>131</v>
      </c>
      <c r="AJ1380" t="s">
        <v>89</v>
      </c>
      <c r="AK1380" t="s">
        <v>121</v>
      </c>
      <c r="AN1380" s="18">
        <v>2.823</v>
      </c>
      <c r="AO1380" t="s">
        <v>122</v>
      </c>
      <c r="AP1380" t="s">
        <v>203</v>
      </c>
      <c r="AQ1380" s="18">
        <v>0</v>
      </c>
      <c r="AR1380" s="18">
        <v>3.6349999999999998</v>
      </c>
      <c r="AS1380" s="2"/>
      <c r="AT1380" t="s">
        <v>90</v>
      </c>
      <c r="AU1380" t="s">
        <v>239</v>
      </c>
      <c r="AV1380" t="s">
        <v>92</v>
      </c>
      <c r="AW1380" s="18">
        <v>1</v>
      </c>
      <c r="AX1380" s="13">
        <v>1</v>
      </c>
      <c r="AY1380" s="11"/>
    </row>
    <row r="1381" spans="1:51" hidden="1" x14ac:dyDescent="0.35">
      <c r="A1381" s="14" t="str">
        <f>MatriceN[[#This Row],[ifrs_qualification]]&amp;"_"&amp;MatriceN[[#This Row],[underlying_nature]]</f>
        <v>ND_FINANCING</v>
      </c>
      <c r="B1381" s="17" t="s">
        <v>210</v>
      </c>
      <c r="C1381" s="17">
        <v>2400037</v>
      </c>
      <c r="D1381" s="17" t="s">
        <v>79</v>
      </c>
      <c r="E1381" s="17" t="s">
        <v>119</v>
      </c>
      <c r="F1381" s="17" t="s">
        <v>198</v>
      </c>
      <c r="G1381" s="17">
        <v>0</v>
      </c>
      <c r="H1381" s="17">
        <v>0</v>
      </c>
      <c r="I1381" s="17">
        <v>0</v>
      </c>
      <c r="J1381" s="17">
        <v>0</v>
      </c>
      <c r="K1381" s="10"/>
      <c r="L1381" s="10"/>
      <c r="M1381">
        <v>9300</v>
      </c>
      <c r="N1381" t="s">
        <v>6</v>
      </c>
      <c r="O1381" t="s">
        <v>112</v>
      </c>
      <c r="P1381" t="s">
        <v>82</v>
      </c>
      <c r="Q1381">
        <v>2400037</v>
      </c>
      <c r="R1381" t="s">
        <v>115</v>
      </c>
      <c r="S1381" t="s">
        <v>120</v>
      </c>
      <c r="T1381" t="s">
        <v>85</v>
      </c>
      <c r="U1381" t="s">
        <v>97</v>
      </c>
      <c r="W1381" t="s">
        <v>98</v>
      </c>
      <c r="X1381" s="7">
        <v>42472</v>
      </c>
      <c r="Y1381" s="7">
        <v>42933</v>
      </c>
      <c r="Z1381" s="7">
        <v>46585</v>
      </c>
      <c r="AA1381" t="s">
        <v>0</v>
      </c>
      <c r="AB1381" s="2">
        <v>100000000</v>
      </c>
      <c r="AC1381" s="2">
        <v>100000000</v>
      </c>
      <c r="AD1381" s="2" t="s">
        <v>0</v>
      </c>
      <c r="AE1381" s="2">
        <v>100000000</v>
      </c>
      <c r="AF1381" s="2">
        <v>100000000</v>
      </c>
      <c r="AH1381" s="18"/>
      <c r="AI1381" t="s">
        <v>131</v>
      </c>
      <c r="AJ1381" t="s">
        <v>89</v>
      </c>
      <c r="AK1381" t="s">
        <v>121</v>
      </c>
      <c r="AN1381" s="18">
        <v>2.8250000000000002</v>
      </c>
      <c r="AO1381" t="s">
        <v>122</v>
      </c>
      <c r="AP1381" t="s">
        <v>203</v>
      </c>
      <c r="AQ1381" s="18">
        <v>0</v>
      </c>
      <c r="AR1381" s="18">
        <v>3.6349999999999998</v>
      </c>
      <c r="AS1381" s="2"/>
      <c r="AT1381" t="s">
        <v>90</v>
      </c>
      <c r="AU1381" t="s">
        <v>239</v>
      </c>
      <c r="AV1381" t="s">
        <v>92</v>
      </c>
      <c r="AW1381" s="18">
        <v>1</v>
      </c>
      <c r="AX1381" s="13">
        <v>1</v>
      </c>
      <c r="AY1381" s="11"/>
    </row>
    <row r="1382" spans="1:51" hidden="1" x14ac:dyDescent="0.35">
      <c r="A1382" s="14" t="str">
        <f>MatriceN[[#This Row],[ifrs_qualification]]&amp;"_"&amp;MatriceN[[#This Row],[underlying_nature]]</f>
        <v>ND_FINANCING</v>
      </c>
      <c r="B1382" s="17" t="s">
        <v>210</v>
      </c>
      <c r="C1382" s="17">
        <v>2400039</v>
      </c>
      <c r="D1382" s="17" t="s">
        <v>79</v>
      </c>
      <c r="E1382" s="17" t="s">
        <v>119</v>
      </c>
      <c r="F1382" s="17" t="s">
        <v>198</v>
      </c>
      <c r="G1382" s="17">
        <v>0</v>
      </c>
      <c r="H1382" s="17">
        <v>0</v>
      </c>
      <c r="I1382" s="17">
        <v>0</v>
      </c>
      <c r="J1382" s="17">
        <v>0</v>
      </c>
      <c r="K1382" s="10"/>
      <c r="L1382" s="10"/>
      <c r="M1382">
        <v>9300</v>
      </c>
      <c r="N1382" t="s">
        <v>6</v>
      </c>
      <c r="O1382" t="s">
        <v>112</v>
      </c>
      <c r="P1382" t="s">
        <v>82</v>
      </c>
      <c r="Q1382">
        <v>2400039</v>
      </c>
      <c r="R1382" t="s">
        <v>115</v>
      </c>
      <c r="S1382" t="s">
        <v>120</v>
      </c>
      <c r="T1382" t="s">
        <v>85</v>
      </c>
      <c r="U1382" t="s">
        <v>102</v>
      </c>
      <c r="W1382" t="s">
        <v>103</v>
      </c>
      <c r="X1382" s="7">
        <v>42472</v>
      </c>
      <c r="Y1382" s="7">
        <v>42933</v>
      </c>
      <c r="Z1382" s="7">
        <v>46585</v>
      </c>
      <c r="AA1382" t="s">
        <v>0</v>
      </c>
      <c r="AB1382" s="2">
        <v>100000000</v>
      </c>
      <c r="AC1382" s="2">
        <v>100000000</v>
      </c>
      <c r="AD1382" s="2" t="s">
        <v>0</v>
      </c>
      <c r="AE1382" s="2">
        <v>100000000</v>
      </c>
      <c r="AF1382" s="2">
        <v>100000000</v>
      </c>
      <c r="AH1382" s="18"/>
      <c r="AI1382" t="s">
        <v>131</v>
      </c>
      <c r="AJ1382" t="s">
        <v>89</v>
      </c>
      <c r="AK1382" t="s">
        <v>121</v>
      </c>
      <c r="AN1382" s="18">
        <v>2.8250000000000002</v>
      </c>
      <c r="AO1382" t="s">
        <v>122</v>
      </c>
      <c r="AP1382" t="s">
        <v>203</v>
      </c>
      <c r="AQ1382" s="18">
        <v>0</v>
      </c>
      <c r="AR1382" s="18">
        <v>3.6349999999999998</v>
      </c>
      <c r="AS1382" s="2"/>
      <c r="AT1382" t="s">
        <v>90</v>
      </c>
      <c r="AU1382" t="s">
        <v>239</v>
      </c>
      <c r="AV1382" t="s">
        <v>92</v>
      </c>
      <c r="AW1382" s="18">
        <v>1</v>
      </c>
      <c r="AX1382" s="13">
        <v>1</v>
      </c>
      <c r="AY1382" s="11"/>
    </row>
    <row r="1383" spans="1:51" hidden="1" x14ac:dyDescent="0.35">
      <c r="A1383" s="14" t="str">
        <f>MatriceN[[#This Row],[ifrs_qualification]]&amp;"_"&amp;MatriceN[[#This Row],[underlying_nature]]</f>
        <v>ND_FINANCING</v>
      </c>
      <c r="B1383" s="17" t="s">
        <v>210</v>
      </c>
      <c r="C1383" s="17">
        <v>2400041</v>
      </c>
      <c r="D1383" s="17" t="s">
        <v>79</v>
      </c>
      <c r="E1383" s="17" t="s">
        <v>119</v>
      </c>
      <c r="F1383" s="17" t="s">
        <v>198</v>
      </c>
      <c r="G1383" s="17">
        <v>0</v>
      </c>
      <c r="H1383" s="17">
        <v>0</v>
      </c>
      <c r="I1383" s="17">
        <v>0</v>
      </c>
      <c r="J1383" s="17">
        <v>0</v>
      </c>
      <c r="K1383" s="10"/>
      <c r="L1383" s="10"/>
      <c r="M1383">
        <v>9300</v>
      </c>
      <c r="N1383" t="s">
        <v>6</v>
      </c>
      <c r="O1383" t="s">
        <v>112</v>
      </c>
      <c r="P1383" t="s">
        <v>82</v>
      </c>
      <c r="Q1383">
        <v>2400041</v>
      </c>
      <c r="R1383" t="s">
        <v>115</v>
      </c>
      <c r="S1383" t="s">
        <v>120</v>
      </c>
      <c r="T1383" t="s">
        <v>85</v>
      </c>
      <c r="U1383" t="s">
        <v>102</v>
      </c>
      <c r="W1383" t="s">
        <v>103</v>
      </c>
      <c r="X1383" s="7">
        <v>42472</v>
      </c>
      <c r="Y1383" s="7">
        <v>42933</v>
      </c>
      <c r="Z1383" s="7">
        <v>46585</v>
      </c>
      <c r="AA1383" t="s">
        <v>0</v>
      </c>
      <c r="AB1383" s="2">
        <v>100000000</v>
      </c>
      <c r="AC1383" s="2">
        <v>100000000</v>
      </c>
      <c r="AD1383" s="2" t="s">
        <v>0</v>
      </c>
      <c r="AE1383" s="2">
        <v>100000000</v>
      </c>
      <c r="AF1383" s="2">
        <v>100000000</v>
      </c>
      <c r="AH1383" s="18"/>
      <c r="AI1383" t="s">
        <v>131</v>
      </c>
      <c r="AJ1383" t="s">
        <v>89</v>
      </c>
      <c r="AK1383" t="s">
        <v>121</v>
      </c>
      <c r="AN1383" s="18">
        <v>2.9609999999999999</v>
      </c>
      <c r="AO1383" t="s">
        <v>122</v>
      </c>
      <c r="AP1383" t="s">
        <v>203</v>
      </c>
      <c r="AQ1383" s="18">
        <v>0</v>
      </c>
      <c r="AR1383" s="18">
        <v>3.6349999999999998</v>
      </c>
      <c r="AS1383" s="2"/>
      <c r="AT1383" t="s">
        <v>90</v>
      </c>
      <c r="AU1383" t="s">
        <v>239</v>
      </c>
      <c r="AV1383" t="s">
        <v>92</v>
      </c>
      <c r="AW1383" s="18">
        <v>1</v>
      </c>
      <c r="AX1383" s="13">
        <v>1</v>
      </c>
      <c r="AY1383" s="11"/>
    </row>
    <row r="1384" spans="1:51" hidden="1" x14ac:dyDescent="0.35">
      <c r="A1384" s="14" t="str">
        <f>MatriceN[[#This Row],[ifrs_qualification]]&amp;"_"&amp;MatriceN[[#This Row],[underlying_nature]]</f>
        <v>ND_FINANCING</v>
      </c>
      <c r="B1384" s="17" t="s">
        <v>210</v>
      </c>
      <c r="C1384" s="17">
        <v>2400044</v>
      </c>
      <c r="D1384" s="17" t="s">
        <v>79</v>
      </c>
      <c r="E1384" s="17" t="s">
        <v>119</v>
      </c>
      <c r="F1384" s="17" t="s">
        <v>198</v>
      </c>
      <c r="G1384" s="17">
        <v>0</v>
      </c>
      <c r="H1384" s="17">
        <v>0</v>
      </c>
      <c r="I1384" s="17">
        <v>0</v>
      </c>
      <c r="J1384" s="17">
        <v>0</v>
      </c>
      <c r="K1384" s="10"/>
      <c r="L1384" s="10"/>
      <c r="M1384">
        <v>9300</v>
      </c>
      <c r="N1384" t="s">
        <v>6</v>
      </c>
      <c r="O1384" t="s">
        <v>112</v>
      </c>
      <c r="P1384" t="s">
        <v>82</v>
      </c>
      <c r="Q1384">
        <v>2400044</v>
      </c>
      <c r="R1384" t="s">
        <v>115</v>
      </c>
      <c r="S1384" t="s">
        <v>120</v>
      </c>
      <c r="T1384" t="s">
        <v>85</v>
      </c>
      <c r="U1384" t="s">
        <v>102</v>
      </c>
      <c r="W1384" t="s">
        <v>103</v>
      </c>
      <c r="X1384" s="7">
        <v>42472</v>
      </c>
      <c r="Y1384" s="7">
        <v>42933</v>
      </c>
      <c r="Z1384" s="7">
        <v>46585</v>
      </c>
      <c r="AA1384" t="s">
        <v>0</v>
      </c>
      <c r="AB1384" s="2">
        <v>100000000</v>
      </c>
      <c r="AC1384" s="2">
        <v>100000000</v>
      </c>
      <c r="AD1384" s="2" t="s">
        <v>0</v>
      </c>
      <c r="AE1384" s="2">
        <v>100000000</v>
      </c>
      <c r="AF1384" s="2">
        <v>100000000</v>
      </c>
      <c r="AH1384" s="18"/>
      <c r="AI1384" t="s">
        <v>131</v>
      </c>
      <c r="AJ1384" t="s">
        <v>89</v>
      </c>
      <c r="AK1384" t="s">
        <v>121</v>
      </c>
      <c r="AN1384" s="18">
        <v>2.91</v>
      </c>
      <c r="AO1384" t="s">
        <v>122</v>
      </c>
      <c r="AP1384" t="s">
        <v>203</v>
      </c>
      <c r="AQ1384" s="18">
        <v>0</v>
      </c>
      <c r="AR1384" s="18">
        <v>3.6349999999999998</v>
      </c>
      <c r="AS1384" s="2"/>
      <c r="AT1384" t="s">
        <v>90</v>
      </c>
      <c r="AU1384" t="s">
        <v>239</v>
      </c>
      <c r="AV1384" t="s">
        <v>92</v>
      </c>
      <c r="AW1384" s="18">
        <v>1</v>
      </c>
      <c r="AX1384" s="13">
        <v>1</v>
      </c>
      <c r="AY1384" s="11"/>
    </row>
    <row r="1385" spans="1:51" hidden="1" x14ac:dyDescent="0.35">
      <c r="A1385" s="14" t="str">
        <f>MatriceN[[#This Row],[ifrs_qualification]]&amp;"_"&amp;MatriceN[[#This Row],[underlying_nature]]</f>
        <v>ND_FINANCING</v>
      </c>
      <c r="B1385" s="17" t="s">
        <v>210</v>
      </c>
      <c r="C1385" s="17">
        <v>2408522</v>
      </c>
      <c r="D1385" s="17" t="s">
        <v>79</v>
      </c>
      <c r="E1385" s="17" t="s">
        <v>119</v>
      </c>
      <c r="F1385" s="17" t="s">
        <v>198</v>
      </c>
      <c r="G1385" s="17">
        <v>0</v>
      </c>
      <c r="H1385" s="17">
        <v>0</v>
      </c>
      <c r="I1385" s="17">
        <v>0</v>
      </c>
      <c r="J1385" s="17">
        <v>0</v>
      </c>
      <c r="K1385" s="10"/>
      <c r="L1385" s="10"/>
      <c r="M1385">
        <v>9300</v>
      </c>
      <c r="N1385" t="s">
        <v>6</v>
      </c>
      <c r="O1385" t="s">
        <v>112</v>
      </c>
      <c r="P1385" t="s">
        <v>82</v>
      </c>
      <c r="Q1385">
        <v>2408522</v>
      </c>
      <c r="R1385" t="s">
        <v>115</v>
      </c>
      <c r="S1385" t="s">
        <v>120</v>
      </c>
      <c r="T1385" t="s">
        <v>85</v>
      </c>
      <c r="U1385" t="s">
        <v>138</v>
      </c>
      <c r="W1385" t="s">
        <v>139</v>
      </c>
      <c r="X1385" s="7">
        <v>42485</v>
      </c>
      <c r="Y1385" s="7">
        <v>42933</v>
      </c>
      <c r="Z1385" s="7">
        <v>46585</v>
      </c>
      <c r="AA1385" t="s">
        <v>0</v>
      </c>
      <c r="AB1385" s="2">
        <v>100000000</v>
      </c>
      <c r="AC1385" s="2">
        <v>100000000</v>
      </c>
      <c r="AD1385" s="2" t="s">
        <v>0</v>
      </c>
      <c r="AE1385" s="2">
        <v>100000000</v>
      </c>
      <c r="AF1385" s="2">
        <v>100000000</v>
      </c>
      <c r="AH1385" s="18"/>
      <c r="AI1385" t="s">
        <v>131</v>
      </c>
      <c r="AJ1385" t="s">
        <v>89</v>
      </c>
      <c r="AK1385" t="s">
        <v>121</v>
      </c>
      <c r="AN1385" s="18">
        <v>2.9529999999999998</v>
      </c>
      <c r="AO1385" t="s">
        <v>122</v>
      </c>
      <c r="AP1385" t="s">
        <v>203</v>
      </c>
      <c r="AQ1385" s="18">
        <v>0</v>
      </c>
      <c r="AR1385" s="18">
        <v>3.6349999999999998</v>
      </c>
      <c r="AS1385" s="2"/>
      <c r="AT1385" t="s">
        <v>90</v>
      </c>
      <c r="AU1385" t="s">
        <v>239</v>
      </c>
      <c r="AV1385" t="s">
        <v>92</v>
      </c>
      <c r="AW1385" s="18">
        <v>1</v>
      </c>
      <c r="AX1385" s="13">
        <v>1</v>
      </c>
      <c r="AY1385" s="11"/>
    </row>
    <row r="1386" spans="1:51" hidden="1" x14ac:dyDescent="0.35">
      <c r="A1386" s="14" t="str">
        <f>MatriceN[[#This Row],[ifrs_qualification]]&amp;"_"&amp;MatriceN[[#This Row],[underlying_nature]]</f>
        <v>ND_FINANCING</v>
      </c>
      <c r="B1386" s="17" t="s">
        <v>113</v>
      </c>
      <c r="C1386" s="17">
        <v>2413046</v>
      </c>
      <c r="D1386" s="17" t="s">
        <v>79</v>
      </c>
      <c r="E1386" s="17" t="s">
        <v>119</v>
      </c>
      <c r="F1386" s="17" t="s">
        <v>198</v>
      </c>
      <c r="G1386" s="17">
        <v>0</v>
      </c>
      <c r="H1386" s="17">
        <v>0</v>
      </c>
      <c r="I1386" s="17">
        <v>0</v>
      </c>
      <c r="J1386" s="17">
        <v>0</v>
      </c>
      <c r="K1386" s="10"/>
      <c r="L1386" s="10"/>
      <c r="M1386">
        <v>9300</v>
      </c>
      <c r="N1386" t="s">
        <v>6</v>
      </c>
      <c r="O1386" t="s">
        <v>112</v>
      </c>
      <c r="P1386" t="s">
        <v>82</v>
      </c>
      <c r="Q1386">
        <v>2413046</v>
      </c>
      <c r="R1386" t="s">
        <v>115</v>
      </c>
      <c r="S1386" t="s">
        <v>120</v>
      </c>
      <c r="T1386" t="s">
        <v>85</v>
      </c>
      <c r="U1386" t="s">
        <v>97</v>
      </c>
      <c r="W1386" t="s">
        <v>98</v>
      </c>
      <c r="X1386" s="7">
        <v>42489</v>
      </c>
      <c r="Y1386" s="7">
        <v>42493</v>
      </c>
      <c r="Z1386" s="7">
        <v>46161</v>
      </c>
      <c r="AA1386" t="s">
        <v>0</v>
      </c>
      <c r="AB1386" s="2">
        <v>100000000</v>
      </c>
      <c r="AC1386" s="2">
        <v>100000000</v>
      </c>
      <c r="AD1386" s="2" t="s">
        <v>0</v>
      </c>
      <c r="AE1386" s="2">
        <v>100000000</v>
      </c>
      <c r="AF1386" s="2">
        <v>100000000</v>
      </c>
      <c r="AH1386" s="18"/>
      <c r="AI1386" t="s">
        <v>131</v>
      </c>
      <c r="AJ1386" t="s">
        <v>89</v>
      </c>
      <c r="AK1386" t="s">
        <v>121</v>
      </c>
      <c r="AN1386" s="18">
        <v>0.68200000000000005</v>
      </c>
      <c r="AO1386" t="s">
        <v>122</v>
      </c>
      <c r="AP1386" t="s">
        <v>203</v>
      </c>
      <c r="AQ1386" s="18">
        <v>0</v>
      </c>
      <c r="AR1386" s="18">
        <v>2.7480000000000002</v>
      </c>
      <c r="AS1386" s="2"/>
      <c r="AT1386" t="s">
        <v>90</v>
      </c>
      <c r="AU1386" t="s">
        <v>91</v>
      </c>
      <c r="AV1386" t="s">
        <v>90</v>
      </c>
      <c r="AW1386" s="18">
        <v>1</v>
      </c>
      <c r="AX1386" s="13">
        <v>1</v>
      </c>
      <c r="AY1386" s="11"/>
    </row>
    <row r="1387" spans="1:51" hidden="1" x14ac:dyDescent="0.35">
      <c r="A1387" s="14" t="str">
        <f>MatriceN[[#This Row],[ifrs_qualification]]&amp;"_"&amp;MatriceN[[#This Row],[underlying_nature]]</f>
        <v>ND_FINANCING</v>
      </c>
      <c r="B1387" s="17" t="s">
        <v>113</v>
      </c>
      <c r="C1387" s="17">
        <v>2413048</v>
      </c>
      <c r="D1387" s="17" t="s">
        <v>79</v>
      </c>
      <c r="E1387" s="17" t="s">
        <v>119</v>
      </c>
      <c r="F1387" s="17" t="s">
        <v>198</v>
      </c>
      <c r="G1387" s="17">
        <v>0</v>
      </c>
      <c r="H1387" s="17">
        <v>0</v>
      </c>
      <c r="I1387" s="17">
        <v>0</v>
      </c>
      <c r="J1387" s="17">
        <v>0</v>
      </c>
      <c r="K1387" s="10"/>
      <c r="L1387" s="10"/>
      <c r="M1387">
        <v>9300</v>
      </c>
      <c r="N1387" t="s">
        <v>6</v>
      </c>
      <c r="O1387" t="s">
        <v>112</v>
      </c>
      <c r="P1387" t="s">
        <v>82</v>
      </c>
      <c r="Q1387">
        <v>2413048</v>
      </c>
      <c r="R1387" t="s">
        <v>115</v>
      </c>
      <c r="S1387" t="s">
        <v>120</v>
      </c>
      <c r="T1387" t="s">
        <v>85</v>
      </c>
      <c r="U1387" t="s">
        <v>108</v>
      </c>
      <c r="W1387" t="s">
        <v>12</v>
      </c>
      <c r="X1387" s="7">
        <v>42489</v>
      </c>
      <c r="Y1387" s="7">
        <v>42493</v>
      </c>
      <c r="Z1387" s="7">
        <v>46161</v>
      </c>
      <c r="AA1387" t="s">
        <v>0</v>
      </c>
      <c r="AB1387" s="2">
        <v>100000000</v>
      </c>
      <c r="AC1387" s="2">
        <v>100000000</v>
      </c>
      <c r="AD1387" s="2" t="s">
        <v>0</v>
      </c>
      <c r="AE1387" s="2">
        <v>100000000</v>
      </c>
      <c r="AF1387" s="2">
        <v>100000000</v>
      </c>
      <c r="AH1387" s="18"/>
      <c r="AI1387" t="s">
        <v>131</v>
      </c>
      <c r="AJ1387" t="s">
        <v>89</v>
      </c>
      <c r="AK1387" t="s">
        <v>121</v>
      </c>
      <c r="AN1387" s="18">
        <v>0.68</v>
      </c>
      <c r="AO1387" t="s">
        <v>122</v>
      </c>
      <c r="AP1387" t="s">
        <v>203</v>
      </c>
      <c r="AQ1387" s="18">
        <v>0</v>
      </c>
      <c r="AR1387" s="18">
        <v>2.7480000000000002</v>
      </c>
      <c r="AS1387" s="2"/>
      <c r="AT1387" t="s">
        <v>90</v>
      </c>
      <c r="AU1387" t="s">
        <v>91</v>
      </c>
      <c r="AV1387" t="s">
        <v>90</v>
      </c>
      <c r="AW1387" s="18">
        <v>1</v>
      </c>
      <c r="AX1387" s="13">
        <v>1</v>
      </c>
      <c r="AY1387" s="11"/>
    </row>
    <row r="1388" spans="1:51" hidden="1" x14ac:dyDescent="0.35">
      <c r="A1388" s="14" t="str">
        <f>MatriceN[[#This Row],[ifrs_qualification]]&amp;"_"&amp;MatriceN[[#This Row],[underlying_nature]]</f>
        <v>ND_FINANCING</v>
      </c>
      <c r="B1388" s="17" t="s">
        <v>113</v>
      </c>
      <c r="C1388" s="17">
        <v>2413050</v>
      </c>
      <c r="D1388" s="17" t="s">
        <v>79</v>
      </c>
      <c r="E1388" s="17" t="s">
        <v>119</v>
      </c>
      <c r="F1388" s="17" t="s">
        <v>198</v>
      </c>
      <c r="G1388" s="17">
        <v>0</v>
      </c>
      <c r="H1388" s="17">
        <v>0</v>
      </c>
      <c r="I1388" s="17">
        <v>0</v>
      </c>
      <c r="J1388" s="17">
        <v>0</v>
      </c>
      <c r="K1388" s="10"/>
      <c r="L1388" s="10"/>
      <c r="M1388">
        <v>9300</v>
      </c>
      <c r="N1388" t="s">
        <v>6</v>
      </c>
      <c r="O1388" t="s">
        <v>112</v>
      </c>
      <c r="P1388" t="s">
        <v>82</v>
      </c>
      <c r="Q1388">
        <v>2413050</v>
      </c>
      <c r="R1388" t="s">
        <v>115</v>
      </c>
      <c r="S1388" t="s">
        <v>120</v>
      </c>
      <c r="T1388" t="s">
        <v>85</v>
      </c>
      <c r="U1388" t="s">
        <v>227</v>
      </c>
      <c r="W1388" t="s">
        <v>228</v>
      </c>
      <c r="X1388" s="7">
        <v>42489</v>
      </c>
      <c r="Y1388" s="7">
        <v>42493</v>
      </c>
      <c r="Z1388" s="7">
        <v>46161</v>
      </c>
      <c r="AA1388" t="s">
        <v>0</v>
      </c>
      <c r="AB1388" s="2">
        <v>100000000</v>
      </c>
      <c r="AC1388" s="2">
        <v>100000000</v>
      </c>
      <c r="AD1388" s="2" t="s">
        <v>0</v>
      </c>
      <c r="AE1388" s="2">
        <v>100000000</v>
      </c>
      <c r="AF1388" s="2">
        <v>100000000</v>
      </c>
      <c r="AH1388" s="18"/>
      <c r="AI1388" t="s">
        <v>131</v>
      </c>
      <c r="AJ1388" t="s">
        <v>89</v>
      </c>
      <c r="AK1388" t="s">
        <v>121</v>
      </c>
      <c r="AN1388" s="18">
        <v>0.67200000000000004</v>
      </c>
      <c r="AO1388" t="s">
        <v>122</v>
      </c>
      <c r="AP1388" t="s">
        <v>203</v>
      </c>
      <c r="AQ1388" s="18">
        <v>0</v>
      </c>
      <c r="AR1388" s="18">
        <v>2.7480000000000002</v>
      </c>
      <c r="AS1388" s="2"/>
      <c r="AT1388" t="s">
        <v>90</v>
      </c>
      <c r="AU1388" t="s">
        <v>91</v>
      </c>
      <c r="AV1388" t="s">
        <v>90</v>
      </c>
      <c r="AW1388" s="18">
        <v>1</v>
      </c>
      <c r="AX1388" s="13">
        <v>1</v>
      </c>
      <c r="AY1388" s="11"/>
    </row>
    <row r="1389" spans="1:51" hidden="1" x14ac:dyDescent="0.35">
      <c r="A1389" s="14" t="str">
        <f>MatriceN[[#This Row],[ifrs_qualification]]&amp;"_"&amp;MatriceN[[#This Row],[underlying_nature]]</f>
        <v>ND_FINANCING</v>
      </c>
      <c r="B1389" s="17" t="s">
        <v>113</v>
      </c>
      <c r="C1389" s="17">
        <v>2413051</v>
      </c>
      <c r="D1389" s="17" t="s">
        <v>79</v>
      </c>
      <c r="E1389" s="17" t="s">
        <v>119</v>
      </c>
      <c r="F1389" s="17" t="s">
        <v>198</v>
      </c>
      <c r="G1389" s="17">
        <v>0</v>
      </c>
      <c r="H1389" s="17">
        <v>0</v>
      </c>
      <c r="I1389" s="17">
        <v>0</v>
      </c>
      <c r="J1389" s="17">
        <v>0</v>
      </c>
      <c r="K1389" s="10"/>
      <c r="L1389" s="10"/>
      <c r="M1389">
        <v>9300</v>
      </c>
      <c r="N1389" t="s">
        <v>6</v>
      </c>
      <c r="O1389" t="s">
        <v>112</v>
      </c>
      <c r="P1389" t="s">
        <v>82</v>
      </c>
      <c r="Q1389">
        <v>2413051</v>
      </c>
      <c r="R1389" t="s">
        <v>115</v>
      </c>
      <c r="S1389" t="s">
        <v>120</v>
      </c>
      <c r="T1389" t="s">
        <v>85</v>
      </c>
      <c r="U1389" t="s">
        <v>148</v>
      </c>
      <c r="W1389" t="s">
        <v>149</v>
      </c>
      <c r="X1389" s="7">
        <v>42489</v>
      </c>
      <c r="Y1389" s="7">
        <v>42493</v>
      </c>
      <c r="Z1389" s="7">
        <v>46161</v>
      </c>
      <c r="AA1389" t="s">
        <v>0</v>
      </c>
      <c r="AB1389" s="2">
        <v>100000000</v>
      </c>
      <c r="AC1389" s="2">
        <v>100000000</v>
      </c>
      <c r="AD1389" s="2" t="s">
        <v>0</v>
      </c>
      <c r="AE1389" s="2">
        <v>100000000</v>
      </c>
      <c r="AF1389" s="2">
        <v>100000000</v>
      </c>
      <c r="AH1389" s="18"/>
      <c r="AI1389" t="s">
        <v>131</v>
      </c>
      <c r="AJ1389" t="s">
        <v>89</v>
      </c>
      <c r="AK1389" t="s">
        <v>121</v>
      </c>
      <c r="AN1389" s="18">
        <v>0.66800000000000004</v>
      </c>
      <c r="AO1389" t="s">
        <v>122</v>
      </c>
      <c r="AP1389" t="s">
        <v>203</v>
      </c>
      <c r="AQ1389" s="18">
        <v>0</v>
      </c>
      <c r="AR1389" s="18">
        <v>2.7480000000000002</v>
      </c>
      <c r="AS1389" s="2"/>
      <c r="AT1389" t="s">
        <v>90</v>
      </c>
      <c r="AU1389" t="s">
        <v>91</v>
      </c>
      <c r="AV1389" t="s">
        <v>90</v>
      </c>
      <c r="AW1389" s="18">
        <v>1</v>
      </c>
      <c r="AX1389" s="13">
        <v>1</v>
      </c>
      <c r="AY1389" s="11"/>
    </row>
    <row r="1390" spans="1:51" hidden="1" x14ac:dyDescent="0.35">
      <c r="A1390" s="14" t="str">
        <f>MatriceN[[#This Row],[ifrs_qualification]]&amp;"_"&amp;MatriceN[[#This Row],[underlying_nature]]</f>
        <v>ND_FINANCING</v>
      </c>
      <c r="B1390" s="17" t="s">
        <v>113</v>
      </c>
      <c r="C1390" s="17">
        <v>2413053</v>
      </c>
      <c r="D1390" s="17" t="s">
        <v>79</v>
      </c>
      <c r="E1390" s="17" t="s">
        <v>119</v>
      </c>
      <c r="F1390" s="17" t="s">
        <v>198</v>
      </c>
      <c r="G1390" s="17">
        <v>0</v>
      </c>
      <c r="H1390" s="17">
        <v>0</v>
      </c>
      <c r="I1390" s="17">
        <v>0</v>
      </c>
      <c r="J1390" s="17">
        <v>0</v>
      </c>
      <c r="K1390" s="10"/>
      <c r="L1390" s="10"/>
      <c r="M1390">
        <v>9300</v>
      </c>
      <c r="N1390" t="s">
        <v>6</v>
      </c>
      <c r="O1390" t="s">
        <v>112</v>
      </c>
      <c r="P1390" t="s">
        <v>82</v>
      </c>
      <c r="Q1390">
        <v>2413053</v>
      </c>
      <c r="R1390" t="s">
        <v>115</v>
      </c>
      <c r="S1390" t="s">
        <v>120</v>
      </c>
      <c r="T1390" t="s">
        <v>85</v>
      </c>
      <c r="U1390" t="s">
        <v>229</v>
      </c>
      <c r="W1390" t="s">
        <v>230</v>
      </c>
      <c r="X1390" s="7">
        <v>42489</v>
      </c>
      <c r="Y1390" s="7">
        <v>42493</v>
      </c>
      <c r="Z1390" s="7">
        <v>46161</v>
      </c>
      <c r="AA1390" t="s">
        <v>0</v>
      </c>
      <c r="AB1390" s="2">
        <v>100000000</v>
      </c>
      <c r="AC1390" s="2">
        <v>100000000</v>
      </c>
      <c r="AD1390" s="2" t="s">
        <v>0</v>
      </c>
      <c r="AE1390" s="2">
        <v>100000000</v>
      </c>
      <c r="AF1390" s="2">
        <v>100000000</v>
      </c>
      <c r="AH1390" s="18"/>
      <c r="AI1390" t="s">
        <v>131</v>
      </c>
      <c r="AJ1390" t="s">
        <v>89</v>
      </c>
      <c r="AK1390" t="s">
        <v>121</v>
      </c>
      <c r="AN1390" s="18">
        <v>0.67200000000000004</v>
      </c>
      <c r="AO1390" t="s">
        <v>122</v>
      </c>
      <c r="AP1390" t="s">
        <v>203</v>
      </c>
      <c r="AQ1390" s="18">
        <v>0</v>
      </c>
      <c r="AR1390" s="18">
        <v>2.7480000000000002</v>
      </c>
      <c r="AS1390" s="2"/>
      <c r="AT1390" t="s">
        <v>90</v>
      </c>
      <c r="AU1390" t="s">
        <v>91</v>
      </c>
      <c r="AV1390" t="s">
        <v>90</v>
      </c>
      <c r="AW1390" s="18">
        <v>1</v>
      </c>
      <c r="AX1390" s="13">
        <v>1</v>
      </c>
      <c r="AY1390" s="11"/>
    </row>
    <row r="1391" spans="1:51" hidden="1" x14ac:dyDescent="0.35">
      <c r="A1391" s="14" t="str">
        <f>MatriceN[[#This Row],[ifrs_qualification]]&amp;"_"&amp;MatriceN[[#This Row],[underlying_nature]]</f>
        <v>ND_FINANCING</v>
      </c>
      <c r="B1391" s="17" t="s">
        <v>113</v>
      </c>
      <c r="C1391" s="17">
        <v>2471431</v>
      </c>
      <c r="D1391" s="17" t="s">
        <v>79</v>
      </c>
      <c r="E1391" s="17" t="s">
        <v>119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0"/>
      <c r="L1391" s="10"/>
      <c r="M1391">
        <v>9300</v>
      </c>
      <c r="N1391" t="s">
        <v>6</v>
      </c>
      <c r="O1391" t="s">
        <v>112</v>
      </c>
      <c r="P1391" t="s">
        <v>82</v>
      </c>
      <c r="Q1391">
        <v>2471431</v>
      </c>
      <c r="R1391" t="s">
        <v>115</v>
      </c>
      <c r="S1391" t="s">
        <v>120</v>
      </c>
      <c r="T1391" t="s">
        <v>85</v>
      </c>
      <c r="U1391" t="s">
        <v>148</v>
      </c>
      <c r="W1391" t="s">
        <v>149</v>
      </c>
      <c r="X1391" s="7">
        <v>42570</v>
      </c>
      <c r="Y1391" s="7">
        <v>42572</v>
      </c>
      <c r="Z1391" s="7">
        <v>46161</v>
      </c>
      <c r="AA1391" t="s">
        <v>0</v>
      </c>
      <c r="AB1391" s="2">
        <v>100000000</v>
      </c>
      <c r="AC1391" s="2">
        <v>100000000</v>
      </c>
      <c r="AD1391" s="2" t="s">
        <v>0</v>
      </c>
      <c r="AE1391" s="2">
        <v>100000000</v>
      </c>
      <c r="AF1391" s="2">
        <v>100000000</v>
      </c>
      <c r="AH1391" s="18"/>
      <c r="AI1391" t="s">
        <v>131</v>
      </c>
      <c r="AJ1391" t="s">
        <v>89</v>
      </c>
      <c r="AK1391" t="s">
        <v>121</v>
      </c>
      <c r="AN1391" s="18">
        <v>0.33</v>
      </c>
      <c r="AO1391" t="s">
        <v>122</v>
      </c>
      <c r="AP1391" t="s">
        <v>203</v>
      </c>
      <c r="AQ1391" s="18">
        <v>0</v>
      </c>
      <c r="AR1391" s="18">
        <v>2.7480000000000002</v>
      </c>
      <c r="AS1391" s="2"/>
      <c r="AT1391" t="s">
        <v>90</v>
      </c>
      <c r="AU1391" t="s">
        <v>91</v>
      </c>
      <c r="AV1391" t="s">
        <v>90</v>
      </c>
      <c r="AW1391" s="18">
        <v>1</v>
      </c>
      <c r="AX1391" s="13">
        <v>1</v>
      </c>
      <c r="AY1391" s="11"/>
    </row>
    <row r="1392" spans="1:51" hidden="1" x14ac:dyDescent="0.35">
      <c r="A1392" s="14" t="str">
        <f>MatriceN[[#This Row],[ifrs_qualification]]&amp;"_"&amp;MatriceN[[#This Row],[underlying_nature]]</f>
        <v>ND_FINANCING</v>
      </c>
      <c r="B1392" s="17" t="s">
        <v>113</v>
      </c>
      <c r="C1392" s="17">
        <v>2471434</v>
      </c>
      <c r="D1392" s="17" t="s">
        <v>79</v>
      </c>
      <c r="E1392" s="17" t="s">
        <v>119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0"/>
      <c r="L1392" s="10"/>
      <c r="M1392">
        <v>9300</v>
      </c>
      <c r="N1392" t="s">
        <v>6</v>
      </c>
      <c r="O1392" t="s">
        <v>112</v>
      </c>
      <c r="P1392" t="s">
        <v>82</v>
      </c>
      <c r="Q1392">
        <v>2471434</v>
      </c>
      <c r="R1392" t="s">
        <v>115</v>
      </c>
      <c r="S1392" t="s">
        <v>120</v>
      </c>
      <c r="T1392" t="s">
        <v>85</v>
      </c>
      <c r="U1392" t="s">
        <v>138</v>
      </c>
      <c r="W1392" t="s">
        <v>139</v>
      </c>
      <c r="X1392" s="7">
        <v>42570</v>
      </c>
      <c r="Y1392" s="7">
        <v>42572</v>
      </c>
      <c r="Z1392" s="7">
        <v>46161</v>
      </c>
      <c r="AA1392" t="s">
        <v>0</v>
      </c>
      <c r="AB1392" s="2">
        <v>100000000</v>
      </c>
      <c r="AC1392" s="2">
        <v>100000000</v>
      </c>
      <c r="AD1392" s="2" t="s">
        <v>0</v>
      </c>
      <c r="AE1392" s="2">
        <v>100000000</v>
      </c>
      <c r="AF1392" s="2">
        <v>100000000</v>
      </c>
      <c r="AH1392" s="18"/>
      <c r="AI1392" t="s">
        <v>131</v>
      </c>
      <c r="AJ1392" t="s">
        <v>89</v>
      </c>
      <c r="AK1392" t="s">
        <v>121</v>
      </c>
      <c r="AN1392" s="18">
        <v>0.32750000000000001</v>
      </c>
      <c r="AO1392" t="s">
        <v>122</v>
      </c>
      <c r="AP1392" t="s">
        <v>203</v>
      </c>
      <c r="AQ1392" s="18">
        <v>0</v>
      </c>
      <c r="AR1392" s="18">
        <v>2.7480000000000002</v>
      </c>
      <c r="AS1392" s="2"/>
      <c r="AT1392" t="s">
        <v>90</v>
      </c>
      <c r="AU1392" t="s">
        <v>91</v>
      </c>
      <c r="AV1392" t="s">
        <v>90</v>
      </c>
      <c r="AW1392" s="18">
        <v>1</v>
      </c>
      <c r="AX1392" s="13">
        <v>1</v>
      </c>
      <c r="AY1392" s="11"/>
    </row>
    <row r="1393" spans="1:51" hidden="1" x14ac:dyDescent="0.35">
      <c r="A1393" s="14" t="str">
        <f>MatriceN[[#This Row],[ifrs_qualification]]&amp;"_"&amp;MatriceN[[#This Row],[underlying_nature]]</f>
        <v>ND_FINANCING</v>
      </c>
      <c r="B1393" s="17" t="s">
        <v>113</v>
      </c>
      <c r="C1393" s="17">
        <v>2471435</v>
      </c>
      <c r="D1393" s="17" t="s">
        <v>79</v>
      </c>
      <c r="E1393" s="17" t="s">
        <v>119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0"/>
      <c r="L1393" s="10"/>
      <c r="M1393">
        <v>9300</v>
      </c>
      <c r="N1393" t="s">
        <v>6</v>
      </c>
      <c r="O1393" t="s">
        <v>112</v>
      </c>
      <c r="P1393" t="s">
        <v>82</v>
      </c>
      <c r="Q1393">
        <v>2471435</v>
      </c>
      <c r="R1393" t="s">
        <v>115</v>
      </c>
      <c r="S1393" t="s">
        <v>120</v>
      </c>
      <c r="T1393" t="s">
        <v>85</v>
      </c>
      <c r="U1393" t="s">
        <v>227</v>
      </c>
      <c r="W1393" t="s">
        <v>228</v>
      </c>
      <c r="X1393" s="7">
        <v>42570</v>
      </c>
      <c r="Y1393" s="7">
        <v>42572</v>
      </c>
      <c r="Z1393" s="7">
        <v>46161</v>
      </c>
      <c r="AA1393" t="s">
        <v>0</v>
      </c>
      <c r="AB1393" s="2">
        <v>100000000</v>
      </c>
      <c r="AC1393" s="2">
        <v>100000000</v>
      </c>
      <c r="AD1393" s="2" t="s">
        <v>0</v>
      </c>
      <c r="AE1393" s="2">
        <v>100000000</v>
      </c>
      <c r="AF1393" s="2">
        <v>100000000</v>
      </c>
      <c r="AH1393" s="18"/>
      <c r="AI1393" t="s">
        <v>131</v>
      </c>
      <c r="AJ1393" t="s">
        <v>89</v>
      </c>
      <c r="AK1393" t="s">
        <v>121</v>
      </c>
      <c r="AN1393" s="18">
        <v>0.33100000000000002</v>
      </c>
      <c r="AO1393" t="s">
        <v>122</v>
      </c>
      <c r="AP1393" t="s">
        <v>203</v>
      </c>
      <c r="AQ1393" s="18">
        <v>0</v>
      </c>
      <c r="AR1393" s="18">
        <v>2.7480000000000002</v>
      </c>
      <c r="AS1393" s="2"/>
      <c r="AT1393" t="s">
        <v>90</v>
      </c>
      <c r="AU1393" t="s">
        <v>91</v>
      </c>
      <c r="AV1393" t="s">
        <v>90</v>
      </c>
      <c r="AW1393" s="18">
        <v>1</v>
      </c>
      <c r="AX1393" s="13">
        <v>1</v>
      </c>
      <c r="AY1393" s="11"/>
    </row>
    <row r="1394" spans="1:51" hidden="1" x14ac:dyDescent="0.35">
      <c r="A1394" s="14" t="str">
        <f>MatriceN[[#This Row],[ifrs_qualification]]&amp;"_"&amp;MatriceN[[#This Row],[underlying_nature]]</f>
        <v>ND_FINANCING</v>
      </c>
      <c r="B1394" s="17" t="s">
        <v>113</v>
      </c>
      <c r="C1394" s="17">
        <v>2471436</v>
      </c>
      <c r="D1394" s="17" t="s">
        <v>79</v>
      </c>
      <c r="E1394" s="17" t="s">
        <v>119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0"/>
      <c r="L1394" s="10"/>
      <c r="M1394">
        <v>9300</v>
      </c>
      <c r="N1394" t="s">
        <v>6</v>
      </c>
      <c r="O1394" t="s">
        <v>112</v>
      </c>
      <c r="P1394" t="s">
        <v>82</v>
      </c>
      <c r="Q1394">
        <v>2471436</v>
      </c>
      <c r="R1394" t="s">
        <v>115</v>
      </c>
      <c r="S1394" t="s">
        <v>120</v>
      </c>
      <c r="T1394" t="s">
        <v>85</v>
      </c>
      <c r="U1394" t="s">
        <v>108</v>
      </c>
      <c r="W1394" t="s">
        <v>12</v>
      </c>
      <c r="X1394" s="7">
        <v>42570</v>
      </c>
      <c r="Y1394" s="7">
        <v>42572</v>
      </c>
      <c r="Z1394" s="7">
        <v>46161</v>
      </c>
      <c r="AA1394" t="s">
        <v>0</v>
      </c>
      <c r="AB1394" s="2">
        <v>100000000</v>
      </c>
      <c r="AC1394" s="2">
        <v>100000000</v>
      </c>
      <c r="AD1394" s="2" t="s">
        <v>0</v>
      </c>
      <c r="AE1394" s="2">
        <v>100000000</v>
      </c>
      <c r="AF1394" s="2">
        <v>100000000</v>
      </c>
      <c r="AH1394" s="18"/>
      <c r="AI1394" t="s">
        <v>131</v>
      </c>
      <c r="AJ1394" t="s">
        <v>89</v>
      </c>
      <c r="AK1394" t="s">
        <v>121</v>
      </c>
      <c r="AN1394" s="18">
        <v>0.32900000000000001</v>
      </c>
      <c r="AO1394" t="s">
        <v>122</v>
      </c>
      <c r="AP1394" t="s">
        <v>203</v>
      </c>
      <c r="AQ1394" s="18">
        <v>0</v>
      </c>
      <c r="AR1394" s="18">
        <v>2.7480000000000002</v>
      </c>
      <c r="AS1394" s="2"/>
      <c r="AT1394" t="s">
        <v>90</v>
      </c>
      <c r="AU1394" t="s">
        <v>91</v>
      </c>
      <c r="AV1394" t="s">
        <v>90</v>
      </c>
      <c r="AW1394" s="18">
        <v>1</v>
      </c>
      <c r="AX1394" s="13">
        <v>1</v>
      </c>
      <c r="AY1394" s="11"/>
    </row>
    <row r="1395" spans="1:51" hidden="1" x14ac:dyDescent="0.35">
      <c r="A1395" s="14" t="str">
        <f>MatriceN[[#This Row],[ifrs_qualification]]&amp;"_"&amp;MatriceN[[#This Row],[underlying_nature]]</f>
        <v>ND_FINANCING</v>
      </c>
      <c r="B1395" s="17" t="s">
        <v>113</v>
      </c>
      <c r="C1395" s="17">
        <v>2536943</v>
      </c>
      <c r="D1395" s="17" t="s">
        <v>79</v>
      </c>
      <c r="E1395" s="17" t="s">
        <v>202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0"/>
      <c r="L1395" s="10"/>
      <c r="M1395">
        <v>9300</v>
      </c>
      <c r="N1395" t="s">
        <v>6</v>
      </c>
      <c r="O1395" t="s">
        <v>112</v>
      </c>
      <c r="P1395" t="s">
        <v>82</v>
      </c>
      <c r="Q1395">
        <v>2536943</v>
      </c>
      <c r="R1395" t="s">
        <v>115</v>
      </c>
      <c r="S1395" t="s">
        <v>120</v>
      </c>
      <c r="T1395" t="s">
        <v>85</v>
      </c>
      <c r="U1395" t="s">
        <v>227</v>
      </c>
      <c r="W1395" t="s">
        <v>228</v>
      </c>
      <c r="X1395" s="7">
        <v>42662</v>
      </c>
      <c r="Y1395" s="7">
        <v>42664</v>
      </c>
      <c r="Z1395" s="7">
        <v>46161</v>
      </c>
      <c r="AA1395" t="s">
        <v>0</v>
      </c>
      <c r="AB1395" s="2">
        <v>100000000</v>
      </c>
      <c r="AC1395" s="2">
        <v>100000000</v>
      </c>
      <c r="AD1395" s="2" t="s">
        <v>0</v>
      </c>
      <c r="AE1395" s="2">
        <v>100000000</v>
      </c>
      <c r="AF1395" s="2">
        <v>100000000</v>
      </c>
      <c r="AH1395" s="18"/>
      <c r="AI1395" t="s">
        <v>131</v>
      </c>
      <c r="AJ1395" t="s">
        <v>89</v>
      </c>
      <c r="AK1395" t="s">
        <v>121</v>
      </c>
      <c r="AN1395" s="18">
        <v>0.37</v>
      </c>
      <c r="AO1395" t="s">
        <v>122</v>
      </c>
      <c r="AP1395" t="s">
        <v>203</v>
      </c>
      <c r="AQ1395" s="18">
        <v>0</v>
      </c>
      <c r="AR1395" s="18">
        <v>2.7480000000000002</v>
      </c>
      <c r="AS1395" s="2"/>
      <c r="AT1395" t="s">
        <v>90</v>
      </c>
      <c r="AU1395" t="s">
        <v>91</v>
      </c>
      <c r="AV1395" t="s">
        <v>90</v>
      </c>
      <c r="AW1395" s="18">
        <v>1</v>
      </c>
      <c r="AX1395" s="13">
        <v>1</v>
      </c>
      <c r="AY1395" s="11"/>
    </row>
    <row r="1396" spans="1:51" hidden="1" x14ac:dyDescent="0.35">
      <c r="A1396" s="14" t="str">
        <f>MatriceN[[#This Row],[ifrs_qualification]]&amp;"_"&amp;MatriceN[[#This Row],[underlying_nature]]</f>
        <v>ND_FINANCING</v>
      </c>
      <c r="B1396" s="17" t="s">
        <v>113</v>
      </c>
      <c r="C1396" s="17">
        <v>2536944</v>
      </c>
      <c r="D1396" s="17" t="s">
        <v>79</v>
      </c>
      <c r="E1396" s="17" t="s">
        <v>202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0"/>
      <c r="L1396" s="10"/>
      <c r="M1396">
        <v>9300</v>
      </c>
      <c r="N1396" t="s">
        <v>6</v>
      </c>
      <c r="O1396" t="s">
        <v>112</v>
      </c>
      <c r="P1396" t="s">
        <v>82</v>
      </c>
      <c r="Q1396">
        <v>2536944</v>
      </c>
      <c r="R1396" t="s">
        <v>115</v>
      </c>
      <c r="S1396" t="s">
        <v>120</v>
      </c>
      <c r="T1396" t="s">
        <v>85</v>
      </c>
      <c r="U1396" t="s">
        <v>138</v>
      </c>
      <c r="W1396" t="s">
        <v>139</v>
      </c>
      <c r="X1396" s="7">
        <v>42662</v>
      </c>
      <c r="Y1396" s="7">
        <v>42664</v>
      </c>
      <c r="Z1396" s="7">
        <v>46161</v>
      </c>
      <c r="AA1396" t="s">
        <v>0</v>
      </c>
      <c r="AB1396" s="2">
        <v>100000000</v>
      </c>
      <c r="AC1396" s="2">
        <v>100000000</v>
      </c>
      <c r="AD1396" s="2" t="s">
        <v>0</v>
      </c>
      <c r="AE1396" s="2">
        <v>100000000</v>
      </c>
      <c r="AF1396" s="2">
        <v>100000000</v>
      </c>
      <c r="AH1396" s="18"/>
      <c r="AI1396" t="s">
        <v>131</v>
      </c>
      <c r="AJ1396" t="s">
        <v>89</v>
      </c>
      <c r="AK1396" t="s">
        <v>121</v>
      </c>
      <c r="AN1396" s="18">
        <v>0.372</v>
      </c>
      <c r="AO1396" t="s">
        <v>122</v>
      </c>
      <c r="AP1396" t="s">
        <v>203</v>
      </c>
      <c r="AQ1396" s="18">
        <v>0</v>
      </c>
      <c r="AR1396" s="18">
        <v>2.7480000000000002</v>
      </c>
      <c r="AS1396" s="2"/>
      <c r="AT1396" t="s">
        <v>90</v>
      </c>
      <c r="AU1396" t="s">
        <v>91</v>
      </c>
      <c r="AV1396" t="s">
        <v>90</v>
      </c>
      <c r="AW1396" s="18">
        <v>1</v>
      </c>
      <c r="AX1396" s="13">
        <v>1</v>
      </c>
      <c r="AY1396" s="11"/>
    </row>
    <row r="1397" spans="1:51" hidden="1" x14ac:dyDescent="0.35">
      <c r="A1397" s="14" t="str">
        <f>MatriceN[[#This Row],[ifrs_qualification]]&amp;"_"&amp;MatriceN[[#This Row],[underlying_nature]]</f>
        <v>ND_FINANCING</v>
      </c>
      <c r="B1397" s="17" t="s">
        <v>113</v>
      </c>
      <c r="C1397" s="17">
        <v>2536945</v>
      </c>
      <c r="D1397" s="17" t="s">
        <v>79</v>
      </c>
      <c r="E1397" s="17" t="s">
        <v>202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0"/>
      <c r="L1397" s="10"/>
      <c r="M1397">
        <v>9300</v>
      </c>
      <c r="N1397" t="s">
        <v>6</v>
      </c>
      <c r="O1397" t="s">
        <v>112</v>
      </c>
      <c r="P1397" t="s">
        <v>82</v>
      </c>
      <c r="Q1397">
        <v>2536945</v>
      </c>
      <c r="R1397" t="s">
        <v>115</v>
      </c>
      <c r="S1397" t="s">
        <v>120</v>
      </c>
      <c r="T1397" t="s">
        <v>85</v>
      </c>
      <c r="U1397" t="s">
        <v>97</v>
      </c>
      <c r="W1397" t="s">
        <v>98</v>
      </c>
      <c r="X1397" s="7">
        <v>42662</v>
      </c>
      <c r="Y1397" s="7">
        <v>42664</v>
      </c>
      <c r="Z1397" s="7">
        <v>46161</v>
      </c>
      <c r="AA1397" t="s">
        <v>0</v>
      </c>
      <c r="AB1397" s="2">
        <v>100000000</v>
      </c>
      <c r="AC1397" s="2">
        <v>100000000</v>
      </c>
      <c r="AD1397" s="2" t="s">
        <v>0</v>
      </c>
      <c r="AE1397" s="2">
        <v>100000000</v>
      </c>
      <c r="AF1397" s="2">
        <v>100000000</v>
      </c>
      <c r="AH1397" s="18"/>
      <c r="AI1397" t="s">
        <v>131</v>
      </c>
      <c r="AJ1397" t="s">
        <v>89</v>
      </c>
      <c r="AK1397" t="s">
        <v>121</v>
      </c>
      <c r="AN1397" s="18">
        <v>0.36699999999999999</v>
      </c>
      <c r="AO1397" t="s">
        <v>122</v>
      </c>
      <c r="AP1397" t="s">
        <v>203</v>
      </c>
      <c r="AQ1397" s="18">
        <v>0</v>
      </c>
      <c r="AR1397" s="18">
        <v>2.7480000000000002</v>
      </c>
      <c r="AS1397" s="2"/>
      <c r="AT1397" t="s">
        <v>90</v>
      </c>
      <c r="AU1397" t="s">
        <v>91</v>
      </c>
      <c r="AV1397" t="s">
        <v>90</v>
      </c>
      <c r="AW1397" s="18">
        <v>1</v>
      </c>
      <c r="AX1397" s="13">
        <v>1</v>
      </c>
      <c r="AY1397" s="11"/>
    </row>
    <row r="1398" spans="1:51" hidden="1" x14ac:dyDescent="0.35">
      <c r="A1398" s="14" t="str">
        <f>MatriceN[[#This Row],[ifrs_qualification]]&amp;"_"&amp;MatriceN[[#This Row],[underlying_nature]]</f>
        <v>ND_FINANCING</v>
      </c>
      <c r="B1398" s="17" t="s">
        <v>113</v>
      </c>
      <c r="C1398" s="17">
        <v>2536946</v>
      </c>
      <c r="D1398" s="17" t="s">
        <v>79</v>
      </c>
      <c r="E1398" s="17" t="s">
        <v>202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0"/>
      <c r="L1398" s="10"/>
      <c r="M1398">
        <v>9300</v>
      </c>
      <c r="N1398" t="s">
        <v>6</v>
      </c>
      <c r="O1398" t="s">
        <v>112</v>
      </c>
      <c r="P1398" t="s">
        <v>82</v>
      </c>
      <c r="Q1398">
        <v>2536946</v>
      </c>
      <c r="R1398" t="s">
        <v>115</v>
      </c>
      <c r="S1398" t="s">
        <v>120</v>
      </c>
      <c r="T1398" t="s">
        <v>85</v>
      </c>
      <c r="U1398" t="s">
        <v>102</v>
      </c>
      <c r="W1398" t="s">
        <v>103</v>
      </c>
      <c r="X1398" s="7">
        <v>42662</v>
      </c>
      <c r="Y1398" s="7">
        <v>42664</v>
      </c>
      <c r="Z1398" s="7">
        <v>46161</v>
      </c>
      <c r="AA1398" t="s">
        <v>0</v>
      </c>
      <c r="AB1398" s="2">
        <v>100000000</v>
      </c>
      <c r="AC1398" s="2">
        <v>100000000</v>
      </c>
      <c r="AD1398" s="2" t="s">
        <v>0</v>
      </c>
      <c r="AE1398" s="2">
        <v>100000000</v>
      </c>
      <c r="AF1398" s="2">
        <v>100000000</v>
      </c>
      <c r="AH1398" s="18"/>
      <c r="AI1398" t="s">
        <v>131</v>
      </c>
      <c r="AJ1398" t="s">
        <v>89</v>
      </c>
      <c r="AK1398" t="s">
        <v>121</v>
      </c>
      <c r="AN1398" s="18">
        <v>0.36749999999999999</v>
      </c>
      <c r="AO1398" t="s">
        <v>122</v>
      </c>
      <c r="AP1398" t="s">
        <v>203</v>
      </c>
      <c r="AQ1398" s="18">
        <v>0</v>
      </c>
      <c r="AR1398" s="18">
        <v>2.7480000000000002</v>
      </c>
      <c r="AS1398" s="2"/>
      <c r="AT1398" t="s">
        <v>90</v>
      </c>
      <c r="AU1398" t="s">
        <v>91</v>
      </c>
      <c r="AV1398" t="s">
        <v>90</v>
      </c>
      <c r="AW1398" s="18">
        <v>1</v>
      </c>
      <c r="AX1398" s="13">
        <v>1</v>
      </c>
      <c r="AY1398" s="11"/>
    </row>
    <row r="1399" spans="1:51" hidden="1" x14ac:dyDescent="0.35">
      <c r="A1399" s="14" t="str">
        <f>MatriceN[[#This Row],[ifrs_qualification]]&amp;"_"&amp;MatriceN[[#This Row],[underlying_nature]]</f>
        <v>ND_FINANCING</v>
      </c>
      <c r="B1399" s="17" t="s">
        <v>113</v>
      </c>
      <c r="C1399" s="17">
        <v>2649250</v>
      </c>
      <c r="D1399" s="17" t="s">
        <v>79</v>
      </c>
      <c r="E1399" s="17" t="s">
        <v>221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0"/>
      <c r="L1399" s="10"/>
      <c r="M1399">
        <v>9300</v>
      </c>
      <c r="N1399" t="s">
        <v>6</v>
      </c>
      <c r="O1399" t="s">
        <v>112</v>
      </c>
      <c r="P1399" t="s">
        <v>82</v>
      </c>
      <c r="Q1399">
        <v>2649250</v>
      </c>
      <c r="R1399" t="s">
        <v>115</v>
      </c>
      <c r="S1399" t="s">
        <v>120</v>
      </c>
      <c r="T1399" t="s">
        <v>85</v>
      </c>
      <c r="U1399" t="s">
        <v>97</v>
      </c>
      <c r="W1399" t="s">
        <v>98</v>
      </c>
      <c r="X1399" s="7">
        <v>42809</v>
      </c>
      <c r="Y1399" s="7">
        <v>42933</v>
      </c>
      <c r="Z1399" s="7">
        <v>46585</v>
      </c>
      <c r="AA1399" t="s">
        <v>0</v>
      </c>
      <c r="AB1399" s="2">
        <v>100000000</v>
      </c>
      <c r="AC1399" s="2">
        <v>100000000</v>
      </c>
      <c r="AD1399" s="2" t="s">
        <v>0</v>
      </c>
      <c r="AE1399" s="2">
        <v>100000000</v>
      </c>
      <c r="AF1399" s="2">
        <v>100000000</v>
      </c>
      <c r="AH1399" s="18"/>
      <c r="AI1399" t="s">
        <v>131</v>
      </c>
      <c r="AJ1399" t="s">
        <v>89</v>
      </c>
      <c r="AK1399" t="s">
        <v>122</v>
      </c>
      <c r="AL1399" t="s">
        <v>203</v>
      </c>
      <c r="AM1399">
        <v>0</v>
      </c>
      <c r="AN1399" s="18">
        <v>3.6349999999999998</v>
      </c>
      <c r="AO1399" t="s">
        <v>121</v>
      </c>
      <c r="AQ1399" s="18"/>
      <c r="AR1399" s="18">
        <v>0.91600000000000004</v>
      </c>
      <c r="AS1399" s="2"/>
      <c r="AT1399" t="s">
        <v>90</v>
      </c>
      <c r="AU1399" t="s">
        <v>91</v>
      </c>
      <c r="AV1399" t="s">
        <v>90</v>
      </c>
      <c r="AW1399" s="18">
        <v>1</v>
      </c>
      <c r="AX1399" s="13">
        <v>1</v>
      </c>
      <c r="AY1399" s="11"/>
    </row>
    <row r="1400" spans="1:51" hidden="1" x14ac:dyDescent="0.35">
      <c r="A1400" s="14" t="str">
        <f>MatriceN[[#This Row],[ifrs_qualification]]&amp;"_"&amp;MatriceN[[#This Row],[underlying_nature]]</f>
        <v>ND_FINANCING</v>
      </c>
      <c r="B1400" s="17" t="s">
        <v>113</v>
      </c>
      <c r="C1400" s="17">
        <v>2649256</v>
      </c>
      <c r="D1400" s="17" t="s">
        <v>79</v>
      </c>
      <c r="E1400" s="17" t="s">
        <v>221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0"/>
      <c r="L1400" s="10"/>
      <c r="M1400">
        <v>9300</v>
      </c>
      <c r="N1400" t="s">
        <v>6</v>
      </c>
      <c r="O1400" t="s">
        <v>112</v>
      </c>
      <c r="P1400" t="s">
        <v>82</v>
      </c>
      <c r="Q1400">
        <v>2649256</v>
      </c>
      <c r="R1400" t="s">
        <v>115</v>
      </c>
      <c r="S1400" t="s">
        <v>120</v>
      </c>
      <c r="T1400" t="s">
        <v>85</v>
      </c>
      <c r="U1400" t="s">
        <v>222</v>
      </c>
      <c r="W1400" t="s">
        <v>223</v>
      </c>
      <c r="X1400" s="7">
        <v>42809</v>
      </c>
      <c r="Y1400" s="7">
        <v>42933</v>
      </c>
      <c r="Z1400" s="7">
        <v>46585</v>
      </c>
      <c r="AA1400" t="s">
        <v>0</v>
      </c>
      <c r="AB1400" s="2">
        <v>100000000</v>
      </c>
      <c r="AC1400" s="2">
        <v>100000000</v>
      </c>
      <c r="AD1400" s="2" t="s">
        <v>0</v>
      </c>
      <c r="AE1400" s="2">
        <v>100000000</v>
      </c>
      <c r="AF1400" s="2">
        <v>100000000</v>
      </c>
      <c r="AH1400" s="18"/>
      <c r="AI1400" t="s">
        <v>131</v>
      </c>
      <c r="AJ1400" t="s">
        <v>89</v>
      </c>
      <c r="AK1400" t="s">
        <v>122</v>
      </c>
      <c r="AL1400" t="s">
        <v>203</v>
      </c>
      <c r="AM1400">
        <v>0</v>
      </c>
      <c r="AN1400" s="18">
        <v>3.6349999999999998</v>
      </c>
      <c r="AO1400" t="s">
        <v>121</v>
      </c>
      <c r="AQ1400" s="18"/>
      <c r="AR1400" s="18">
        <v>0.91400000000000003</v>
      </c>
      <c r="AS1400" s="2"/>
      <c r="AT1400" t="s">
        <v>90</v>
      </c>
      <c r="AU1400" t="s">
        <v>91</v>
      </c>
      <c r="AV1400" t="s">
        <v>90</v>
      </c>
      <c r="AW1400" s="18">
        <v>1</v>
      </c>
      <c r="AX1400" s="13">
        <v>1</v>
      </c>
      <c r="AY1400" s="11"/>
    </row>
    <row r="1401" spans="1:51" hidden="1" x14ac:dyDescent="0.35">
      <c r="A1401" s="14" t="str">
        <f>MatriceN[[#This Row],[ifrs_qualification]]&amp;"_"&amp;MatriceN[[#This Row],[underlying_nature]]</f>
        <v>ND_FINANCING</v>
      </c>
      <c r="B1401" s="17" t="s">
        <v>113</v>
      </c>
      <c r="C1401" s="17">
        <v>2649257</v>
      </c>
      <c r="D1401" s="17" t="s">
        <v>79</v>
      </c>
      <c r="E1401" s="17" t="s">
        <v>221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0"/>
      <c r="L1401" s="10"/>
      <c r="M1401">
        <v>9300</v>
      </c>
      <c r="N1401" t="s">
        <v>6</v>
      </c>
      <c r="O1401" t="s">
        <v>112</v>
      </c>
      <c r="P1401" t="s">
        <v>82</v>
      </c>
      <c r="Q1401">
        <v>2649257</v>
      </c>
      <c r="R1401" t="s">
        <v>115</v>
      </c>
      <c r="S1401" t="s">
        <v>120</v>
      </c>
      <c r="T1401" t="s">
        <v>85</v>
      </c>
      <c r="U1401" t="s">
        <v>138</v>
      </c>
      <c r="W1401" t="s">
        <v>139</v>
      </c>
      <c r="X1401" s="7">
        <v>42809</v>
      </c>
      <c r="Y1401" s="7">
        <v>42933</v>
      </c>
      <c r="Z1401" s="7">
        <v>46585</v>
      </c>
      <c r="AA1401" t="s">
        <v>0</v>
      </c>
      <c r="AB1401" s="2">
        <v>100000000</v>
      </c>
      <c r="AC1401" s="2">
        <v>100000000</v>
      </c>
      <c r="AD1401" s="2" t="s">
        <v>0</v>
      </c>
      <c r="AE1401" s="2">
        <v>100000000</v>
      </c>
      <c r="AF1401" s="2">
        <v>100000000</v>
      </c>
      <c r="AH1401" s="18"/>
      <c r="AI1401" t="s">
        <v>131</v>
      </c>
      <c r="AJ1401" t="s">
        <v>89</v>
      </c>
      <c r="AK1401" t="s">
        <v>122</v>
      </c>
      <c r="AL1401" t="s">
        <v>203</v>
      </c>
      <c r="AM1401">
        <v>0</v>
      </c>
      <c r="AN1401" s="18">
        <v>3.6349999999999998</v>
      </c>
      <c r="AO1401" t="s">
        <v>121</v>
      </c>
      <c r="AQ1401" s="18"/>
      <c r="AR1401" s="18">
        <v>0.91500000000000004</v>
      </c>
      <c r="AS1401" s="2"/>
      <c r="AT1401" t="s">
        <v>90</v>
      </c>
      <c r="AU1401" t="s">
        <v>91</v>
      </c>
      <c r="AV1401" t="s">
        <v>90</v>
      </c>
      <c r="AW1401" s="18">
        <v>1</v>
      </c>
      <c r="AX1401" s="13">
        <v>1</v>
      </c>
      <c r="AY1401" s="11"/>
    </row>
    <row r="1402" spans="1:51" hidden="1" x14ac:dyDescent="0.35">
      <c r="A1402" s="14" t="str">
        <f>MatriceN[[#This Row],[ifrs_qualification]]&amp;"_"&amp;MatriceN[[#This Row],[underlying_nature]]</f>
        <v>ND_FINANCING</v>
      </c>
      <c r="B1402" s="17" t="s">
        <v>113</v>
      </c>
      <c r="C1402" s="17">
        <v>2649261</v>
      </c>
      <c r="D1402" s="17" t="s">
        <v>79</v>
      </c>
      <c r="E1402" s="17" t="s">
        <v>221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0"/>
      <c r="L1402" s="10"/>
      <c r="M1402">
        <v>9300</v>
      </c>
      <c r="N1402" t="s">
        <v>6</v>
      </c>
      <c r="O1402" t="s">
        <v>112</v>
      </c>
      <c r="P1402" t="s">
        <v>82</v>
      </c>
      <c r="Q1402">
        <v>2649261</v>
      </c>
      <c r="R1402" t="s">
        <v>115</v>
      </c>
      <c r="S1402" t="s">
        <v>120</v>
      </c>
      <c r="T1402" t="s">
        <v>85</v>
      </c>
      <c r="U1402" t="s">
        <v>100</v>
      </c>
      <c r="W1402" t="s">
        <v>4</v>
      </c>
      <c r="X1402" s="7">
        <v>42809</v>
      </c>
      <c r="Y1402" s="7">
        <v>42933</v>
      </c>
      <c r="Z1402" s="7">
        <v>46585</v>
      </c>
      <c r="AA1402" t="s">
        <v>0</v>
      </c>
      <c r="AB1402" s="2">
        <v>100000000</v>
      </c>
      <c r="AC1402" s="2">
        <v>100000000</v>
      </c>
      <c r="AD1402" s="2" t="s">
        <v>0</v>
      </c>
      <c r="AE1402" s="2">
        <v>100000000</v>
      </c>
      <c r="AF1402" s="2">
        <v>100000000</v>
      </c>
      <c r="AH1402" s="18"/>
      <c r="AI1402" t="s">
        <v>131</v>
      </c>
      <c r="AJ1402" t="s">
        <v>89</v>
      </c>
      <c r="AK1402" t="s">
        <v>122</v>
      </c>
      <c r="AL1402" t="s">
        <v>203</v>
      </c>
      <c r="AM1402">
        <v>0</v>
      </c>
      <c r="AN1402" s="18">
        <v>3.6349999999999998</v>
      </c>
      <c r="AO1402" t="s">
        <v>121</v>
      </c>
      <c r="AQ1402" s="18"/>
      <c r="AR1402" s="18">
        <v>0.91500000000000004</v>
      </c>
      <c r="AS1402" s="2"/>
      <c r="AT1402" t="s">
        <v>90</v>
      </c>
      <c r="AU1402" t="s">
        <v>91</v>
      </c>
      <c r="AV1402" t="s">
        <v>90</v>
      </c>
      <c r="AW1402" s="18">
        <v>1</v>
      </c>
      <c r="AX1402" s="13">
        <v>1</v>
      </c>
      <c r="AY1402" s="11"/>
    </row>
    <row r="1403" spans="1:51" hidden="1" x14ac:dyDescent="0.35">
      <c r="A1403" s="14" t="str">
        <f>MatriceN[[#This Row],[ifrs_qualification]]&amp;"_"&amp;MatriceN[[#This Row],[underlying_nature]]</f>
        <v>ND_FINANCING</v>
      </c>
      <c r="B1403" s="17" t="s">
        <v>113</v>
      </c>
      <c r="C1403" s="17">
        <v>2649262</v>
      </c>
      <c r="D1403" s="17" t="s">
        <v>79</v>
      </c>
      <c r="E1403" s="17" t="s">
        <v>221</v>
      </c>
      <c r="F1403" s="17">
        <v>0</v>
      </c>
      <c r="G1403" s="17">
        <v>0</v>
      </c>
      <c r="H1403" s="17">
        <v>0</v>
      </c>
      <c r="I1403" s="17">
        <v>0</v>
      </c>
      <c r="J1403" s="17">
        <v>0</v>
      </c>
      <c r="K1403" s="10"/>
      <c r="L1403" s="10"/>
      <c r="M1403">
        <v>9300</v>
      </c>
      <c r="N1403" t="s">
        <v>6</v>
      </c>
      <c r="O1403" t="s">
        <v>112</v>
      </c>
      <c r="P1403" t="s">
        <v>82</v>
      </c>
      <c r="Q1403">
        <v>2649262</v>
      </c>
      <c r="R1403" t="s">
        <v>115</v>
      </c>
      <c r="S1403" t="s">
        <v>120</v>
      </c>
      <c r="T1403" t="s">
        <v>85</v>
      </c>
      <c r="U1403" t="s">
        <v>225</v>
      </c>
      <c r="W1403" t="s">
        <v>226</v>
      </c>
      <c r="X1403" s="7">
        <v>42809</v>
      </c>
      <c r="Y1403" s="7">
        <v>42933</v>
      </c>
      <c r="Z1403" s="7">
        <v>46585</v>
      </c>
      <c r="AA1403" t="s">
        <v>0</v>
      </c>
      <c r="AB1403" s="2">
        <v>100000000</v>
      </c>
      <c r="AC1403" s="2">
        <v>100000000</v>
      </c>
      <c r="AD1403" s="2" t="s">
        <v>0</v>
      </c>
      <c r="AE1403" s="2">
        <v>100000000</v>
      </c>
      <c r="AF1403" s="2">
        <v>100000000</v>
      </c>
      <c r="AH1403" s="18"/>
      <c r="AI1403" t="s">
        <v>131</v>
      </c>
      <c r="AJ1403" t="s">
        <v>89</v>
      </c>
      <c r="AK1403" t="s">
        <v>122</v>
      </c>
      <c r="AL1403" t="s">
        <v>203</v>
      </c>
      <c r="AM1403">
        <v>0</v>
      </c>
      <c r="AN1403" s="18">
        <v>3.6349999999999998</v>
      </c>
      <c r="AO1403" t="s">
        <v>121</v>
      </c>
      <c r="AQ1403" s="18"/>
      <c r="AR1403" s="18">
        <v>0.91900000000000004</v>
      </c>
      <c r="AS1403" s="2"/>
      <c r="AT1403" t="s">
        <v>90</v>
      </c>
      <c r="AU1403" t="s">
        <v>91</v>
      </c>
      <c r="AV1403" t="s">
        <v>90</v>
      </c>
      <c r="AW1403" s="18">
        <v>1</v>
      </c>
      <c r="AX1403" s="13">
        <v>1</v>
      </c>
      <c r="AY1403" s="11"/>
    </row>
    <row r="1404" spans="1:51" hidden="1" x14ac:dyDescent="0.35">
      <c r="A1404" s="14" t="str">
        <f>MatriceN[[#This Row],[ifrs_qualification]]&amp;"_"&amp;MatriceN[[#This Row],[underlying_nature]]</f>
        <v>ND_FINANCING</v>
      </c>
      <c r="B1404" s="17" t="s">
        <v>113</v>
      </c>
      <c r="C1404" s="17">
        <v>2649263</v>
      </c>
      <c r="D1404" s="17" t="s">
        <v>79</v>
      </c>
      <c r="E1404" s="17" t="s">
        <v>221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0"/>
      <c r="L1404" s="10"/>
      <c r="M1404">
        <v>9300</v>
      </c>
      <c r="N1404" t="s">
        <v>6</v>
      </c>
      <c r="O1404" t="s">
        <v>112</v>
      </c>
      <c r="P1404" t="s">
        <v>82</v>
      </c>
      <c r="Q1404">
        <v>2649263</v>
      </c>
      <c r="R1404" t="s">
        <v>115</v>
      </c>
      <c r="S1404" t="s">
        <v>120</v>
      </c>
      <c r="T1404" t="s">
        <v>85</v>
      </c>
      <c r="U1404" t="s">
        <v>229</v>
      </c>
      <c r="W1404" t="s">
        <v>230</v>
      </c>
      <c r="X1404" s="7">
        <v>42809</v>
      </c>
      <c r="Y1404" s="7">
        <v>42933</v>
      </c>
      <c r="Z1404" s="7">
        <v>46585</v>
      </c>
      <c r="AA1404" t="s">
        <v>0</v>
      </c>
      <c r="AB1404" s="2">
        <v>100000000</v>
      </c>
      <c r="AC1404" s="2">
        <v>100000000</v>
      </c>
      <c r="AD1404" s="2" t="s">
        <v>0</v>
      </c>
      <c r="AE1404" s="2">
        <v>100000000</v>
      </c>
      <c r="AF1404" s="2">
        <v>100000000</v>
      </c>
      <c r="AH1404" s="18"/>
      <c r="AI1404" t="s">
        <v>131</v>
      </c>
      <c r="AJ1404" t="s">
        <v>89</v>
      </c>
      <c r="AK1404" t="s">
        <v>122</v>
      </c>
      <c r="AL1404" t="s">
        <v>203</v>
      </c>
      <c r="AM1404">
        <v>0</v>
      </c>
      <c r="AN1404" s="18">
        <v>3.6349999999999998</v>
      </c>
      <c r="AO1404" t="s">
        <v>121</v>
      </c>
      <c r="AQ1404" s="18"/>
      <c r="AR1404" s="18">
        <v>0.91</v>
      </c>
      <c r="AS1404" s="2"/>
      <c r="AT1404" t="s">
        <v>90</v>
      </c>
      <c r="AU1404" t="s">
        <v>91</v>
      </c>
      <c r="AV1404" t="s">
        <v>90</v>
      </c>
      <c r="AW1404" s="18">
        <v>1</v>
      </c>
      <c r="AX1404" s="13">
        <v>1</v>
      </c>
      <c r="AY1404" s="11"/>
    </row>
    <row r="1405" spans="1:51" hidden="1" x14ac:dyDescent="0.35">
      <c r="A1405" s="14" t="str">
        <f>MatriceN[[#This Row],[ifrs_qualification]]&amp;"_"&amp;MatriceN[[#This Row],[underlying_nature]]</f>
        <v>ND_FINANCING</v>
      </c>
      <c r="B1405" s="17" t="s">
        <v>113</v>
      </c>
      <c r="C1405" s="17">
        <v>2649449</v>
      </c>
      <c r="D1405" s="17" t="s">
        <v>79</v>
      </c>
      <c r="E1405" s="17" t="s">
        <v>221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0"/>
      <c r="L1405" s="10"/>
      <c r="M1405">
        <v>9300</v>
      </c>
      <c r="N1405" t="s">
        <v>6</v>
      </c>
      <c r="O1405" t="s">
        <v>112</v>
      </c>
      <c r="P1405" t="s">
        <v>82</v>
      </c>
      <c r="Q1405">
        <v>2649449</v>
      </c>
      <c r="R1405" t="s">
        <v>115</v>
      </c>
      <c r="S1405" t="s">
        <v>120</v>
      </c>
      <c r="T1405" t="s">
        <v>85</v>
      </c>
      <c r="U1405" t="s">
        <v>227</v>
      </c>
      <c r="W1405" t="s">
        <v>228</v>
      </c>
      <c r="X1405" s="7">
        <v>42809</v>
      </c>
      <c r="Y1405" s="7">
        <v>42933</v>
      </c>
      <c r="Z1405" s="7">
        <v>46585</v>
      </c>
      <c r="AA1405" t="s">
        <v>0</v>
      </c>
      <c r="AB1405" s="2">
        <v>100000000</v>
      </c>
      <c r="AC1405" s="2">
        <v>100000000</v>
      </c>
      <c r="AD1405" s="2" t="s">
        <v>0</v>
      </c>
      <c r="AE1405" s="2">
        <v>100000000</v>
      </c>
      <c r="AF1405" s="2">
        <v>100000000</v>
      </c>
      <c r="AH1405" s="18"/>
      <c r="AI1405" t="s">
        <v>131</v>
      </c>
      <c r="AJ1405" t="s">
        <v>89</v>
      </c>
      <c r="AK1405" t="s">
        <v>122</v>
      </c>
      <c r="AL1405" t="s">
        <v>203</v>
      </c>
      <c r="AM1405">
        <v>0</v>
      </c>
      <c r="AN1405" s="18">
        <v>3.6349999999999998</v>
      </c>
      <c r="AO1405" t="s">
        <v>121</v>
      </c>
      <c r="AQ1405" s="18"/>
      <c r="AR1405" s="18">
        <v>0.91400000000000003</v>
      </c>
      <c r="AS1405" s="2"/>
      <c r="AT1405" t="s">
        <v>90</v>
      </c>
      <c r="AU1405" t="s">
        <v>91</v>
      </c>
      <c r="AV1405" t="s">
        <v>90</v>
      </c>
      <c r="AW1405" s="18">
        <v>1</v>
      </c>
      <c r="AX1405" s="13">
        <v>1</v>
      </c>
      <c r="AY1405" s="11"/>
    </row>
    <row r="1406" spans="1:51" hidden="1" x14ac:dyDescent="0.35">
      <c r="A1406" s="14" t="str">
        <f>MatriceN[[#This Row],[ifrs_qualification]]&amp;"_"&amp;MatriceN[[#This Row],[underlying_nature]]</f>
        <v>ND_FINANCING</v>
      </c>
      <c r="B1406" s="17" t="s">
        <v>113</v>
      </c>
      <c r="C1406" s="17">
        <v>2796861</v>
      </c>
      <c r="D1406" s="17" t="s">
        <v>79</v>
      </c>
      <c r="E1406" s="17" t="s">
        <v>221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0"/>
      <c r="L1406" s="10"/>
      <c r="M1406">
        <v>9300</v>
      </c>
      <c r="N1406" t="s">
        <v>6</v>
      </c>
      <c r="O1406" t="s">
        <v>112</v>
      </c>
      <c r="P1406" t="s">
        <v>82</v>
      </c>
      <c r="Q1406">
        <v>2796861</v>
      </c>
      <c r="R1406" t="s">
        <v>115</v>
      </c>
      <c r="S1406" t="s">
        <v>120</v>
      </c>
      <c r="T1406" t="s">
        <v>85</v>
      </c>
      <c r="U1406" t="s">
        <v>97</v>
      </c>
      <c r="W1406" t="s">
        <v>98</v>
      </c>
      <c r="X1406" s="7">
        <v>42998</v>
      </c>
      <c r="Y1406" s="7">
        <v>43199</v>
      </c>
      <c r="Z1406" s="7">
        <v>50504</v>
      </c>
      <c r="AA1406" t="s">
        <v>0</v>
      </c>
      <c r="AB1406" s="2">
        <v>150000000</v>
      </c>
      <c r="AC1406" s="2">
        <v>150000000</v>
      </c>
      <c r="AD1406" s="2" t="s">
        <v>0</v>
      </c>
      <c r="AE1406" s="2">
        <v>150000000</v>
      </c>
      <c r="AF1406" s="2">
        <v>150000000</v>
      </c>
      <c r="AH1406" s="18"/>
      <c r="AI1406" t="s">
        <v>131</v>
      </c>
      <c r="AJ1406" t="s">
        <v>89</v>
      </c>
      <c r="AK1406" t="s">
        <v>122</v>
      </c>
      <c r="AL1406" t="s">
        <v>203</v>
      </c>
      <c r="AM1406">
        <v>0</v>
      </c>
      <c r="AN1406" s="18">
        <v>3.048</v>
      </c>
      <c r="AO1406" t="s">
        <v>121</v>
      </c>
      <c r="AQ1406" s="18"/>
      <c r="AR1406" s="18">
        <v>1.53</v>
      </c>
      <c r="AS1406" s="2"/>
      <c r="AT1406" t="s">
        <v>90</v>
      </c>
      <c r="AU1406" t="s">
        <v>91</v>
      </c>
      <c r="AV1406" t="s">
        <v>90</v>
      </c>
      <c r="AW1406" s="18">
        <v>1</v>
      </c>
      <c r="AX1406" s="13">
        <v>1</v>
      </c>
      <c r="AY1406" s="11"/>
    </row>
    <row r="1407" spans="1:51" hidden="1" x14ac:dyDescent="0.35">
      <c r="A1407" s="14" t="str">
        <f>MatriceN[[#This Row],[ifrs_qualification]]&amp;"_"&amp;MatriceN[[#This Row],[underlying_nature]]</f>
        <v>ND_FINANCING</v>
      </c>
      <c r="B1407" s="17" t="s">
        <v>113</v>
      </c>
      <c r="C1407" s="17">
        <v>2796862</v>
      </c>
      <c r="D1407" s="17" t="s">
        <v>79</v>
      </c>
      <c r="E1407" s="17" t="s">
        <v>221</v>
      </c>
      <c r="F1407" s="17">
        <v>0</v>
      </c>
      <c r="G1407" s="17">
        <v>0</v>
      </c>
      <c r="H1407" s="17">
        <v>0</v>
      </c>
      <c r="I1407" s="17">
        <v>0</v>
      </c>
      <c r="J1407" s="17">
        <v>0</v>
      </c>
      <c r="K1407" s="10"/>
      <c r="L1407" s="10"/>
      <c r="M1407">
        <v>9300</v>
      </c>
      <c r="N1407" t="s">
        <v>6</v>
      </c>
      <c r="O1407" t="s">
        <v>112</v>
      </c>
      <c r="P1407" t="s">
        <v>82</v>
      </c>
      <c r="Q1407">
        <v>2796862</v>
      </c>
      <c r="R1407" t="s">
        <v>115</v>
      </c>
      <c r="S1407" t="s">
        <v>120</v>
      </c>
      <c r="T1407" t="s">
        <v>85</v>
      </c>
      <c r="U1407" t="s">
        <v>124</v>
      </c>
      <c r="W1407" t="s">
        <v>125</v>
      </c>
      <c r="X1407" s="7">
        <v>42998</v>
      </c>
      <c r="Y1407" s="7">
        <v>43199</v>
      </c>
      <c r="Z1407" s="7">
        <v>50504</v>
      </c>
      <c r="AA1407" t="s">
        <v>0</v>
      </c>
      <c r="AB1407" s="2">
        <v>150000000</v>
      </c>
      <c r="AC1407" s="2">
        <v>150000000</v>
      </c>
      <c r="AD1407" s="2" t="s">
        <v>0</v>
      </c>
      <c r="AE1407" s="2">
        <v>150000000</v>
      </c>
      <c r="AF1407" s="2">
        <v>150000000</v>
      </c>
      <c r="AH1407" s="18"/>
      <c r="AI1407" t="s">
        <v>131</v>
      </c>
      <c r="AJ1407" t="s">
        <v>89</v>
      </c>
      <c r="AK1407" t="s">
        <v>122</v>
      </c>
      <c r="AL1407" t="s">
        <v>203</v>
      </c>
      <c r="AM1407">
        <v>0</v>
      </c>
      <c r="AN1407" s="18">
        <v>3.048</v>
      </c>
      <c r="AO1407" t="s">
        <v>121</v>
      </c>
      <c r="AQ1407" s="18"/>
      <c r="AR1407" s="18">
        <v>1.5209999999999999</v>
      </c>
      <c r="AS1407" s="2"/>
      <c r="AT1407" t="s">
        <v>90</v>
      </c>
      <c r="AU1407" t="s">
        <v>91</v>
      </c>
      <c r="AV1407" t="s">
        <v>90</v>
      </c>
      <c r="AW1407" s="18">
        <v>1</v>
      </c>
      <c r="AX1407" s="13">
        <v>1</v>
      </c>
      <c r="AY1407" s="11"/>
    </row>
    <row r="1408" spans="1:51" hidden="1" x14ac:dyDescent="0.35">
      <c r="A1408" s="14" t="str">
        <f>MatriceN[[#This Row],[ifrs_qualification]]&amp;"_"&amp;MatriceN[[#This Row],[underlying_nature]]</f>
        <v>ND_FINANCING</v>
      </c>
      <c r="B1408" s="17" t="s">
        <v>113</v>
      </c>
      <c r="C1408" s="17">
        <v>2796863</v>
      </c>
      <c r="D1408" s="17" t="s">
        <v>79</v>
      </c>
      <c r="E1408" s="17" t="s">
        <v>221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0"/>
      <c r="L1408" s="10"/>
      <c r="M1408">
        <v>9300</v>
      </c>
      <c r="N1408" t="s">
        <v>6</v>
      </c>
      <c r="O1408" t="s">
        <v>112</v>
      </c>
      <c r="P1408" t="s">
        <v>82</v>
      </c>
      <c r="Q1408">
        <v>2796863</v>
      </c>
      <c r="R1408" t="s">
        <v>115</v>
      </c>
      <c r="S1408" t="s">
        <v>120</v>
      </c>
      <c r="T1408" t="s">
        <v>85</v>
      </c>
      <c r="U1408" t="s">
        <v>227</v>
      </c>
      <c r="W1408" t="s">
        <v>228</v>
      </c>
      <c r="X1408" s="7">
        <v>42998</v>
      </c>
      <c r="Y1408" s="7">
        <v>43202</v>
      </c>
      <c r="Z1408" s="7">
        <v>50507</v>
      </c>
      <c r="AA1408" t="s">
        <v>0</v>
      </c>
      <c r="AB1408" s="2">
        <v>150000000</v>
      </c>
      <c r="AC1408" s="2">
        <v>150000000</v>
      </c>
      <c r="AD1408" s="2" t="s">
        <v>0</v>
      </c>
      <c r="AE1408" s="2">
        <v>150000000</v>
      </c>
      <c r="AF1408" s="2">
        <v>150000000</v>
      </c>
      <c r="AH1408" s="18"/>
      <c r="AI1408" t="s">
        <v>131</v>
      </c>
      <c r="AJ1408" t="s">
        <v>89</v>
      </c>
      <c r="AK1408" t="s">
        <v>122</v>
      </c>
      <c r="AL1408" t="s">
        <v>203</v>
      </c>
      <c r="AM1408">
        <v>0</v>
      </c>
      <c r="AN1408" s="18">
        <v>3.0550000000000002</v>
      </c>
      <c r="AO1408" t="s">
        <v>121</v>
      </c>
      <c r="AQ1408" s="18"/>
      <c r="AR1408" s="18">
        <v>1.52</v>
      </c>
      <c r="AS1408" s="2"/>
      <c r="AT1408" t="s">
        <v>90</v>
      </c>
      <c r="AU1408" t="s">
        <v>91</v>
      </c>
      <c r="AV1408" t="s">
        <v>90</v>
      </c>
      <c r="AW1408" s="18">
        <v>1</v>
      </c>
      <c r="AX1408" s="13">
        <v>1</v>
      </c>
      <c r="AY1408" s="11"/>
    </row>
    <row r="1409" spans="1:51" hidden="1" x14ac:dyDescent="0.35">
      <c r="A1409" s="14" t="str">
        <f>MatriceN[[#This Row],[ifrs_qualification]]&amp;"_"&amp;MatriceN[[#This Row],[underlying_nature]]</f>
        <v>ND_FINANCING</v>
      </c>
      <c r="B1409" s="17" t="s">
        <v>113</v>
      </c>
      <c r="C1409" s="17">
        <v>2796865</v>
      </c>
      <c r="D1409" s="17" t="s">
        <v>79</v>
      </c>
      <c r="E1409" s="17" t="s">
        <v>221</v>
      </c>
      <c r="F1409" s="17">
        <v>0</v>
      </c>
      <c r="G1409" s="17">
        <v>0</v>
      </c>
      <c r="H1409" s="17">
        <v>0</v>
      </c>
      <c r="I1409" s="17">
        <v>0</v>
      </c>
      <c r="J1409" s="17">
        <v>0</v>
      </c>
      <c r="K1409" s="10"/>
      <c r="L1409" s="10"/>
      <c r="M1409">
        <v>9300</v>
      </c>
      <c r="N1409" t="s">
        <v>6</v>
      </c>
      <c r="O1409" t="s">
        <v>112</v>
      </c>
      <c r="P1409" t="s">
        <v>82</v>
      </c>
      <c r="Q1409">
        <v>2796865</v>
      </c>
      <c r="R1409" t="s">
        <v>115</v>
      </c>
      <c r="S1409" t="s">
        <v>120</v>
      </c>
      <c r="T1409" t="s">
        <v>85</v>
      </c>
      <c r="U1409" t="s">
        <v>225</v>
      </c>
      <c r="W1409" t="s">
        <v>226</v>
      </c>
      <c r="X1409" s="7">
        <v>42998</v>
      </c>
      <c r="Y1409" s="7">
        <v>43202</v>
      </c>
      <c r="Z1409" s="7">
        <v>50507</v>
      </c>
      <c r="AA1409" t="s">
        <v>0</v>
      </c>
      <c r="AB1409" s="2">
        <v>150000000</v>
      </c>
      <c r="AC1409" s="2">
        <v>150000000</v>
      </c>
      <c r="AD1409" s="2" t="s">
        <v>0</v>
      </c>
      <c r="AE1409" s="2">
        <v>150000000</v>
      </c>
      <c r="AF1409" s="2">
        <v>150000000</v>
      </c>
      <c r="AH1409" s="18"/>
      <c r="AI1409" t="s">
        <v>131</v>
      </c>
      <c r="AJ1409" t="s">
        <v>89</v>
      </c>
      <c r="AK1409" t="s">
        <v>122</v>
      </c>
      <c r="AL1409" t="s">
        <v>203</v>
      </c>
      <c r="AM1409">
        <v>0</v>
      </c>
      <c r="AN1409" s="18">
        <v>3.0550000000000002</v>
      </c>
      <c r="AO1409" t="s">
        <v>121</v>
      </c>
      <c r="AQ1409" s="18"/>
      <c r="AR1409" s="18">
        <v>1.5215000000000001</v>
      </c>
      <c r="AS1409" s="2"/>
      <c r="AT1409" t="s">
        <v>90</v>
      </c>
      <c r="AU1409" t="s">
        <v>91</v>
      </c>
      <c r="AV1409" t="s">
        <v>90</v>
      </c>
      <c r="AW1409" s="18">
        <v>1</v>
      </c>
      <c r="AX1409" s="13">
        <v>1</v>
      </c>
      <c r="AY1409" s="11"/>
    </row>
    <row r="1410" spans="1:51" hidden="1" x14ac:dyDescent="0.35">
      <c r="A1410" s="14" t="str">
        <f>MatriceN[[#This Row],[ifrs_qualification]]&amp;"_"&amp;MatriceN[[#This Row],[underlying_nature]]</f>
        <v>CF_FINANCING</v>
      </c>
      <c r="B1410" s="17" t="s">
        <v>78</v>
      </c>
      <c r="C1410" s="17">
        <v>2827632</v>
      </c>
      <c r="D1410" s="17" t="s">
        <v>79</v>
      </c>
      <c r="E1410" s="17" t="s">
        <v>202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0"/>
      <c r="L1410" s="10"/>
      <c r="M1410">
        <v>9300</v>
      </c>
      <c r="N1410" t="s">
        <v>6</v>
      </c>
      <c r="O1410" t="s">
        <v>112</v>
      </c>
      <c r="P1410" t="s">
        <v>82</v>
      </c>
      <c r="Q1410">
        <v>2827632</v>
      </c>
      <c r="R1410" t="s">
        <v>115</v>
      </c>
      <c r="S1410" t="s">
        <v>201</v>
      </c>
      <c r="T1410" t="s">
        <v>85</v>
      </c>
      <c r="U1410" t="s">
        <v>102</v>
      </c>
      <c r="W1410" t="s">
        <v>103</v>
      </c>
      <c r="X1410" s="7">
        <v>43005</v>
      </c>
      <c r="Y1410" s="7">
        <v>43014</v>
      </c>
      <c r="Z1410" s="7">
        <v>48483</v>
      </c>
      <c r="AA1410" t="s">
        <v>0</v>
      </c>
      <c r="AB1410" s="2">
        <v>152675127.22999999</v>
      </c>
      <c r="AC1410" s="2">
        <v>152675127.22999999</v>
      </c>
      <c r="AD1410" s="2" t="s">
        <v>245</v>
      </c>
      <c r="AE1410" s="2">
        <v>1400000000</v>
      </c>
      <c r="AF1410" s="2">
        <v>1400000000</v>
      </c>
      <c r="AH1410" s="18"/>
      <c r="AI1410" t="s">
        <v>131</v>
      </c>
      <c r="AJ1410" t="s">
        <v>89</v>
      </c>
      <c r="AK1410" t="s">
        <v>121</v>
      </c>
      <c r="AN1410" s="18">
        <v>1.6</v>
      </c>
      <c r="AO1410" t="s">
        <v>121</v>
      </c>
      <c r="AQ1410" s="18"/>
      <c r="AR1410" s="18">
        <v>2.65</v>
      </c>
      <c r="AS1410" s="2"/>
      <c r="AT1410" t="s">
        <v>92</v>
      </c>
      <c r="AU1410" t="s">
        <v>101</v>
      </c>
      <c r="AV1410" t="s">
        <v>92</v>
      </c>
      <c r="AW1410" s="18">
        <v>8.0686</v>
      </c>
      <c r="AX1410" s="13">
        <v>1</v>
      </c>
      <c r="AY1410" s="19" t="s">
        <v>246</v>
      </c>
    </row>
    <row r="1411" spans="1:51" hidden="1" x14ac:dyDescent="0.35">
      <c r="A1411" s="14" t="str">
        <f>MatriceN[[#This Row],[ifrs_qualification]]&amp;"_"&amp;MatriceN[[#This Row],[underlying_nature]]</f>
        <v>ND_FINANCING</v>
      </c>
      <c r="B1411" s="17" t="s">
        <v>113</v>
      </c>
      <c r="C1411" s="17">
        <v>2828857</v>
      </c>
      <c r="D1411" s="17" t="s">
        <v>79</v>
      </c>
      <c r="E1411" s="17" t="s">
        <v>221</v>
      </c>
      <c r="F1411" s="17">
        <v>0</v>
      </c>
      <c r="G1411" s="17">
        <v>0</v>
      </c>
      <c r="H1411" s="17">
        <v>0</v>
      </c>
      <c r="I1411" s="17">
        <v>0</v>
      </c>
      <c r="J1411" s="17">
        <v>0</v>
      </c>
      <c r="K1411" s="10"/>
      <c r="L1411" s="10"/>
      <c r="M1411">
        <v>9300</v>
      </c>
      <c r="N1411" t="s">
        <v>6</v>
      </c>
      <c r="O1411" t="s">
        <v>112</v>
      </c>
      <c r="P1411" t="s">
        <v>82</v>
      </c>
      <c r="Q1411">
        <v>2828857</v>
      </c>
      <c r="R1411" t="s">
        <v>115</v>
      </c>
      <c r="S1411" t="s">
        <v>120</v>
      </c>
      <c r="T1411" t="s">
        <v>85</v>
      </c>
      <c r="U1411" t="s">
        <v>225</v>
      </c>
      <c r="W1411" t="s">
        <v>226</v>
      </c>
      <c r="X1411" s="7">
        <v>43032</v>
      </c>
      <c r="Y1411" s="7">
        <v>43208</v>
      </c>
      <c r="Z1411" s="7">
        <v>50513</v>
      </c>
      <c r="AA1411" t="s">
        <v>0</v>
      </c>
      <c r="AB1411" s="2">
        <v>125000000</v>
      </c>
      <c r="AC1411" s="2">
        <v>125000000</v>
      </c>
      <c r="AD1411" s="2" t="s">
        <v>0</v>
      </c>
      <c r="AE1411" s="2">
        <v>125000000</v>
      </c>
      <c r="AF1411" s="2">
        <v>125000000</v>
      </c>
      <c r="AH1411" s="18"/>
      <c r="AI1411" t="s">
        <v>131</v>
      </c>
      <c r="AJ1411" t="s">
        <v>89</v>
      </c>
      <c r="AK1411" t="s">
        <v>122</v>
      </c>
      <c r="AL1411" t="s">
        <v>203</v>
      </c>
      <c r="AM1411">
        <v>0</v>
      </c>
      <c r="AN1411" s="18">
        <v>3.0470000000000002</v>
      </c>
      <c r="AO1411" t="s">
        <v>121</v>
      </c>
      <c r="AQ1411" s="18"/>
      <c r="AR1411" s="18">
        <v>1.546</v>
      </c>
      <c r="AS1411" s="2"/>
      <c r="AT1411" t="s">
        <v>90</v>
      </c>
      <c r="AU1411" t="s">
        <v>91</v>
      </c>
      <c r="AV1411" t="s">
        <v>90</v>
      </c>
      <c r="AW1411" s="18">
        <v>1</v>
      </c>
      <c r="AX1411" s="13">
        <v>1</v>
      </c>
      <c r="AY1411" s="11"/>
    </row>
    <row r="1412" spans="1:51" hidden="1" x14ac:dyDescent="0.35">
      <c r="A1412" s="14" t="str">
        <f>MatriceN[[#This Row],[ifrs_qualification]]&amp;"_"&amp;MatriceN[[#This Row],[underlying_nature]]</f>
        <v>CF_FINANCING</v>
      </c>
      <c r="B1412" s="17" t="s">
        <v>78</v>
      </c>
      <c r="C1412" s="17">
        <v>2833100</v>
      </c>
      <c r="D1412" s="17" t="s">
        <v>79</v>
      </c>
      <c r="E1412" s="17" t="s">
        <v>202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0"/>
      <c r="L1412" s="10"/>
      <c r="M1412">
        <v>9300</v>
      </c>
      <c r="N1412" t="s">
        <v>6</v>
      </c>
      <c r="O1412" t="s">
        <v>112</v>
      </c>
      <c r="P1412" t="s">
        <v>82</v>
      </c>
      <c r="Q1412">
        <v>2833100</v>
      </c>
      <c r="R1412" t="s">
        <v>115</v>
      </c>
      <c r="S1412" t="s">
        <v>201</v>
      </c>
      <c r="T1412" t="s">
        <v>85</v>
      </c>
      <c r="U1412" t="s">
        <v>102</v>
      </c>
      <c r="W1412" t="s">
        <v>103</v>
      </c>
      <c r="X1412" s="7">
        <v>43028</v>
      </c>
      <c r="Y1412" s="7">
        <v>43035</v>
      </c>
      <c r="Z1412" s="7">
        <v>46678</v>
      </c>
      <c r="AA1412" t="s">
        <v>0</v>
      </c>
      <c r="AB1412" s="2">
        <v>97752777.379999995</v>
      </c>
      <c r="AC1412" s="2">
        <v>97752777.379999995</v>
      </c>
      <c r="AD1412" s="2" t="s">
        <v>245</v>
      </c>
      <c r="AE1412" s="2">
        <v>900000000</v>
      </c>
      <c r="AF1412" s="2">
        <v>900000000</v>
      </c>
      <c r="AH1412" s="18"/>
      <c r="AI1412" t="s">
        <v>131</v>
      </c>
      <c r="AJ1412" t="s">
        <v>89</v>
      </c>
      <c r="AK1412" t="s">
        <v>121</v>
      </c>
      <c r="AN1412" s="18">
        <v>1.071</v>
      </c>
      <c r="AO1412" t="s">
        <v>121</v>
      </c>
      <c r="AQ1412" s="18"/>
      <c r="AR1412" s="18">
        <v>2.63</v>
      </c>
      <c r="AS1412" s="2"/>
      <c r="AT1412" t="s">
        <v>92</v>
      </c>
      <c r="AU1412" t="s">
        <v>101</v>
      </c>
      <c r="AV1412" t="s">
        <v>92</v>
      </c>
      <c r="AW1412" s="18">
        <v>8.0686</v>
      </c>
      <c r="AX1412" s="13">
        <v>1</v>
      </c>
      <c r="AY1412" s="19" t="s">
        <v>246</v>
      </c>
    </row>
    <row r="1413" spans="1:51" hidden="1" x14ac:dyDescent="0.35">
      <c r="A1413" s="14" t="str">
        <f>MatriceN[[#This Row],[ifrs_qualification]]&amp;"_"&amp;MatriceN[[#This Row],[underlying_nature]]</f>
        <v>ND_FINANCING</v>
      </c>
      <c r="B1413" s="17" t="s">
        <v>210</v>
      </c>
      <c r="C1413" s="17">
        <v>2946765</v>
      </c>
      <c r="D1413" s="17" t="s">
        <v>79</v>
      </c>
      <c r="E1413" s="17" t="s">
        <v>80</v>
      </c>
      <c r="F1413" s="17">
        <v>0</v>
      </c>
      <c r="G1413" s="17">
        <v>0</v>
      </c>
      <c r="H1413" s="17">
        <v>0</v>
      </c>
      <c r="I1413" s="17">
        <v>0</v>
      </c>
      <c r="J1413" s="17">
        <v>0</v>
      </c>
      <c r="K1413" s="10"/>
      <c r="L1413" s="10"/>
      <c r="M1413">
        <v>9300</v>
      </c>
      <c r="N1413" t="s">
        <v>6</v>
      </c>
      <c r="O1413" t="s">
        <v>112</v>
      </c>
      <c r="P1413" t="s">
        <v>82</v>
      </c>
      <c r="Q1413">
        <v>2946765</v>
      </c>
      <c r="R1413" t="s">
        <v>115</v>
      </c>
      <c r="S1413" t="s">
        <v>120</v>
      </c>
      <c r="T1413" t="s">
        <v>85</v>
      </c>
      <c r="U1413" t="s">
        <v>222</v>
      </c>
      <c r="W1413" t="s">
        <v>223</v>
      </c>
      <c r="X1413" s="7">
        <v>43166</v>
      </c>
      <c r="Y1413" s="7">
        <v>44013</v>
      </c>
      <c r="Z1413" s="7">
        <v>47665</v>
      </c>
      <c r="AA1413" t="s">
        <v>0</v>
      </c>
      <c r="AB1413" s="2">
        <v>150000000</v>
      </c>
      <c r="AC1413" s="2">
        <v>150000000</v>
      </c>
      <c r="AD1413" s="2" t="s">
        <v>0</v>
      </c>
      <c r="AE1413" s="2">
        <v>150000000</v>
      </c>
      <c r="AF1413" s="2">
        <v>150000000</v>
      </c>
      <c r="AH1413" s="18"/>
      <c r="AI1413" t="s">
        <v>131</v>
      </c>
      <c r="AJ1413" t="s">
        <v>89</v>
      </c>
      <c r="AK1413" t="s">
        <v>121</v>
      </c>
      <c r="AN1413" s="18">
        <v>1.6140000000000001</v>
      </c>
      <c r="AO1413" t="s">
        <v>122</v>
      </c>
      <c r="AP1413" t="s">
        <v>203</v>
      </c>
      <c r="AQ1413" s="18">
        <v>0</v>
      </c>
      <c r="AR1413" s="18">
        <v>3.6779999999999999</v>
      </c>
      <c r="AS1413" s="2"/>
      <c r="AT1413" t="s">
        <v>90</v>
      </c>
      <c r="AU1413" t="s">
        <v>239</v>
      </c>
      <c r="AV1413" t="s">
        <v>92</v>
      </c>
      <c r="AW1413" s="18">
        <v>1</v>
      </c>
      <c r="AX1413" s="13">
        <v>1</v>
      </c>
      <c r="AY1413" s="11"/>
    </row>
    <row r="1414" spans="1:51" hidden="1" x14ac:dyDescent="0.35">
      <c r="A1414" s="14" t="str">
        <f>MatriceN[[#This Row],[ifrs_qualification]]&amp;"_"&amp;MatriceN[[#This Row],[underlying_nature]]</f>
        <v>ND_FINANCING</v>
      </c>
      <c r="B1414" s="17" t="s">
        <v>210</v>
      </c>
      <c r="C1414" s="17">
        <v>2946872</v>
      </c>
      <c r="D1414" s="17" t="s">
        <v>79</v>
      </c>
      <c r="E1414" s="17" t="s">
        <v>80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0"/>
      <c r="L1414" s="10"/>
      <c r="M1414">
        <v>9300</v>
      </c>
      <c r="N1414" t="s">
        <v>6</v>
      </c>
      <c r="O1414" t="s">
        <v>112</v>
      </c>
      <c r="P1414" t="s">
        <v>82</v>
      </c>
      <c r="Q1414">
        <v>2946872</v>
      </c>
      <c r="R1414" t="s">
        <v>115</v>
      </c>
      <c r="S1414" t="s">
        <v>120</v>
      </c>
      <c r="T1414" t="s">
        <v>85</v>
      </c>
      <c r="U1414" t="s">
        <v>148</v>
      </c>
      <c r="W1414" t="s">
        <v>149</v>
      </c>
      <c r="X1414" s="7">
        <v>43166</v>
      </c>
      <c r="Y1414" s="7">
        <v>44013</v>
      </c>
      <c r="Z1414" s="7">
        <v>47665</v>
      </c>
      <c r="AA1414" t="s">
        <v>0</v>
      </c>
      <c r="AB1414" s="2">
        <v>150000000</v>
      </c>
      <c r="AC1414" s="2">
        <v>150000000</v>
      </c>
      <c r="AD1414" s="2" t="s">
        <v>0</v>
      </c>
      <c r="AE1414" s="2">
        <v>150000000</v>
      </c>
      <c r="AF1414" s="2">
        <v>150000000</v>
      </c>
      <c r="AH1414" s="18"/>
      <c r="AI1414" t="s">
        <v>131</v>
      </c>
      <c r="AJ1414" t="s">
        <v>89</v>
      </c>
      <c r="AK1414" t="s">
        <v>121</v>
      </c>
      <c r="AN1414" s="18">
        <v>1.6160000000000001</v>
      </c>
      <c r="AO1414" t="s">
        <v>122</v>
      </c>
      <c r="AP1414" t="s">
        <v>203</v>
      </c>
      <c r="AQ1414" s="18">
        <v>0</v>
      </c>
      <c r="AR1414" s="18">
        <v>3.6779999999999999</v>
      </c>
      <c r="AS1414" s="2"/>
      <c r="AT1414" t="s">
        <v>90</v>
      </c>
      <c r="AU1414" t="s">
        <v>239</v>
      </c>
      <c r="AV1414" t="s">
        <v>92</v>
      </c>
      <c r="AW1414" s="18">
        <v>1</v>
      </c>
      <c r="AX1414" s="13">
        <v>1</v>
      </c>
      <c r="AY1414" s="11"/>
    </row>
    <row r="1415" spans="1:51" hidden="1" x14ac:dyDescent="0.35">
      <c r="A1415" s="14" t="str">
        <f>MatriceN[[#This Row],[ifrs_qualification]]&amp;"_"&amp;MatriceN[[#This Row],[underlying_nature]]</f>
        <v>ND_FINANCING</v>
      </c>
      <c r="B1415" s="17" t="s">
        <v>210</v>
      </c>
      <c r="C1415" s="17">
        <v>2965018</v>
      </c>
      <c r="D1415" s="17" t="s">
        <v>79</v>
      </c>
      <c r="E1415" s="17" t="s">
        <v>80</v>
      </c>
      <c r="F1415" s="17">
        <v>0</v>
      </c>
      <c r="G1415" s="17">
        <v>0</v>
      </c>
      <c r="H1415" s="17">
        <v>0</v>
      </c>
      <c r="I1415" s="17">
        <v>0</v>
      </c>
      <c r="J1415" s="17">
        <v>0</v>
      </c>
      <c r="K1415" s="10"/>
      <c r="L1415" s="10"/>
      <c r="M1415">
        <v>9300</v>
      </c>
      <c r="N1415" t="s">
        <v>6</v>
      </c>
      <c r="O1415" t="s">
        <v>112</v>
      </c>
      <c r="P1415" t="s">
        <v>82</v>
      </c>
      <c r="Q1415">
        <v>2965018</v>
      </c>
      <c r="R1415" t="s">
        <v>115</v>
      </c>
      <c r="S1415" t="s">
        <v>120</v>
      </c>
      <c r="T1415" t="s">
        <v>85</v>
      </c>
      <c r="U1415" t="s">
        <v>138</v>
      </c>
      <c r="W1415" t="s">
        <v>139</v>
      </c>
      <c r="X1415" s="7">
        <v>43187</v>
      </c>
      <c r="Y1415" s="7">
        <v>44013</v>
      </c>
      <c r="Z1415" s="7">
        <v>47665</v>
      </c>
      <c r="AA1415" t="s">
        <v>0</v>
      </c>
      <c r="AB1415" s="2">
        <v>150000000</v>
      </c>
      <c r="AC1415" s="2">
        <v>150000000</v>
      </c>
      <c r="AD1415" s="2" t="s">
        <v>0</v>
      </c>
      <c r="AE1415" s="2">
        <v>150000000</v>
      </c>
      <c r="AF1415" s="2">
        <v>150000000</v>
      </c>
      <c r="AH1415" s="18"/>
      <c r="AI1415" t="s">
        <v>131</v>
      </c>
      <c r="AJ1415" t="s">
        <v>89</v>
      </c>
      <c r="AK1415" t="s">
        <v>121</v>
      </c>
      <c r="AN1415" s="18">
        <v>1.4319999999999999</v>
      </c>
      <c r="AO1415" t="s">
        <v>122</v>
      </c>
      <c r="AP1415" t="s">
        <v>203</v>
      </c>
      <c r="AQ1415" s="18">
        <v>0</v>
      </c>
      <c r="AR1415" s="18">
        <v>3.6779999999999999</v>
      </c>
      <c r="AS1415" s="2"/>
      <c r="AT1415" t="s">
        <v>90</v>
      </c>
      <c r="AU1415" t="s">
        <v>239</v>
      </c>
      <c r="AV1415" t="s">
        <v>92</v>
      </c>
      <c r="AW1415" s="18">
        <v>1</v>
      </c>
      <c r="AX1415" s="13">
        <v>1</v>
      </c>
      <c r="AY1415" s="11"/>
    </row>
    <row r="1416" spans="1:51" hidden="1" x14ac:dyDescent="0.35">
      <c r="A1416" s="14" t="str">
        <f>MatriceN[[#This Row],[ifrs_qualification]]&amp;"_"&amp;MatriceN[[#This Row],[underlying_nature]]</f>
        <v>CF_FINANCING</v>
      </c>
      <c r="B1416" s="17" t="s">
        <v>78</v>
      </c>
      <c r="C1416" s="17">
        <v>3046023</v>
      </c>
      <c r="D1416" s="17" t="s">
        <v>79</v>
      </c>
      <c r="E1416" s="17" t="s">
        <v>80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0"/>
      <c r="L1416" s="10"/>
      <c r="M1416">
        <v>9300</v>
      </c>
      <c r="N1416" t="s">
        <v>6</v>
      </c>
      <c r="O1416" t="s">
        <v>112</v>
      </c>
      <c r="P1416" t="s">
        <v>82</v>
      </c>
      <c r="Q1416">
        <v>3046023</v>
      </c>
      <c r="R1416" t="s">
        <v>115</v>
      </c>
      <c r="S1416" t="s">
        <v>120</v>
      </c>
      <c r="T1416" t="s">
        <v>85</v>
      </c>
      <c r="U1416" t="s">
        <v>243</v>
      </c>
      <c r="W1416" t="s">
        <v>171</v>
      </c>
      <c r="X1416" s="7">
        <v>43277</v>
      </c>
      <c r="Y1416" s="7">
        <v>43297</v>
      </c>
      <c r="Z1416" s="7">
        <v>50602</v>
      </c>
      <c r="AA1416" t="s">
        <v>0</v>
      </c>
      <c r="AB1416" s="2">
        <v>75000000</v>
      </c>
      <c r="AC1416" s="2">
        <v>75000000</v>
      </c>
      <c r="AD1416" s="2" t="s">
        <v>0</v>
      </c>
      <c r="AE1416" s="2">
        <v>75000000</v>
      </c>
      <c r="AF1416" s="2">
        <v>75000000</v>
      </c>
      <c r="AH1416" s="18"/>
      <c r="AI1416" t="s">
        <v>131</v>
      </c>
      <c r="AJ1416" t="s">
        <v>89</v>
      </c>
      <c r="AK1416" t="s">
        <v>121</v>
      </c>
      <c r="AN1416" s="18">
        <v>2.0270000000000001</v>
      </c>
      <c r="AO1416" t="s">
        <v>122</v>
      </c>
      <c r="AP1416" t="s">
        <v>247</v>
      </c>
      <c r="AQ1416" s="18">
        <v>0</v>
      </c>
      <c r="AR1416" s="18"/>
      <c r="AS1416" s="2"/>
      <c r="AT1416" t="s">
        <v>92</v>
      </c>
      <c r="AU1416" t="s">
        <v>101</v>
      </c>
      <c r="AV1416" t="s">
        <v>92</v>
      </c>
      <c r="AW1416" s="18">
        <v>1</v>
      </c>
      <c r="AX1416" s="13">
        <v>1</v>
      </c>
      <c r="AY1416" s="19"/>
    </row>
    <row r="1417" spans="1:51" hidden="1" x14ac:dyDescent="0.35">
      <c r="A1417" s="14" t="str">
        <f>MatriceN[[#This Row],[ifrs_qualification]]&amp;"_"&amp;MatriceN[[#This Row],[underlying_nature]]</f>
        <v>CF_FINANCING</v>
      </c>
      <c r="B1417" s="17" t="s">
        <v>78</v>
      </c>
      <c r="C1417" s="17">
        <v>3057816</v>
      </c>
      <c r="D1417" s="17" t="s">
        <v>79</v>
      </c>
      <c r="E1417" s="17" t="s">
        <v>80</v>
      </c>
      <c r="F1417" s="17">
        <v>0</v>
      </c>
      <c r="G1417" s="17">
        <v>0</v>
      </c>
      <c r="H1417" s="17">
        <v>0</v>
      </c>
      <c r="I1417" s="17">
        <v>0</v>
      </c>
      <c r="J1417" s="17">
        <v>0</v>
      </c>
      <c r="K1417" s="10"/>
      <c r="L1417" s="10"/>
      <c r="M1417">
        <v>9300</v>
      </c>
      <c r="N1417" t="s">
        <v>6</v>
      </c>
      <c r="O1417" t="s">
        <v>112</v>
      </c>
      <c r="P1417" t="s">
        <v>82</v>
      </c>
      <c r="Q1417">
        <v>3057816</v>
      </c>
      <c r="R1417" t="s">
        <v>115</v>
      </c>
      <c r="S1417" t="s">
        <v>201</v>
      </c>
      <c r="T1417" t="s">
        <v>85</v>
      </c>
      <c r="U1417" t="s">
        <v>186</v>
      </c>
      <c r="W1417" t="s">
        <v>187</v>
      </c>
      <c r="X1417" s="7">
        <v>43286</v>
      </c>
      <c r="Y1417" s="7">
        <v>43292</v>
      </c>
      <c r="Z1417" s="7">
        <v>48771</v>
      </c>
      <c r="AA1417" t="s">
        <v>0</v>
      </c>
      <c r="AB1417" s="2">
        <v>53678560.149999999</v>
      </c>
      <c r="AC1417" s="2">
        <v>53678560.149999999</v>
      </c>
      <c r="AD1417" s="2" t="s">
        <v>150</v>
      </c>
      <c r="AE1417" s="2">
        <v>85000000</v>
      </c>
      <c r="AF1417" s="2">
        <v>85000000</v>
      </c>
      <c r="AH1417" s="18"/>
      <c r="AI1417" t="s">
        <v>131</v>
      </c>
      <c r="AJ1417" t="s">
        <v>89</v>
      </c>
      <c r="AK1417" t="s">
        <v>121</v>
      </c>
      <c r="AN1417" s="18">
        <v>1.7</v>
      </c>
      <c r="AO1417" t="s">
        <v>121</v>
      </c>
      <c r="AQ1417" s="18"/>
      <c r="AR1417" s="18">
        <v>3.78</v>
      </c>
      <c r="AS1417" s="2"/>
      <c r="AT1417" t="s">
        <v>92</v>
      </c>
      <c r="AU1417" t="s">
        <v>101</v>
      </c>
      <c r="AV1417" t="s">
        <v>92</v>
      </c>
      <c r="AW1417" s="18">
        <v>1.6772</v>
      </c>
      <c r="AX1417" s="13">
        <v>1</v>
      </c>
      <c r="AY1417" s="19" t="s">
        <v>237</v>
      </c>
    </row>
    <row r="1418" spans="1:51" hidden="1" x14ac:dyDescent="0.35">
      <c r="A1418" s="14" t="str">
        <f>MatriceN[[#This Row],[ifrs_qualification]]&amp;"_"&amp;MatriceN[[#This Row],[underlying_nature]]</f>
        <v>ND_FINANCING</v>
      </c>
      <c r="B1418" s="17" t="s">
        <v>113</v>
      </c>
      <c r="C1418" s="17">
        <v>3314659</v>
      </c>
      <c r="D1418" s="17" t="s">
        <v>79</v>
      </c>
      <c r="E1418" s="17" t="s">
        <v>221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0"/>
      <c r="L1418" s="10"/>
      <c r="M1418">
        <v>9300</v>
      </c>
      <c r="N1418" t="s">
        <v>6</v>
      </c>
      <c r="O1418" t="s">
        <v>112</v>
      </c>
      <c r="P1418" t="s">
        <v>82</v>
      </c>
      <c r="Q1418">
        <v>3314659</v>
      </c>
      <c r="R1418" t="s">
        <v>115</v>
      </c>
      <c r="S1418" t="s">
        <v>120</v>
      </c>
      <c r="T1418" t="s">
        <v>85</v>
      </c>
      <c r="U1418" t="s">
        <v>138</v>
      </c>
      <c r="W1418" t="s">
        <v>139</v>
      </c>
      <c r="X1418" s="7">
        <v>43360</v>
      </c>
      <c r="Y1418" s="7">
        <v>43362</v>
      </c>
      <c r="Z1418" s="7">
        <v>48841</v>
      </c>
      <c r="AA1418" t="s">
        <v>0</v>
      </c>
      <c r="AB1418" s="2">
        <v>250000000</v>
      </c>
      <c r="AC1418" s="2">
        <v>250000000</v>
      </c>
      <c r="AD1418" s="2" t="s">
        <v>0</v>
      </c>
      <c r="AE1418" s="2">
        <v>250000000</v>
      </c>
      <c r="AF1418" s="2">
        <v>250000000</v>
      </c>
      <c r="AH1418" s="18"/>
      <c r="AI1418" t="s">
        <v>131</v>
      </c>
      <c r="AJ1418" t="s">
        <v>89</v>
      </c>
      <c r="AK1418" t="s">
        <v>122</v>
      </c>
      <c r="AL1418" t="s">
        <v>203</v>
      </c>
      <c r="AM1418">
        <v>0</v>
      </c>
      <c r="AN1418" s="18">
        <v>3.2679999999999998</v>
      </c>
      <c r="AO1418" t="s">
        <v>121</v>
      </c>
      <c r="AQ1418" s="18"/>
      <c r="AR1418" s="18">
        <v>1.3048599999999999</v>
      </c>
      <c r="AS1418" s="2"/>
      <c r="AT1418" t="s">
        <v>90</v>
      </c>
      <c r="AU1418" t="s">
        <v>91</v>
      </c>
      <c r="AV1418" t="s">
        <v>90</v>
      </c>
      <c r="AW1418" s="18">
        <v>1</v>
      </c>
      <c r="AX1418" s="13">
        <v>1</v>
      </c>
      <c r="AY1418" s="11"/>
    </row>
    <row r="1419" spans="1:51" hidden="1" x14ac:dyDescent="0.35">
      <c r="A1419" s="14" t="str">
        <f>MatriceN[[#This Row],[ifrs_qualification]]&amp;"_"&amp;MatriceN[[#This Row],[underlying_nature]]</f>
        <v>ND_FINANCING</v>
      </c>
      <c r="B1419" s="17" t="s">
        <v>113</v>
      </c>
      <c r="C1419" s="17">
        <v>3314662</v>
      </c>
      <c r="D1419" s="17" t="s">
        <v>79</v>
      </c>
      <c r="E1419" s="17" t="s">
        <v>221</v>
      </c>
      <c r="F1419" s="17">
        <v>0</v>
      </c>
      <c r="G1419" s="17">
        <v>0</v>
      </c>
      <c r="H1419" s="17">
        <v>0</v>
      </c>
      <c r="I1419" s="17">
        <v>0</v>
      </c>
      <c r="J1419" s="17">
        <v>0</v>
      </c>
      <c r="K1419" s="10"/>
      <c r="L1419" s="10"/>
      <c r="M1419">
        <v>9300</v>
      </c>
      <c r="N1419" t="s">
        <v>6</v>
      </c>
      <c r="O1419" t="s">
        <v>112</v>
      </c>
      <c r="P1419" t="s">
        <v>82</v>
      </c>
      <c r="Q1419">
        <v>3314662</v>
      </c>
      <c r="R1419" t="s">
        <v>115</v>
      </c>
      <c r="S1419" t="s">
        <v>120</v>
      </c>
      <c r="T1419" t="s">
        <v>85</v>
      </c>
      <c r="U1419" t="s">
        <v>148</v>
      </c>
      <c r="W1419" t="s">
        <v>149</v>
      </c>
      <c r="X1419" s="7">
        <v>43360</v>
      </c>
      <c r="Y1419" s="7">
        <v>43362</v>
      </c>
      <c r="Z1419" s="7">
        <v>48841</v>
      </c>
      <c r="AA1419" t="s">
        <v>0</v>
      </c>
      <c r="AB1419" s="2">
        <v>250000000</v>
      </c>
      <c r="AC1419" s="2">
        <v>250000000</v>
      </c>
      <c r="AD1419" s="2" t="s">
        <v>0</v>
      </c>
      <c r="AE1419" s="2">
        <v>250000000</v>
      </c>
      <c r="AF1419" s="2">
        <v>250000000</v>
      </c>
      <c r="AH1419" s="18"/>
      <c r="AI1419" t="s">
        <v>131</v>
      </c>
      <c r="AJ1419" t="s">
        <v>89</v>
      </c>
      <c r="AK1419" t="s">
        <v>122</v>
      </c>
      <c r="AL1419" t="s">
        <v>203</v>
      </c>
      <c r="AM1419">
        <v>0</v>
      </c>
      <c r="AN1419" s="18">
        <v>3.2679999999999998</v>
      </c>
      <c r="AO1419" t="s">
        <v>121</v>
      </c>
      <c r="AQ1419" s="18"/>
      <c r="AR1419" s="18">
        <v>1.3075000000000001</v>
      </c>
      <c r="AS1419" s="2"/>
      <c r="AT1419" t="s">
        <v>90</v>
      </c>
      <c r="AU1419" t="s">
        <v>91</v>
      </c>
      <c r="AV1419" t="s">
        <v>90</v>
      </c>
      <c r="AW1419" s="18">
        <v>1</v>
      </c>
      <c r="AX1419" s="13">
        <v>1</v>
      </c>
      <c r="AY1419" s="11"/>
    </row>
    <row r="1420" spans="1:51" hidden="1" x14ac:dyDescent="0.35">
      <c r="A1420" s="14" t="str">
        <f>MatriceN[[#This Row],[ifrs_qualification]]&amp;"_"&amp;MatriceN[[#This Row],[underlying_nature]]</f>
        <v>ND_FINANCING</v>
      </c>
      <c r="B1420" s="17" t="s">
        <v>113</v>
      </c>
      <c r="C1420" s="17">
        <v>3384687</v>
      </c>
      <c r="D1420" s="17" t="s">
        <v>79</v>
      </c>
      <c r="E1420" s="17" t="s">
        <v>221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0"/>
      <c r="L1420" s="10"/>
      <c r="M1420">
        <v>9300</v>
      </c>
      <c r="N1420" t="s">
        <v>6</v>
      </c>
      <c r="O1420" t="s">
        <v>112</v>
      </c>
      <c r="P1420" t="s">
        <v>82</v>
      </c>
      <c r="Q1420">
        <v>3384687</v>
      </c>
      <c r="R1420" t="s">
        <v>115</v>
      </c>
      <c r="S1420" t="s">
        <v>120</v>
      </c>
      <c r="T1420" t="s">
        <v>85</v>
      </c>
      <c r="U1420" t="s">
        <v>227</v>
      </c>
      <c r="W1420" t="s">
        <v>228</v>
      </c>
      <c r="X1420" s="7">
        <v>43438</v>
      </c>
      <c r="Y1420" s="7">
        <v>43466</v>
      </c>
      <c r="Z1420" s="7">
        <v>50040</v>
      </c>
      <c r="AA1420" t="s">
        <v>0</v>
      </c>
      <c r="AB1420" s="2">
        <v>245000000</v>
      </c>
      <c r="AC1420" s="2">
        <v>245000000</v>
      </c>
      <c r="AD1420" s="2" t="s">
        <v>0</v>
      </c>
      <c r="AE1420" s="2">
        <v>245000000</v>
      </c>
      <c r="AF1420" s="2">
        <v>245000000</v>
      </c>
      <c r="AH1420" s="18"/>
      <c r="AI1420" t="s">
        <v>131</v>
      </c>
      <c r="AJ1420" t="s">
        <v>89</v>
      </c>
      <c r="AK1420" t="s">
        <v>122</v>
      </c>
      <c r="AL1420" t="s">
        <v>203</v>
      </c>
      <c r="AM1420">
        <v>0</v>
      </c>
      <c r="AN1420" s="18">
        <v>2.577</v>
      </c>
      <c r="AO1420" t="s">
        <v>121</v>
      </c>
      <c r="AQ1420" s="18"/>
      <c r="AR1420" s="18">
        <v>1.3</v>
      </c>
      <c r="AS1420" s="2"/>
      <c r="AT1420" t="s">
        <v>90</v>
      </c>
      <c r="AU1420" t="s">
        <v>91</v>
      </c>
      <c r="AV1420" t="s">
        <v>90</v>
      </c>
      <c r="AW1420" s="18">
        <v>1</v>
      </c>
      <c r="AX1420" s="13">
        <v>1</v>
      </c>
      <c r="AY1420" s="11"/>
    </row>
    <row r="1421" spans="1:51" hidden="1" x14ac:dyDescent="0.35">
      <c r="A1421" s="14" t="str">
        <f>MatriceN[[#This Row],[ifrs_qualification]]&amp;"_"&amp;MatriceN[[#This Row],[underlying_nature]]</f>
        <v>ND_FINANCING</v>
      </c>
      <c r="B1421" s="17" t="s">
        <v>210</v>
      </c>
      <c r="C1421" s="17">
        <v>3384691</v>
      </c>
      <c r="D1421" s="17" t="s">
        <v>79</v>
      </c>
      <c r="E1421" s="17" t="s">
        <v>80</v>
      </c>
      <c r="F1421" s="17">
        <v>0</v>
      </c>
      <c r="G1421" s="17">
        <v>0</v>
      </c>
      <c r="H1421" s="17">
        <v>0</v>
      </c>
      <c r="I1421" s="17">
        <v>0</v>
      </c>
      <c r="J1421" s="17">
        <v>0</v>
      </c>
      <c r="K1421" s="10"/>
      <c r="L1421" s="10"/>
      <c r="M1421">
        <v>9300</v>
      </c>
      <c r="N1421" t="s">
        <v>6</v>
      </c>
      <c r="O1421" t="s">
        <v>112</v>
      </c>
      <c r="P1421" t="s">
        <v>82</v>
      </c>
      <c r="Q1421">
        <v>3384691</v>
      </c>
      <c r="R1421" t="s">
        <v>115</v>
      </c>
      <c r="S1421" t="s">
        <v>120</v>
      </c>
      <c r="T1421" t="s">
        <v>85</v>
      </c>
      <c r="U1421" t="s">
        <v>227</v>
      </c>
      <c r="W1421" t="s">
        <v>228</v>
      </c>
      <c r="X1421" s="7">
        <v>43438</v>
      </c>
      <c r="Y1421" s="7">
        <v>44197</v>
      </c>
      <c r="Z1421" s="7">
        <v>51866</v>
      </c>
      <c r="AA1421" t="s">
        <v>0</v>
      </c>
      <c r="AB1421" s="2">
        <v>245000000</v>
      </c>
      <c r="AC1421" s="2">
        <v>245000000</v>
      </c>
      <c r="AD1421" s="2" t="s">
        <v>0</v>
      </c>
      <c r="AE1421" s="2">
        <v>245000000</v>
      </c>
      <c r="AF1421" s="2">
        <v>245000000</v>
      </c>
      <c r="AH1421" s="18"/>
      <c r="AI1421" t="s">
        <v>131</v>
      </c>
      <c r="AJ1421" t="s">
        <v>89</v>
      </c>
      <c r="AK1421" t="s">
        <v>121</v>
      </c>
      <c r="AN1421" s="18">
        <v>1.5465</v>
      </c>
      <c r="AO1421" t="s">
        <v>122</v>
      </c>
      <c r="AP1421" t="s">
        <v>203</v>
      </c>
      <c r="AQ1421" s="18">
        <v>0</v>
      </c>
      <c r="AR1421" s="18">
        <v>2.577</v>
      </c>
      <c r="AS1421" s="2"/>
      <c r="AT1421" t="s">
        <v>90</v>
      </c>
      <c r="AU1421" t="s">
        <v>239</v>
      </c>
      <c r="AV1421" t="s">
        <v>92</v>
      </c>
      <c r="AW1421" s="18">
        <v>1</v>
      </c>
      <c r="AX1421" s="13">
        <v>1</v>
      </c>
      <c r="AY1421" s="11"/>
    </row>
    <row r="1422" spans="1:51" hidden="1" x14ac:dyDescent="0.35">
      <c r="A1422" s="14" t="str">
        <f>MatriceN[[#This Row],[ifrs_qualification]]&amp;"_"&amp;MatriceN[[#This Row],[underlying_nature]]</f>
        <v>ND_FINANCING</v>
      </c>
      <c r="B1422" s="17" t="s">
        <v>113</v>
      </c>
      <c r="C1422" s="17">
        <v>3384693</v>
      </c>
      <c r="D1422" s="17" t="s">
        <v>79</v>
      </c>
      <c r="E1422" s="17" t="s">
        <v>221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0"/>
      <c r="L1422" s="10"/>
      <c r="M1422">
        <v>9300</v>
      </c>
      <c r="N1422" t="s">
        <v>6</v>
      </c>
      <c r="O1422" t="s">
        <v>112</v>
      </c>
      <c r="P1422" t="s">
        <v>82</v>
      </c>
      <c r="Q1422">
        <v>3384693</v>
      </c>
      <c r="R1422" t="s">
        <v>115</v>
      </c>
      <c r="S1422" t="s">
        <v>120</v>
      </c>
      <c r="T1422" t="s">
        <v>85</v>
      </c>
      <c r="U1422" t="s">
        <v>124</v>
      </c>
      <c r="W1422" t="s">
        <v>125</v>
      </c>
      <c r="X1422" s="7">
        <v>43438</v>
      </c>
      <c r="Y1422" s="7">
        <v>43466</v>
      </c>
      <c r="Z1422" s="7">
        <v>50040</v>
      </c>
      <c r="AA1422" t="s">
        <v>0</v>
      </c>
      <c r="AB1422" s="2">
        <v>125000000</v>
      </c>
      <c r="AC1422" s="2">
        <v>125000000</v>
      </c>
      <c r="AD1422" s="2" t="s">
        <v>0</v>
      </c>
      <c r="AE1422" s="2">
        <v>125000000</v>
      </c>
      <c r="AF1422" s="2">
        <v>125000000</v>
      </c>
      <c r="AH1422" s="18"/>
      <c r="AI1422" t="s">
        <v>131</v>
      </c>
      <c r="AJ1422" t="s">
        <v>89</v>
      </c>
      <c r="AK1422" t="s">
        <v>122</v>
      </c>
      <c r="AL1422" t="s">
        <v>203</v>
      </c>
      <c r="AM1422">
        <v>0</v>
      </c>
      <c r="AN1422" s="18">
        <v>2.577</v>
      </c>
      <c r="AO1422" t="s">
        <v>121</v>
      </c>
      <c r="AQ1422" s="18"/>
      <c r="AR1422" s="18">
        <v>1.2985</v>
      </c>
      <c r="AS1422" s="2"/>
      <c r="AT1422" t="s">
        <v>90</v>
      </c>
      <c r="AU1422" t="s">
        <v>91</v>
      </c>
      <c r="AV1422" t="s">
        <v>90</v>
      </c>
      <c r="AW1422" s="18">
        <v>1</v>
      </c>
      <c r="AX1422" s="13">
        <v>1</v>
      </c>
      <c r="AY1422" s="11"/>
    </row>
    <row r="1423" spans="1:51" hidden="1" x14ac:dyDescent="0.35">
      <c r="A1423" s="14" t="str">
        <f>MatriceN[[#This Row],[ifrs_qualification]]&amp;"_"&amp;MatriceN[[#This Row],[underlying_nature]]</f>
        <v>ND_FINANCING</v>
      </c>
      <c r="B1423" s="17" t="s">
        <v>210</v>
      </c>
      <c r="C1423" s="17">
        <v>3384694</v>
      </c>
      <c r="D1423" s="17" t="s">
        <v>79</v>
      </c>
      <c r="E1423" s="17" t="s">
        <v>80</v>
      </c>
      <c r="F1423" s="17">
        <v>0</v>
      </c>
      <c r="G1423" s="17">
        <v>0</v>
      </c>
      <c r="H1423" s="17">
        <v>0</v>
      </c>
      <c r="I1423" s="17">
        <v>0</v>
      </c>
      <c r="J1423" s="17">
        <v>0</v>
      </c>
      <c r="K1423" s="10"/>
      <c r="L1423" s="10"/>
      <c r="M1423">
        <v>9300</v>
      </c>
      <c r="N1423" t="s">
        <v>6</v>
      </c>
      <c r="O1423" t="s">
        <v>112</v>
      </c>
      <c r="P1423" t="s">
        <v>82</v>
      </c>
      <c r="Q1423">
        <v>3384694</v>
      </c>
      <c r="R1423" t="s">
        <v>115</v>
      </c>
      <c r="S1423" t="s">
        <v>120</v>
      </c>
      <c r="T1423" t="s">
        <v>85</v>
      </c>
      <c r="U1423" t="s">
        <v>124</v>
      </c>
      <c r="W1423" t="s">
        <v>125</v>
      </c>
      <c r="X1423" s="7">
        <v>43438</v>
      </c>
      <c r="Y1423" s="7">
        <v>44197</v>
      </c>
      <c r="Z1423" s="7">
        <v>51501</v>
      </c>
      <c r="AA1423" t="s">
        <v>0</v>
      </c>
      <c r="AB1423" s="2">
        <v>125000000</v>
      </c>
      <c r="AC1423" s="2">
        <v>125000000</v>
      </c>
      <c r="AD1423" s="2" t="s">
        <v>0</v>
      </c>
      <c r="AE1423" s="2">
        <v>125000000</v>
      </c>
      <c r="AF1423" s="2">
        <v>125000000</v>
      </c>
      <c r="AH1423" s="18"/>
      <c r="AI1423" t="s">
        <v>131</v>
      </c>
      <c r="AJ1423" t="s">
        <v>89</v>
      </c>
      <c r="AK1423" t="s">
        <v>121</v>
      </c>
      <c r="AN1423" s="18">
        <v>1.544</v>
      </c>
      <c r="AO1423" t="s">
        <v>122</v>
      </c>
      <c r="AP1423" t="s">
        <v>203</v>
      </c>
      <c r="AQ1423" s="18">
        <v>0</v>
      </c>
      <c r="AR1423" s="18">
        <v>2.577</v>
      </c>
      <c r="AS1423" s="2"/>
      <c r="AT1423" t="s">
        <v>90</v>
      </c>
      <c r="AU1423" t="s">
        <v>239</v>
      </c>
      <c r="AV1423" t="s">
        <v>92</v>
      </c>
      <c r="AW1423" s="18">
        <v>1</v>
      </c>
      <c r="AX1423" s="13">
        <v>1</v>
      </c>
      <c r="AY1423" s="11"/>
    </row>
    <row r="1424" spans="1:51" hidden="1" x14ac:dyDescent="0.35">
      <c r="A1424" s="14" t="str">
        <f>MatriceN[[#This Row],[ifrs_qualification]]&amp;"_"&amp;MatriceN[[#This Row],[underlying_nature]]</f>
        <v>CF_FINANCING</v>
      </c>
      <c r="B1424" s="17" t="s">
        <v>78</v>
      </c>
      <c r="C1424" s="17">
        <v>3405239</v>
      </c>
      <c r="D1424" s="17" t="s">
        <v>79</v>
      </c>
      <c r="E1424" s="17" t="s">
        <v>80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0"/>
      <c r="L1424" s="10"/>
      <c r="M1424">
        <v>9300</v>
      </c>
      <c r="N1424" t="s">
        <v>6</v>
      </c>
      <c r="O1424" t="s">
        <v>112</v>
      </c>
      <c r="P1424" t="s">
        <v>82</v>
      </c>
      <c r="Q1424">
        <v>3405239</v>
      </c>
      <c r="R1424" t="s">
        <v>115</v>
      </c>
      <c r="S1424" t="s">
        <v>201</v>
      </c>
      <c r="T1424" t="s">
        <v>85</v>
      </c>
      <c r="U1424" t="s">
        <v>199</v>
      </c>
      <c r="W1424" t="s">
        <v>200</v>
      </c>
      <c r="X1424" s="7">
        <v>43455</v>
      </c>
      <c r="Y1424" s="7">
        <v>43469</v>
      </c>
      <c r="Z1424" s="7">
        <v>47466</v>
      </c>
      <c r="AA1424" t="s">
        <v>0</v>
      </c>
      <c r="AB1424" s="2">
        <v>43813529.619999997</v>
      </c>
      <c r="AC1424" s="2">
        <v>43813529.619999997</v>
      </c>
      <c r="AD1424" s="2" t="s">
        <v>18</v>
      </c>
      <c r="AE1424" s="2">
        <v>50000000</v>
      </c>
      <c r="AF1424" s="2">
        <v>50000000</v>
      </c>
      <c r="AH1424" s="18"/>
      <c r="AI1424" t="s">
        <v>131</v>
      </c>
      <c r="AJ1424" t="s">
        <v>89</v>
      </c>
      <c r="AK1424" t="s">
        <v>121</v>
      </c>
      <c r="AN1424" s="18">
        <v>1.4750000000000001</v>
      </c>
      <c r="AO1424" t="s">
        <v>121</v>
      </c>
      <c r="AQ1424" s="18"/>
      <c r="AR1424" s="18">
        <v>3.593</v>
      </c>
      <c r="AS1424" s="2"/>
      <c r="AT1424" t="s">
        <v>92</v>
      </c>
      <c r="AU1424" t="s">
        <v>101</v>
      </c>
      <c r="AV1424" t="s">
        <v>92</v>
      </c>
      <c r="AW1424" s="18">
        <v>1.0388999999999999</v>
      </c>
      <c r="AX1424" s="13">
        <v>1</v>
      </c>
      <c r="AY1424" s="19" t="s">
        <v>246</v>
      </c>
    </row>
    <row r="1425" spans="1:51" hidden="1" x14ac:dyDescent="0.35">
      <c r="A1425" s="14" t="str">
        <f>MatriceN[[#This Row],[ifrs_qualification]]&amp;"_"&amp;MatriceN[[#This Row],[underlying_nature]]</f>
        <v>FV_FINANCING</v>
      </c>
      <c r="B1425" s="17" t="s">
        <v>211</v>
      </c>
      <c r="C1425" s="17">
        <v>3651808</v>
      </c>
      <c r="D1425" s="17" t="s">
        <v>79</v>
      </c>
      <c r="E1425" s="17" t="s">
        <v>80</v>
      </c>
      <c r="F1425" s="17">
        <v>0</v>
      </c>
      <c r="G1425" s="17">
        <v>0</v>
      </c>
      <c r="H1425" s="17">
        <v>0</v>
      </c>
      <c r="I1425" s="17">
        <v>0</v>
      </c>
      <c r="J1425" s="17">
        <v>0</v>
      </c>
      <c r="K1425" s="10"/>
      <c r="L1425" s="10"/>
      <c r="M1425">
        <v>9300</v>
      </c>
      <c r="N1425" t="s">
        <v>6</v>
      </c>
      <c r="O1425" t="s">
        <v>112</v>
      </c>
      <c r="P1425" t="s">
        <v>82</v>
      </c>
      <c r="Q1425">
        <v>3651808</v>
      </c>
      <c r="R1425" t="s">
        <v>115</v>
      </c>
      <c r="S1425" t="s">
        <v>120</v>
      </c>
      <c r="T1425" t="s">
        <v>85</v>
      </c>
      <c r="U1425" t="s">
        <v>97</v>
      </c>
      <c r="W1425" t="s">
        <v>98</v>
      </c>
      <c r="X1425" s="7">
        <v>43755</v>
      </c>
      <c r="Y1425" s="7">
        <v>43762</v>
      </c>
      <c r="Z1425" s="7">
        <v>47780</v>
      </c>
      <c r="AA1425" t="s">
        <v>0</v>
      </c>
      <c r="AB1425" s="2">
        <v>250000000</v>
      </c>
      <c r="AC1425" s="2">
        <v>250000000</v>
      </c>
      <c r="AD1425" s="2" t="s">
        <v>0</v>
      </c>
      <c r="AE1425" s="2">
        <v>250000000</v>
      </c>
      <c r="AF1425" s="2">
        <v>250000000</v>
      </c>
      <c r="AH1425" s="18"/>
      <c r="AI1425" t="s">
        <v>131</v>
      </c>
      <c r="AJ1425" t="s">
        <v>89</v>
      </c>
      <c r="AK1425" t="s">
        <v>122</v>
      </c>
      <c r="AL1425" t="s">
        <v>203</v>
      </c>
      <c r="AM1425">
        <v>0</v>
      </c>
      <c r="AN1425" s="18">
        <v>2.9540000000000002</v>
      </c>
      <c r="AO1425" t="s">
        <v>121</v>
      </c>
      <c r="AQ1425" s="18"/>
      <c r="AR1425" s="18">
        <v>6.3500000000000001E-2</v>
      </c>
      <c r="AS1425" s="2"/>
      <c r="AT1425" t="s">
        <v>204</v>
      </c>
      <c r="AU1425" t="s">
        <v>101</v>
      </c>
      <c r="AV1425" t="s">
        <v>204</v>
      </c>
      <c r="AW1425" s="18">
        <v>1</v>
      </c>
      <c r="AX1425" s="13">
        <v>1</v>
      </c>
      <c r="AY1425" s="11"/>
    </row>
    <row r="1426" spans="1:51" hidden="1" x14ac:dyDescent="0.35">
      <c r="A1426" s="14" t="str">
        <f>MatriceN[[#This Row],[ifrs_qualification]]&amp;"_"&amp;MatriceN[[#This Row],[underlying_nature]]</f>
        <v>FV_FINANCING</v>
      </c>
      <c r="B1426" s="17" t="s">
        <v>211</v>
      </c>
      <c r="C1426" s="17">
        <v>3651814</v>
      </c>
      <c r="D1426" s="17" t="s">
        <v>79</v>
      </c>
      <c r="E1426" s="17" t="s">
        <v>80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0"/>
      <c r="L1426" s="10"/>
      <c r="M1426">
        <v>9300</v>
      </c>
      <c r="N1426" t="s">
        <v>6</v>
      </c>
      <c r="O1426" t="s">
        <v>112</v>
      </c>
      <c r="P1426" t="s">
        <v>82</v>
      </c>
      <c r="Q1426">
        <v>3651814</v>
      </c>
      <c r="R1426" t="s">
        <v>115</v>
      </c>
      <c r="S1426" t="s">
        <v>120</v>
      </c>
      <c r="T1426" t="s">
        <v>85</v>
      </c>
      <c r="U1426" t="s">
        <v>148</v>
      </c>
      <c r="W1426" t="s">
        <v>149</v>
      </c>
      <c r="X1426" s="7">
        <v>43755</v>
      </c>
      <c r="Y1426" s="7">
        <v>43762</v>
      </c>
      <c r="Z1426" s="7">
        <v>47780</v>
      </c>
      <c r="AA1426" t="s">
        <v>0</v>
      </c>
      <c r="AB1426" s="2">
        <v>250000000</v>
      </c>
      <c r="AC1426" s="2">
        <v>250000000</v>
      </c>
      <c r="AD1426" s="2" t="s">
        <v>0</v>
      </c>
      <c r="AE1426" s="2">
        <v>250000000</v>
      </c>
      <c r="AF1426" s="2">
        <v>250000000</v>
      </c>
      <c r="AH1426" s="18"/>
      <c r="AI1426" t="s">
        <v>131</v>
      </c>
      <c r="AJ1426" t="s">
        <v>89</v>
      </c>
      <c r="AK1426" t="s">
        <v>122</v>
      </c>
      <c r="AL1426" t="s">
        <v>203</v>
      </c>
      <c r="AM1426">
        <v>0</v>
      </c>
      <c r="AN1426" s="18">
        <v>2.9540000000000002</v>
      </c>
      <c r="AO1426" t="s">
        <v>121</v>
      </c>
      <c r="AQ1426" s="18"/>
      <c r="AR1426" s="18">
        <v>6.0499999999999998E-2</v>
      </c>
      <c r="AS1426" s="2"/>
      <c r="AT1426" t="s">
        <v>204</v>
      </c>
      <c r="AU1426" t="s">
        <v>101</v>
      </c>
      <c r="AV1426" t="s">
        <v>204</v>
      </c>
      <c r="AW1426" s="18">
        <v>1</v>
      </c>
      <c r="AX1426" s="13">
        <v>1</v>
      </c>
      <c r="AY1426" s="11"/>
    </row>
    <row r="1427" spans="1:51" hidden="1" x14ac:dyDescent="0.35">
      <c r="A1427" s="14" t="str">
        <f>MatriceN[[#This Row],[ifrs_qualification]]&amp;"_"&amp;MatriceN[[#This Row],[underlying_nature]]</f>
        <v>FV_FINANCING</v>
      </c>
      <c r="B1427" s="17" t="s">
        <v>211</v>
      </c>
      <c r="C1427" s="17">
        <v>3651817</v>
      </c>
      <c r="D1427" s="17" t="s">
        <v>79</v>
      </c>
      <c r="E1427" s="17" t="s">
        <v>80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0"/>
      <c r="L1427" s="10"/>
      <c r="M1427">
        <v>9300</v>
      </c>
      <c r="N1427" t="s">
        <v>6</v>
      </c>
      <c r="O1427" t="s">
        <v>112</v>
      </c>
      <c r="P1427" t="s">
        <v>82</v>
      </c>
      <c r="Q1427">
        <v>3651817</v>
      </c>
      <c r="R1427" t="s">
        <v>115</v>
      </c>
      <c r="S1427" t="s">
        <v>120</v>
      </c>
      <c r="T1427" t="s">
        <v>85</v>
      </c>
      <c r="U1427" t="s">
        <v>124</v>
      </c>
      <c r="W1427" t="s">
        <v>125</v>
      </c>
      <c r="X1427" s="7">
        <v>43755</v>
      </c>
      <c r="Y1427" s="7">
        <v>43762</v>
      </c>
      <c r="Z1427" s="7">
        <v>47780</v>
      </c>
      <c r="AA1427" t="s">
        <v>0</v>
      </c>
      <c r="AB1427" s="2">
        <v>150000000</v>
      </c>
      <c r="AC1427" s="2">
        <v>150000000</v>
      </c>
      <c r="AD1427" s="2" t="s">
        <v>0</v>
      </c>
      <c r="AE1427" s="2">
        <v>150000000</v>
      </c>
      <c r="AF1427" s="2">
        <v>150000000</v>
      </c>
      <c r="AH1427" s="18"/>
      <c r="AI1427" t="s">
        <v>131</v>
      </c>
      <c r="AJ1427" t="s">
        <v>89</v>
      </c>
      <c r="AK1427" t="s">
        <v>122</v>
      </c>
      <c r="AL1427" t="s">
        <v>203</v>
      </c>
      <c r="AM1427">
        <v>0</v>
      </c>
      <c r="AN1427" s="18">
        <v>2.9540000000000002</v>
      </c>
      <c r="AO1427" t="s">
        <v>121</v>
      </c>
      <c r="AQ1427" s="18"/>
      <c r="AR1427" s="18">
        <v>5.7000000000000002E-2</v>
      </c>
      <c r="AS1427" s="2"/>
      <c r="AT1427" t="s">
        <v>204</v>
      </c>
      <c r="AU1427" t="s">
        <v>101</v>
      </c>
      <c r="AV1427" t="s">
        <v>204</v>
      </c>
      <c r="AW1427" s="18">
        <v>1</v>
      </c>
      <c r="AX1427" s="13">
        <v>1</v>
      </c>
      <c r="AY1427" s="11"/>
    </row>
    <row r="1428" spans="1:51" hidden="1" x14ac:dyDescent="0.35">
      <c r="A1428" s="14" t="str">
        <f>MatriceN[[#This Row],[ifrs_qualification]]&amp;"_"&amp;MatriceN[[#This Row],[underlying_nature]]</f>
        <v>ND_FINANCING</v>
      </c>
      <c r="B1428" s="17" t="s">
        <v>210</v>
      </c>
      <c r="C1428" s="17">
        <v>3782989</v>
      </c>
      <c r="D1428" s="17" t="s">
        <v>79</v>
      </c>
      <c r="E1428" s="17" t="s">
        <v>80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0"/>
      <c r="L1428" s="10"/>
      <c r="M1428">
        <v>9300</v>
      </c>
      <c r="N1428" t="s">
        <v>6</v>
      </c>
      <c r="O1428" t="s">
        <v>112</v>
      </c>
      <c r="P1428" t="s">
        <v>82</v>
      </c>
      <c r="Q1428">
        <v>3782989</v>
      </c>
      <c r="R1428" t="s">
        <v>115</v>
      </c>
      <c r="S1428" t="s">
        <v>120</v>
      </c>
      <c r="T1428" t="s">
        <v>85</v>
      </c>
      <c r="U1428" t="s">
        <v>148</v>
      </c>
      <c r="W1428" t="s">
        <v>149</v>
      </c>
      <c r="X1428" s="7">
        <v>43899</v>
      </c>
      <c r="Y1428" s="7">
        <v>44377</v>
      </c>
      <c r="Z1428" s="7">
        <v>48029</v>
      </c>
      <c r="AA1428" t="s">
        <v>0</v>
      </c>
      <c r="AB1428" s="2">
        <v>100000000</v>
      </c>
      <c r="AC1428" s="2">
        <v>100000000</v>
      </c>
      <c r="AD1428" s="2" t="s">
        <v>0</v>
      </c>
      <c r="AE1428" s="2">
        <v>100000000</v>
      </c>
      <c r="AF1428" s="2">
        <v>100000000</v>
      </c>
      <c r="AH1428" s="18"/>
      <c r="AI1428" t="s">
        <v>131</v>
      </c>
      <c r="AJ1428" t="s">
        <v>89</v>
      </c>
      <c r="AK1428" t="s">
        <v>121</v>
      </c>
      <c r="AN1428" s="18">
        <v>-0.23499999999999999</v>
      </c>
      <c r="AO1428" t="s">
        <v>122</v>
      </c>
      <c r="AP1428" t="s">
        <v>203</v>
      </c>
      <c r="AQ1428" s="18">
        <v>0</v>
      </c>
      <c r="AR1428" s="18">
        <v>2.577</v>
      </c>
      <c r="AS1428" s="2"/>
      <c r="AT1428" t="s">
        <v>90</v>
      </c>
      <c r="AU1428" t="s">
        <v>239</v>
      </c>
      <c r="AV1428" t="s">
        <v>92</v>
      </c>
      <c r="AW1428" s="18">
        <v>1</v>
      </c>
      <c r="AX1428" s="13">
        <v>1</v>
      </c>
      <c r="AY1428" s="11"/>
    </row>
    <row r="1429" spans="1:51" hidden="1" x14ac:dyDescent="0.35">
      <c r="A1429" s="14" t="str">
        <f>MatriceN[[#This Row],[ifrs_qualification]]&amp;"_"&amp;MatriceN[[#This Row],[underlying_nature]]</f>
        <v>ND_FINANCING</v>
      </c>
      <c r="B1429" s="17" t="s">
        <v>210</v>
      </c>
      <c r="C1429" s="17">
        <v>3782990</v>
      </c>
      <c r="D1429" s="17" t="s">
        <v>79</v>
      </c>
      <c r="E1429" s="17" t="s">
        <v>80</v>
      </c>
      <c r="F1429" s="17">
        <v>0</v>
      </c>
      <c r="G1429" s="17">
        <v>0</v>
      </c>
      <c r="H1429" s="17">
        <v>0</v>
      </c>
      <c r="I1429" s="17">
        <v>0</v>
      </c>
      <c r="J1429" s="17">
        <v>0</v>
      </c>
      <c r="K1429" s="10"/>
      <c r="L1429" s="10"/>
      <c r="M1429">
        <v>9300</v>
      </c>
      <c r="N1429" t="s">
        <v>6</v>
      </c>
      <c r="O1429" t="s">
        <v>112</v>
      </c>
      <c r="P1429" t="s">
        <v>82</v>
      </c>
      <c r="Q1429">
        <v>3782990</v>
      </c>
      <c r="R1429" t="s">
        <v>115</v>
      </c>
      <c r="S1429" t="s">
        <v>120</v>
      </c>
      <c r="T1429" t="s">
        <v>85</v>
      </c>
      <c r="U1429" t="s">
        <v>148</v>
      </c>
      <c r="W1429" t="s">
        <v>149</v>
      </c>
      <c r="X1429" s="7">
        <v>43899</v>
      </c>
      <c r="Y1429" s="7">
        <v>44377</v>
      </c>
      <c r="Z1429" s="7">
        <v>48029</v>
      </c>
      <c r="AA1429" t="s">
        <v>0</v>
      </c>
      <c r="AB1429" s="2">
        <v>100000000</v>
      </c>
      <c r="AC1429" s="2">
        <v>100000000</v>
      </c>
      <c r="AD1429" s="2" t="s">
        <v>0</v>
      </c>
      <c r="AE1429" s="2">
        <v>100000000</v>
      </c>
      <c r="AF1429" s="2">
        <v>100000000</v>
      </c>
      <c r="AH1429" s="18"/>
      <c r="AI1429" t="s">
        <v>131</v>
      </c>
      <c r="AJ1429" t="s">
        <v>89</v>
      </c>
      <c r="AK1429" t="s">
        <v>121</v>
      </c>
      <c r="AN1429" s="18">
        <v>-0.22800000000000001</v>
      </c>
      <c r="AO1429" t="s">
        <v>122</v>
      </c>
      <c r="AP1429" t="s">
        <v>203</v>
      </c>
      <c r="AQ1429" s="18">
        <v>0</v>
      </c>
      <c r="AR1429" s="18">
        <v>2.577</v>
      </c>
      <c r="AS1429" s="2"/>
      <c r="AT1429" t="s">
        <v>90</v>
      </c>
      <c r="AU1429" t="s">
        <v>239</v>
      </c>
      <c r="AV1429" t="s">
        <v>92</v>
      </c>
      <c r="AW1429" s="18">
        <v>1</v>
      </c>
      <c r="AX1429" s="13">
        <v>1</v>
      </c>
      <c r="AY1429" s="11"/>
    </row>
    <row r="1430" spans="1:51" hidden="1" x14ac:dyDescent="0.35">
      <c r="A1430" s="14" t="str">
        <f>MatriceN[[#This Row],[ifrs_qualification]]&amp;"_"&amp;MatriceN[[#This Row],[underlying_nature]]</f>
        <v>ND_FINANCING</v>
      </c>
      <c r="B1430" s="17" t="s">
        <v>210</v>
      </c>
      <c r="C1430" s="17">
        <v>3783267</v>
      </c>
      <c r="D1430" s="17" t="s">
        <v>79</v>
      </c>
      <c r="E1430" s="17" t="s">
        <v>80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0"/>
      <c r="L1430" s="10"/>
      <c r="M1430">
        <v>9300</v>
      </c>
      <c r="N1430" t="s">
        <v>6</v>
      </c>
      <c r="O1430" t="s">
        <v>112</v>
      </c>
      <c r="P1430" t="s">
        <v>82</v>
      </c>
      <c r="Q1430">
        <v>3783267</v>
      </c>
      <c r="R1430" t="s">
        <v>115</v>
      </c>
      <c r="S1430" t="s">
        <v>120</v>
      </c>
      <c r="T1430" t="s">
        <v>85</v>
      </c>
      <c r="U1430" t="s">
        <v>222</v>
      </c>
      <c r="W1430" t="s">
        <v>223</v>
      </c>
      <c r="X1430" s="7">
        <v>43900</v>
      </c>
      <c r="Y1430" s="7">
        <v>44377</v>
      </c>
      <c r="Z1430" s="7">
        <v>48029</v>
      </c>
      <c r="AA1430" t="s">
        <v>0</v>
      </c>
      <c r="AB1430" s="2">
        <v>100000000</v>
      </c>
      <c r="AC1430" s="2">
        <v>100000000</v>
      </c>
      <c r="AD1430" s="2" t="s">
        <v>0</v>
      </c>
      <c r="AE1430" s="2">
        <v>100000000</v>
      </c>
      <c r="AF1430" s="2">
        <v>100000000</v>
      </c>
      <c r="AH1430" s="18"/>
      <c r="AI1430" t="s">
        <v>131</v>
      </c>
      <c r="AJ1430" t="s">
        <v>89</v>
      </c>
      <c r="AK1430" t="s">
        <v>121</v>
      </c>
      <c r="AN1430" s="18">
        <v>-0.126</v>
      </c>
      <c r="AO1430" t="s">
        <v>122</v>
      </c>
      <c r="AP1430" t="s">
        <v>203</v>
      </c>
      <c r="AQ1430" s="18">
        <v>0</v>
      </c>
      <c r="AR1430" s="18">
        <v>2.577</v>
      </c>
      <c r="AS1430" s="2"/>
      <c r="AT1430" t="s">
        <v>90</v>
      </c>
      <c r="AU1430" t="s">
        <v>239</v>
      </c>
      <c r="AV1430" t="s">
        <v>92</v>
      </c>
      <c r="AW1430" s="18">
        <v>1</v>
      </c>
      <c r="AX1430" s="13">
        <v>1</v>
      </c>
      <c r="AY1430" s="11"/>
    </row>
    <row r="1431" spans="1:51" hidden="1" x14ac:dyDescent="0.35">
      <c r="A1431" s="14" t="str">
        <f>MatriceN[[#This Row],[ifrs_qualification]]&amp;"_"&amp;MatriceN[[#This Row],[underlying_nature]]</f>
        <v>ND_FINANCING</v>
      </c>
      <c r="B1431" s="17" t="s">
        <v>210</v>
      </c>
      <c r="C1431" s="17">
        <v>3783268</v>
      </c>
      <c r="D1431" s="17" t="s">
        <v>79</v>
      </c>
      <c r="E1431" s="17" t="s">
        <v>80</v>
      </c>
      <c r="F1431" s="17">
        <v>0</v>
      </c>
      <c r="G1431" s="17">
        <v>0</v>
      </c>
      <c r="H1431" s="17">
        <v>0</v>
      </c>
      <c r="I1431" s="17">
        <v>0</v>
      </c>
      <c r="J1431" s="17">
        <v>0</v>
      </c>
      <c r="K1431" s="10"/>
      <c r="L1431" s="10"/>
      <c r="M1431">
        <v>9300</v>
      </c>
      <c r="N1431" t="s">
        <v>6</v>
      </c>
      <c r="O1431" t="s">
        <v>112</v>
      </c>
      <c r="P1431" t="s">
        <v>82</v>
      </c>
      <c r="Q1431">
        <v>3783268</v>
      </c>
      <c r="R1431" t="s">
        <v>115</v>
      </c>
      <c r="S1431" t="s">
        <v>120</v>
      </c>
      <c r="T1431" t="s">
        <v>85</v>
      </c>
      <c r="U1431" t="s">
        <v>225</v>
      </c>
      <c r="W1431" t="s">
        <v>226</v>
      </c>
      <c r="X1431" s="7">
        <v>43900</v>
      </c>
      <c r="Y1431" s="7">
        <v>44377</v>
      </c>
      <c r="Z1431" s="7">
        <v>48029</v>
      </c>
      <c r="AA1431" t="s">
        <v>0</v>
      </c>
      <c r="AB1431" s="2">
        <v>100000000</v>
      </c>
      <c r="AC1431" s="2">
        <v>100000000</v>
      </c>
      <c r="AD1431" s="2" t="s">
        <v>0</v>
      </c>
      <c r="AE1431" s="2">
        <v>100000000</v>
      </c>
      <c r="AF1431" s="2">
        <v>100000000</v>
      </c>
      <c r="AH1431" s="18"/>
      <c r="AI1431" t="s">
        <v>131</v>
      </c>
      <c r="AJ1431" t="s">
        <v>89</v>
      </c>
      <c r="AK1431" t="s">
        <v>121</v>
      </c>
      <c r="AN1431" s="18">
        <v>-0.128</v>
      </c>
      <c r="AO1431" t="s">
        <v>122</v>
      </c>
      <c r="AP1431" t="s">
        <v>203</v>
      </c>
      <c r="AQ1431" s="18">
        <v>0</v>
      </c>
      <c r="AR1431" s="18">
        <v>2.597</v>
      </c>
      <c r="AS1431" s="2"/>
      <c r="AT1431" t="s">
        <v>90</v>
      </c>
      <c r="AU1431" t="s">
        <v>239</v>
      </c>
      <c r="AV1431" t="s">
        <v>92</v>
      </c>
      <c r="AW1431" s="18">
        <v>1</v>
      </c>
      <c r="AX1431" s="13">
        <v>1</v>
      </c>
      <c r="AY1431" s="11"/>
    </row>
    <row r="1432" spans="1:51" hidden="1" x14ac:dyDescent="0.35">
      <c r="A1432" s="14" t="str">
        <f>MatriceN[[#This Row],[ifrs_qualification]]&amp;"_"&amp;MatriceN[[#This Row],[underlying_nature]]</f>
        <v>ND_FINANCING</v>
      </c>
      <c r="B1432" s="17" t="s">
        <v>210</v>
      </c>
      <c r="C1432" s="17">
        <v>3783269</v>
      </c>
      <c r="D1432" s="17" t="s">
        <v>79</v>
      </c>
      <c r="E1432" s="17" t="s">
        <v>80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0"/>
      <c r="L1432" s="10"/>
      <c r="M1432">
        <v>9300</v>
      </c>
      <c r="N1432" t="s">
        <v>6</v>
      </c>
      <c r="O1432" t="s">
        <v>112</v>
      </c>
      <c r="P1432" t="s">
        <v>82</v>
      </c>
      <c r="Q1432">
        <v>3783269</v>
      </c>
      <c r="R1432" t="s">
        <v>115</v>
      </c>
      <c r="S1432" t="s">
        <v>120</v>
      </c>
      <c r="T1432" t="s">
        <v>85</v>
      </c>
      <c r="U1432" t="s">
        <v>97</v>
      </c>
      <c r="W1432" t="s">
        <v>98</v>
      </c>
      <c r="X1432" s="7">
        <v>43900</v>
      </c>
      <c r="Y1432" s="7">
        <v>44377</v>
      </c>
      <c r="Z1432" s="7">
        <v>48029</v>
      </c>
      <c r="AA1432" t="s">
        <v>0</v>
      </c>
      <c r="AB1432" s="2">
        <v>100000000</v>
      </c>
      <c r="AC1432" s="2">
        <v>100000000</v>
      </c>
      <c r="AD1432" s="2" t="s">
        <v>0</v>
      </c>
      <c r="AE1432" s="2">
        <v>100000000</v>
      </c>
      <c r="AF1432" s="2">
        <v>100000000</v>
      </c>
      <c r="AH1432" s="18"/>
      <c r="AI1432" t="s">
        <v>131</v>
      </c>
      <c r="AJ1432" t="s">
        <v>89</v>
      </c>
      <c r="AK1432" t="s">
        <v>121</v>
      </c>
      <c r="AN1432" s="18">
        <v>-0.13300000000000001</v>
      </c>
      <c r="AO1432" t="s">
        <v>122</v>
      </c>
      <c r="AP1432" t="s">
        <v>203</v>
      </c>
      <c r="AQ1432" s="18">
        <v>0</v>
      </c>
      <c r="AR1432" s="18">
        <v>2.577</v>
      </c>
      <c r="AS1432" s="2"/>
      <c r="AT1432" t="s">
        <v>90</v>
      </c>
      <c r="AU1432" t="s">
        <v>239</v>
      </c>
      <c r="AV1432" t="s">
        <v>92</v>
      </c>
      <c r="AW1432" s="18">
        <v>1</v>
      </c>
      <c r="AX1432" s="13">
        <v>1</v>
      </c>
      <c r="AY1432" s="11"/>
    </row>
    <row r="1433" spans="1:51" hidden="1" x14ac:dyDescent="0.35">
      <c r="A1433" s="14" t="str">
        <f>MatriceN[[#This Row],[ifrs_qualification]]&amp;"_"&amp;MatriceN[[#This Row],[underlying_nature]]</f>
        <v>ND_FINANCING</v>
      </c>
      <c r="B1433" s="17" t="s">
        <v>210</v>
      </c>
      <c r="C1433" s="17">
        <v>3838241</v>
      </c>
      <c r="D1433" s="17" t="s">
        <v>79</v>
      </c>
      <c r="E1433" s="17" t="s">
        <v>80</v>
      </c>
      <c r="F1433" s="17">
        <v>0</v>
      </c>
      <c r="G1433" s="17">
        <v>0</v>
      </c>
      <c r="H1433" s="17">
        <v>0</v>
      </c>
      <c r="I1433" s="17">
        <v>0</v>
      </c>
      <c r="J1433" s="17">
        <v>0</v>
      </c>
      <c r="K1433" s="10"/>
      <c r="L1433" s="10"/>
      <c r="M1433">
        <v>9300</v>
      </c>
      <c r="N1433" t="s">
        <v>6</v>
      </c>
      <c r="O1433" t="s">
        <v>112</v>
      </c>
      <c r="P1433" t="s">
        <v>82</v>
      </c>
      <c r="Q1433">
        <v>3838241</v>
      </c>
      <c r="R1433" t="s">
        <v>115</v>
      </c>
      <c r="S1433" t="s">
        <v>120</v>
      </c>
      <c r="T1433" t="s">
        <v>85</v>
      </c>
      <c r="U1433" t="s">
        <v>222</v>
      </c>
      <c r="W1433" t="s">
        <v>223</v>
      </c>
      <c r="X1433" s="7">
        <v>43958</v>
      </c>
      <c r="Y1433" s="7">
        <v>45107</v>
      </c>
      <c r="Z1433" s="7">
        <v>48760</v>
      </c>
      <c r="AA1433" t="s">
        <v>0</v>
      </c>
      <c r="AB1433" s="2">
        <v>150000000</v>
      </c>
      <c r="AC1433" s="2">
        <v>150000000</v>
      </c>
      <c r="AD1433" s="2" t="s">
        <v>0</v>
      </c>
      <c r="AE1433" s="2">
        <v>150000000</v>
      </c>
      <c r="AF1433" s="2">
        <v>150000000</v>
      </c>
      <c r="AH1433" s="18"/>
      <c r="AI1433" t="s">
        <v>131</v>
      </c>
      <c r="AJ1433" t="s">
        <v>89</v>
      </c>
      <c r="AK1433" t="s">
        <v>121</v>
      </c>
      <c r="AN1433" s="18">
        <v>0.124</v>
      </c>
      <c r="AO1433" t="s">
        <v>122</v>
      </c>
      <c r="AP1433" t="s">
        <v>203</v>
      </c>
      <c r="AQ1433" s="18">
        <v>0</v>
      </c>
      <c r="AR1433" s="18">
        <v>2.577</v>
      </c>
      <c r="AS1433" s="2"/>
      <c r="AT1433" t="s">
        <v>90</v>
      </c>
      <c r="AU1433" t="s">
        <v>239</v>
      </c>
      <c r="AV1433" t="s">
        <v>92</v>
      </c>
      <c r="AW1433" s="18">
        <v>1</v>
      </c>
      <c r="AX1433" s="13">
        <v>1</v>
      </c>
      <c r="AY1433" s="11"/>
    </row>
    <row r="1434" spans="1:51" hidden="1" x14ac:dyDescent="0.35">
      <c r="A1434" s="14" t="str">
        <f>MatriceN[[#This Row],[ifrs_qualification]]&amp;"_"&amp;MatriceN[[#This Row],[underlying_nature]]</f>
        <v>ND_FINANCING</v>
      </c>
      <c r="B1434" s="17" t="s">
        <v>210</v>
      </c>
      <c r="C1434" s="17">
        <v>3838255</v>
      </c>
      <c r="D1434" s="17" t="s">
        <v>79</v>
      </c>
      <c r="E1434" s="17" t="s">
        <v>80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0"/>
      <c r="L1434" s="10"/>
      <c r="M1434">
        <v>9300</v>
      </c>
      <c r="N1434" t="s">
        <v>6</v>
      </c>
      <c r="O1434" t="s">
        <v>112</v>
      </c>
      <c r="P1434" t="s">
        <v>82</v>
      </c>
      <c r="Q1434">
        <v>3838255</v>
      </c>
      <c r="R1434" t="s">
        <v>115</v>
      </c>
      <c r="S1434" t="s">
        <v>120</v>
      </c>
      <c r="T1434" t="s">
        <v>85</v>
      </c>
      <c r="U1434" t="s">
        <v>100</v>
      </c>
      <c r="W1434" t="s">
        <v>4</v>
      </c>
      <c r="X1434" s="7">
        <v>43958</v>
      </c>
      <c r="Y1434" s="7">
        <v>45107</v>
      </c>
      <c r="Z1434" s="7">
        <v>48760</v>
      </c>
      <c r="AA1434" t="s">
        <v>0</v>
      </c>
      <c r="AB1434" s="2">
        <v>100000000</v>
      </c>
      <c r="AC1434" s="2">
        <v>100000000</v>
      </c>
      <c r="AD1434" s="2" t="s">
        <v>0</v>
      </c>
      <c r="AE1434" s="2">
        <v>100000000</v>
      </c>
      <c r="AF1434" s="2">
        <v>100000000</v>
      </c>
      <c r="AH1434" s="18"/>
      <c r="AI1434" t="s">
        <v>131</v>
      </c>
      <c r="AJ1434" t="s">
        <v>89</v>
      </c>
      <c r="AK1434" t="s">
        <v>121</v>
      </c>
      <c r="AN1434" s="18">
        <v>0.11600000000000001</v>
      </c>
      <c r="AO1434" t="s">
        <v>122</v>
      </c>
      <c r="AP1434" t="s">
        <v>203</v>
      </c>
      <c r="AQ1434" s="18">
        <v>0</v>
      </c>
      <c r="AR1434" s="18">
        <v>2.577</v>
      </c>
      <c r="AS1434" s="2"/>
      <c r="AT1434" t="s">
        <v>90</v>
      </c>
      <c r="AU1434" t="s">
        <v>239</v>
      </c>
      <c r="AV1434" t="s">
        <v>92</v>
      </c>
      <c r="AW1434" s="18">
        <v>1</v>
      </c>
      <c r="AX1434" s="13">
        <v>1</v>
      </c>
      <c r="AY1434" s="11"/>
    </row>
    <row r="1435" spans="1:51" hidden="1" x14ac:dyDescent="0.35">
      <c r="A1435" s="14" t="str">
        <f>MatriceN[[#This Row],[ifrs_qualification]]&amp;"_"&amp;MatriceN[[#This Row],[underlying_nature]]</f>
        <v>ND_FINANCING</v>
      </c>
      <c r="B1435" s="17" t="s">
        <v>210</v>
      </c>
      <c r="C1435" s="17">
        <v>3838256</v>
      </c>
      <c r="D1435" s="17" t="s">
        <v>79</v>
      </c>
      <c r="E1435" s="17" t="s">
        <v>80</v>
      </c>
      <c r="F1435" s="17">
        <v>0</v>
      </c>
      <c r="G1435" s="17">
        <v>0</v>
      </c>
      <c r="H1435" s="17">
        <v>0</v>
      </c>
      <c r="I1435" s="17">
        <v>0</v>
      </c>
      <c r="J1435" s="17">
        <v>0</v>
      </c>
      <c r="K1435" s="20"/>
      <c r="L1435" s="20"/>
      <c r="M1435">
        <v>9300</v>
      </c>
      <c r="N1435" t="s">
        <v>6</v>
      </c>
      <c r="O1435" t="s">
        <v>112</v>
      </c>
      <c r="P1435" t="s">
        <v>82</v>
      </c>
      <c r="Q1435">
        <v>3838256</v>
      </c>
      <c r="R1435" t="s">
        <v>115</v>
      </c>
      <c r="S1435" t="s">
        <v>120</v>
      </c>
      <c r="T1435" t="s">
        <v>85</v>
      </c>
      <c r="U1435" t="s">
        <v>270</v>
      </c>
      <c r="W1435" t="s">
        <v>94</v>
      </c>
      <c r="X1435" s="7">
        <v>43958</v>
      </c>
      <c r="Y1435" s="7">
        <v>45107</v>
      </c>
      <c r="Z1435" s="7">
        <v>48760</v>
      </c>
      <c r="AA1435" t="s">
        <v>0</v>
      </c>
      <c r="AB1435" s="2">
        <v>150000000</v>
      </c>
      <c r="AC1435" s="2">
        <v>150000000</v>
      </c>
      <c r="AD1435" s="2" t="s">
        <v>0</v>
      </c>
      <c r="AE1435" s="2">
        <v>150000000</v>
      </c>
      <c r="AF1435" s="2">
        <v>150000000</v>
      </c>
      <c r="AH1435" s="18"/>
      <c r="AI1435" t="s">
        <v>131</v>
      </c>
      <c r="AJ1435" t="s">
        <v>89</v>
      </c>
      <c r="AK1435" t="s">
        <v>121</v>
      </c>
      <c r="AN1435" s="18">
        <v>0.1135</v>
      </c>
      <c r="AO1435" t="s">
        <v>122</v>
      </c>
      <c r="AP1435" t="s">
        <v>203</v>
      </c>
      <c r="AQ1435" s="18">
        <v>0</v>
      </c>
      <c r="AR1435" s="18">
        <v>2.577</v>
      </c>
      <c r="AS1435" s="2"/>
      <c r="AT1435" t="s">
        <v>90</v>
      </c>
      <c r="AU1435" t="s">
        <v>239</v>
      </c>
      <c r="AV1435" t="s">
        <v>92</v>
      </c>
      <c r="AW1435" s="18">
        <v>1</v>
      </c>
      <c r="AX1435" s="13">
        <v>1</v>
      </c>
      <c r="AY1435" s="11"/>
    </row>
    <row r="1436" spans="1:51" hidden="1" x14ac:dyDescent="0.35">
      <c r="A1436" s="14" t="str">
        <f>MatriceN[[#This Row],[ifrs_qualification]]&amp;"_"&amp;MatriceN[[#This Row],[underlying_nature]]</f>
        <v>ND_FINANCING</v>
      </c>
      <c r="B1436" s="17" t="s">
        <v>210</v>
      </c>
      <c r="C1436" s="17">
        <v>3838257</v>
      </c>
      <c r="D1436" s="17" t="s">
        <v>79</v>
      </c>
      <c r="E1436" s="17" t="s">
        <v>80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21"/>
      <c r="L1436" s="21"/>
      <c r="M1436">
        <v>9300</v>
      </c>
      <c r="N1436" t="s">
        <v>6</v>
      </c>
      <c r="O1436" t="s">
        <v>112</v>
      </c>
      <c r="P1436" t="s">
        <v>82</v>
      </c>
      <c r="Q1436">
        <v>3838257</v>
      </c>
      <c r="R1436" t="s">
        <v>115</v>
      </c>
      <c r="S1436" t="s">
        <v>120</v>
      </c>
      <c r="T1436" t="s">
        <v>85</v>
      </c>
      <c r="U1436" t="s">
        <v>138</v>
      </c>
      <c r="W1436" t="s">
        <v>139</v>
      </c>
      <c r="X1436" s="7">
        <v>43958</v>
      </c>
      <c r="Y1436" s="7">
        <v>45471</v>
      </c>
      <c r="Z1436" s="7">
        <v>49123</v>
      </c>
      <c r="AA1436" t="s">
        <v>0</v>
      </c>
      <c r="AB1436" s="2">
        <v>100000000</v>
      </c>
      <c r="AC1436" s="2">
        <v>100000000</v>
      </c>
      <c r="AD1436" s="2" t="s">
        <v>0</v>
      </c>
      <c r="AE1436" s="2">
        <v>100000000</v>
      </c>
      <c r="AF1436" s="2">
        <v>100000000</v>
      </c>
      <c r="AH1436" s="18"/>
      <c r="AI1436" t="s">
        <v>131</v>
      </c>
      <c r="AJ1436" t="s">
        <v>89</v>
      </c>
      <c r="AK1436" t="s">
        <v>121</v>
      </c>
      <c r="AN1436" s="18">
        <v>0.17780000000000001</v>
      </c>
      <c r="AO1436" t="s">
        <v>122</v>
      </c>
      <c r="AP1436" t="s">
        <v>203</v>
      </c>
      <c r="AQ1436" s="18">
        <v>0</v>
      </c>
      <c r="AR1436" s="18">
        <v>2.597</v>
      </c>
      <c r="AS1436" s="2"/>
      <c r="AT1436" t="s">
        <v>90</v>
      </c>
      <c r="AU1436" t="s">
        <v>239</v>
      </c>
      <c r="AV1436" t="s">
        <v>92</v>
      </c>
      <c r="AW1436" s="18">
        <v>1</v>
      </c>
      <c r="AX1436" s="13">
        <v>1</v>
      </c>
      <c r="AY1436" s="11"/>
    </row>
    <row r="1437" spans="1:51" hidden="1" x14ac:dyDescent="0.35">
      <c r="A1437" s="14" t="str">
        <f>MatriceN[[#This Row],[ifrs_qualification]]&amp;"_"&amp;MatriceN[[#This Row],[underlying_nature]]</f>
        <v>ND_FINANCING</v>
      </c>
      <c r="B1437" s="17" t="s">
        <v>210</v>
      </c>
      <c r="C1437" s="17">
        <v>3838258</v>
      </c>
      <c r="D1437" s="17" t="s">
        <v>79</v>
      </c>
      <c r="E1437" s="17" t="s">
        <v>80</v>
      </c>
      <c r="F1437" s="17">
        <v>0</v>
      </c>
      <c r="G1437" s="17">
        <v>0</v>
      </c>
      <c r="H1437" s="17">
        <v>0</v>
      </c>
      <c r="I1437" s="17">
        <v>0</v>
      </c>
      <c r="J1437" s="17">
        <v>0</v>
      </c>
      <c r="K1437" s="10"/>
      <c r="L1437" s="10"/>
      <c r="M1437">
        <v>9300</v>
      </c>
      <c r="N1437" t="s">
        <v>6</v>
      </c>
      <c r="O1437" t="s">
        <v>112</v>
      </c>
      <c r="P1437" t="s">
        <v>82</v>
      </c>
      <c r="Q1437">
        <v>3838258</v>
      </c>
      <c r="R1437" t="s">
        <v>115</v>
      </c>
      <c r="S1437" t="s">
        <v>120</v>
      </c>
      <c r="T1437" t="s">
        <v>85</v>
      </c>
      <c r="U1437" t="s">
        <v>138</v>
      </c>
      <c r="W1437" t="s">
        <v>139</v>
      </c>
      <c r="X1437" s="7">
        <v>43958</v>
      </c>
      <c r="Y1437" s="7">
        <v>45471</v>
      </c>
      <c r="Z1437" s="7">
        <v>49123</v>
      </c>
      <c r="AA1437" t="s">
        <v>0</v>
      </c>
      <c r="AB1437" s="2">
        <v>50000000</v>
      </c>
      <c r="AC1437" s="2">
        <v>50000000</v>
      </c>
      <c r="AD1437" s="2" t="s">
        <v>0</v>
      </c>
      <c r="AE1437" s="2">
        <v>50000000</v>
      </c>
      <c r="AF1437" s="2">
        <v>50000000</v>
      </c>
      <c r="AH1437" s="18"/>
      <c r="AI1437" t="s">
        <v>131</v>
      </c>
      <c r="AJ1437" t="s">
        <v>89</v>
      </c>
      <c r="AK1437" t="s">
        <v>121</v>
      </c>
      <c r="AN1437" s="18">
        <v>0.16980000000000001</v>
      </c>
      <c r="AO1437" t="s">
        <v>122</v>
      </c>
      <c r="AP1437" t="s">
        <v>203</v>
      </c>
      <c r="AQ1437" s="18">
        <v>0</v>
      </c>
      <c r="AR1437" s="18">
        <v>2.597</v>
      </c>
      <c r="AS1437" s="2"/>
      <c r="AT1437" t="s">
        <v>90</v>
      </c>
      <c r="AU1437" t="s">
        <v>239</v>
      </c>
      <c r="AV1437" t="s">
        <v>92</v>
      </c>
      <c r="AW1437" s="18">
        <v>1</v>
      </c>
      <c r="AX1437" s="13">
        <v>1</v>
      </c>
      <c r="AY1437" s="11"/>
    </row>
    <row r="1438" spans="1:51" hidden="1" x14ac:dyDescent="0.35">
      <c r="A1438" s="14" t="str">
        <f>MatriceN[[#This Row],[ifrs_qualification]]&amp;"_"&amp;MatriceN[[#This Row],[underlying_nature]]</f>
        <v>ND_FINANCING</v>
      </c>
      <c r="B1438" s="17" t="s">
        <v>210</v>
      </c>
      <c r="C1438" s="17">
        <v>3838259</v>
      </c>
      <c r="D1438" s="17" t="s">
        <v>79</v>
      </c>
      <c r="E1438" s="17" t="s">
        <v>80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0"/>
      <c r="L1438" s="10"/>
      <c r="M1438">
        <v>9300</v>
      </c>
      <c r="N1438" t="s">
        <v>6</v>
      </c>
      <c r="O1438" t="s">
        <v>112</v>
      </c>
      <c r="P1438" t="s">
        <v>82</v>
      </c>
      <c r="Q1438">
        <v>3838259</v>
      </c>
      <c r="R1438" t="s">
        <v>115</v>
      </c>
      <c r="S1438" t="s">
        <v>120</v>
      </c>
      <c r="T1438" t="s">
        <v>85</v>
      </c>
      <c r="U1438" t="s">
        <v>97</v>
      </c>
      <c r="W1438" t="s">
        <v>98</v>
      </c>
      <c r="X1438" s="7">
        <v>43958</v>
      </c>
      <c r="Y1438" s="7">
        <v>45471</v>
      </c>
      <c r="Z1438" s="7">
        <v>49123</v>
      </c>
      <c r="AA1438" t="s">
        <v>0</v>
      </c>
      <c r="AB1438" s="2">
        <v>100000000</v>
      </c>
      <c r="AC1438" s="2">
        <v>100000000</v>
      </c>
      <c r="AD1438" s="2" t="s">
        <v>0</v>
      </c>
      <c r="AE1438" s="2">
        <v>100000000</v>
      </c>
      <c r="AF1438" s="2">
        <v>100000000</v>
      </c>
      <c r="AH1438" s="18"/>
      <c r="AI1438" t="s">
        <v>131</v>
      </c>
      <c r="AJ1438" t="s">
        <v>89</v>
      </c>
      <c r="AK1438" t="s">
        <v>121</v>
      </c>
      <c r="AN1438" s="18">
        <v>0.16800000000000001</v>
      </c>
      <c r="AO1438" t="s">
        <v>122</v>
      </c>
      <c r="AP1438" t="s">
        <v>203</v>
      </c>
      <c r="AQ1438" s="18">
        <v>0</v>
      </c>
      <c r="AR1438" s="18">
        <v>2.597</v>
      </c>
      <c r="AS1438" s="2"/>
      <c r="AT1438" t="s">
        <v>90</v>
      </c>
      <c r="AU1438" t="s">
        <v>239</v>
      </c>
      <c r="AV1438" t="s">
        <v>92</v>
      </c>
      <c r="AW1438" s="18">
        <v>1</v>
      </c>
      <c r="AX1438" s="13">
        <v>1</v>
      </c>
      <c r="AY1438" s="11"/>
    </row>
    <row r="1439" spans="1:51" hidden="1" x14ac:dyDescent="0.35">
      <c r="A1439" s="14" t="str">
        <f>MatriceN[[#This Row],[ifrs_qualification]]&amp;"_"&amp;MatriceN[[#This Row],[underlying_nature]]</f>
        <v>ND_FINANCING</v>
      </c>
      <c r="B1439" s="17" t="s">
        <v>210</v>
      </c>
      <c r="C1439" s="17">
        <v>3838260</v>
      </c>
      <c r="D1439" s="17" t="s">
        <v>79</v>
      </c>
      <c r="E1439" s="17" t="s">
        <v>80</v>
      </c>
      <c r="F1439" s="17">
        <v>0</v>
      </c>
      <c r="G1439" s="17">
        <v>0</v>
      </c>
      <c r="H1439" s="17">
        <v>0</v>
      </c>
      <c r="I1439" s="17">
        <v>0</v>
      </c>
      <c r="J1439" s="17">
        <v>0</v>
      </c>
      <c r="K1439" s="10"/>
      <c r="L1439" s="10"/>
      <c r="M1439">
        <v>9300</v>
      </c>
      <c r="N1439" t="s">
        <v>6</v>
      </c>
      <c r="O1439" t="s">
        <v>112</v>
      </c>
      <c r="P1439" t="s">
        <v>82</v>
      </c>
      <c r="Q1439">
        <v>3838260</v>
      </c>
      <c r="R1439" t="s">
        <v>115</v>
      </c>
      <c r="S1439" t="s">
        <v>120</v>
      </c>
      <c r="T1439" t="s">
        <v>85</v>
      </c>
      <c r="U1439" t="s">
        <v>148</v>
      </c>
      <c r="W1439" t="s">
        <v>149</v>
      </c>
      <c r="X1439" s="7">
        <v>43958</v>
      </c>
      <c r="Y1439" s="7">
        <v>45471</v>
      </c>
      <c r="Z1439" s="7">
        <v>49123</v>
      </c>
      <c r="AA1439" t="s">
        <v>0</v>
      </c>
      <c r="AB1439" s="2">
        <v>50000000</v>
      </c>
      <c r="AC1439" s="2">
        <v>50000000</v>
      </c>
      <c r="AD1439" s="2" t="s">
        <v>0</v>
      </c>
      <c r="AE1439" s="2">
        <v>50000000</v>
      </c>
      <c r="AF1439" s="2">
        <v>50000000</v>
      </c>
      <c r="AH1439" s="18"/>
      <c r="AI1439" t="s">
        <v>131</v>
      </c>
      <c r="AJ1439" t="s">
        <v>89</v>
      </c>
      <c r="AK1439" t="s">
        <v>121</v>
      </c>
      <c r="AN1439" s="18">
        <v>0.17249999999999999</v>
      </c>
      <c r="AO1439" t="s">
        <v>122</v>
      </c>
      <c r="AP1439" t="s">
        <v>203</v>
      </c>
      <c r="AQ1439" s="18">
        <v>0</v>
      </c>
      <c r="AR1439" s="18">
        <v>2.597</v>
      </c>
      <c r="AS1439" s="2"/>
      <c r="AT1439" t="s">
        <v>90</v>
      </c>
      <c r="AU1439" t="s">
        <v>239</v>
      </c>
      <c r="AV1439" t="s">
        <v>92</v>
      </c>
      <c r="AW1439" s="18">
        <v>1</v>
      </c>
      <c r="AX1439" s="13">
        <v>1</v>
      </c>
      <c r="AY1439" s="11"/>
    </row>
    <row r="1440" spans="1:51" hidden="1" x14ac:dyDescent="0.35">
      <c r="A1440" s="14" t="str">
        <f>MatriceN[[#This Row],[ifrs_qualification]]&amp;"_"&amp;MatriceN[[#This Row],[underlying_nature]]</f>
        <v>ND_FINANCING</v>
      </c>
      <c r="B1440" s="17" t="s">
        <v>210</v>
      </c>
      <c r="C1440" s="17">
        <v>3838262</v>
      </c>
      <c r="D1440" s="17" t="s">
        <v>79</v>
      </c>
      <c r="E1440" s="17" t="s">
        <v>80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0"/>
      <c r="L1440" s="10"/>
      <c r="M1440">
        <v>9300</v>
      </c>
      <c r="N1440" t="s">
        <v>6</v>
      </c>
      <c r="O1440" t="s">
        <v>112</v>
      </c>
      <c r="P1440" t="s">
        <v>82</v>
      </c>
      <c r="Q1440">
        <v>3838262</v>
      </c>
      <c r="R1440" t="s">
        <v>115</v>
      </c>
      <c r="S1440" t="s">
        <v>120</v>
      </c>
      <c r="T1440" t="s">
        <v>85</v>
      </c>
      <c r="U1440" t="s">
        <v>100</v>
      </c>
      <c r="W1440" t="s">
        <v>4</v>
      </c>
      <c r="X1440" s="7">
        <v>43958</v>
      </c>
      <c r="Y1440" s="7">
        <v>45471</v>
      </c>
      <c r="Z1440" s="7">
        <v>49123</v>
      </c>
      <c r="AA1440" t="s">
        <v>0</v>
      </c>
      <c r="AB1440" s="2">
        <v>100000000</v>
      </c>
      <c r="AC1440" s="2">
        <v>100000000</v>
      </c>
      <c r="AD1440" s="2" t="s">
        <v>0</v>
      </c>
      <c r="AE1440" s="2">
        <v>100000000</v>
      </c>
      <c r="AF1440" s="2">
        <v>100000000</v>
      </c>
      <c r="AH1440" s="18"/>
      <c r="AI1440" t="s">
        <v>131</v>
      </c>
      <c r="AJ1440" t="s">
        <v>89</v>
      </c>
      <c r="AK1440" t="s">
        <v>121</v>
      </c>
      <c r="AN1440" s="18">
        <v>0.16900000000000001</v>
      </c>
      <c r="AO1440" t="s">
        <v>122</v>
      </c>
      <c r="AP1440" t="s">
        <v>203</v>
      </c>
      <c r="AQ1440" s="18">
        <v>0</v>
      </c>
      <c r="AR1440" s="18">
        <v>2.597</v>
      </c>
      <c r="AS1440" s="2"/>
      <c r="AT1440" t="s">
        <v>90</v>
      </c>
      <c r="AU1440" t="s">
        <v>239</v>
      </c>
      <c r="AV1440" t="s">
        <v>92</v>
      </c>
      <c r="AW1440" s="18">
        <v>1</v>
      </c>
      <c r="AX1440" s="13">
        <v>1</v>
      </c>
      <c r="AY1440" s="11"/>
    </row>
    <row r="1441" spans="1:51" hidden="1" x14ac:dyDescent="0.35">
      <c r="A1441" s="14" t="str">
        <f>MatriceN[[#This Row],[ifrs_qualification]]&amp;"_"&amp;MatriceN[[#This Row],[underlying_nature]]</f>
        <v>ND_FINANCING</v>
      </c>
      <c r="B1441" s="17" t="s">
        <v>210</v>
      </c>
      <c r="C1441" s="17">
        <v>3838263</v>
      </c>
      <c r="D1441" s="17" t="s">
        <v>79</v>
      </c>
      <c r="E1441" s="17" t="s">
        <v>80</v>
      </c>
      <c r="F1441" s="17">
        <v>0</v>
      </c>
      <c r="G1441" s="17">
        <v>0</v>
      </c>
      <c r="H1441" s="17">
        <v>0</v>
      </c>
      <c r="I1441" s="17">
        <v>0</v>
      </c>
      <c r="J1441" s="17">
        <v>0</v>
      </c>
      <c r="K1441" s="10"/>
      <c r="L1441" s="10"/>
      <c r="M1441">
        <v>9300</v>
      </c>
      <c r="N1441" t="s">
        <v>6</v>
      </c>
      <c r="O1441" t="s">
        <v>112</v>
      </c>
      <c r="P1441" t="s">
        <v>82</v>
      </c>
      <c r="Q1441">
        <v>3838263</v>
      </c>
      <c r="R1441" t="s">
        <v>115</v>
      </c>
      <c r="S1441" t="s">
        <v>120</v>
      </c>
      <c r="T1441" t="s">
        <v>85</v>
      </c>
      <c r="U1441" t="s">
        <v>222</v>
      </c>
      <c r="W1441" t="s">
        <v>223</v>
      </c>
      <c r="X1441" s="7">
        <v>43958</v>
      </c>
      <c r="Y1441" s="7">
        <v>45838</v>
      </c>
      <c r="Z1441" s="7">
        <v>49490</v>
      </c>
      <c r="AA1441" t="s">
        <v>0</v>
      </c>
      <c r="AB1441" s="2">
        <v>100000000</v>
      </c>
      <c r="AC1441" s="2">
        <v>0</v>
      </c>
      <c r="AD1441" s="2" t="s">
        <v>0</v>
      </c>
      <c r="AE1441" s="2">
        <v>100000000</v>
      </c>
      <c r="AF1441" s="2">
        <v>0</v>
      </c>
      <c r="AH1441" s="18"/>
      <c r="AI1441" t="s">
        <v>131</v>
      </c>
      <c r="AJ1441" t="s">
        <v>89</v>
      </c>
      <c r="AK1441" t="s">
        <v>121</v>
      </c>
      <c r="AN1441" s="18">
        <v>0.19500000000000001</v>
      </c>
      <c r="AO1441" t="s">
        <v>122</v>
      </c>
      <c r="AP1441" t="s">
        <v>203</v>
      </c>
      <c r="AQ1441" s="18">
        <v>0</v>
      </c>
      <c r="AR1441" s="18"/>
      <c r="AS1441" s="2"/>
      <c r="AT1441" t="s">
        <v>90</v>
      </c>
      <c r="AU1441" t="s">
        <v>239</v>
      </c>
      <c r="AV1441" t="s">
        <v>92</v>
      </c>
      <c r="AW1441" s="18">
        <v>1</v>
      </c>
      <c r="AX1441" s="13">
        <v>1</v>
      </c>
      <c r="AY1441" s="11"/>
    </row>
    <row r="1442" spans="1:51" hidden="1" x14ac:dyDescent="0.35">
      <c r="A1442" s="14" t="str">
        <f>MatriceN[[#This Row],[ifrs_qualification]]&amp;"_"&amp;MatriceN[[#This Row],[underlying_nature]]</f>
        <v>ND_FINANCING</v>
      </c>
      <c r="B1442" s="17" t="s">
        <v>210</v>
      </c>
      <c r="C1442" s="17">
        <v>3840261</v>
      </c>
      <c r="D1442" s="17" t="s">
        <v>79</v>
      </c>
      <c r="E1442" s="17" t="s">
        <v>80</v>
      </c>
      <c r="F1442" s="17">
        <v>0</v>
      </c>
      <c r="G1442" s="17">
        <v>0</v>
      </c>
      <c r="H1442" s="17">
        <v>0</v>
      </c>
      <c r="I1442" s="17">
        <v>0</v>
      </c>
      <c r="J1442" s="17">
        <v>0</v>
      </c>
      <c r="K1442" s="10"/>
      <c r="L1442" s="10"/>
      <c r="M1442">
        <v>9300</v>
      </c>
      <c r="N1442" t="s">
        <v>6</v>
      </c>
      <c r="O1442" t="s">
        <v>112</v>
      </c>
      <c r="P1442" t="s">
        <v>82</v>
      </c>
      <c r="Q1442">
        <v>3840261</v>
      </c>
      <c r="R1442" t="s">
        <v>115</v>
      </c>
      <c r="S1442" t="s">
        <v>120</v>
      </c>
      <c r="T1442" t="s">
        <v>85</v>
      </c>
      <c r="U1442" t="s">
        <v>227</v>
      </c>
      <c r="W1442" t="s">
        <v>228</v>
      </c>
      <c r="X1442" s="7">
        <v>43962</v>
      </c>
      <c r="Y1442" s="7">
        <v>45838</v>
      </c>
      <c r="Z1442" s="7">
        <v>49490</v>
      </c>
      <c r="AA1442" t="s">
        <v>0</v>
      </c>
      <c r="AB1442" s="2">
        <v>200000000</v>
      </c>
      <c r="AC1442" s="2">
        <v>0</v>
      </c>
      <c r="AD1442" s="2" t="s">
        <v>0</v>
      </c>
      <c r="AE1442" s="2">
        <v>200000000</v>
      </c>
      <c r="AF1442" s="2">
        <v>0</v>
      </c>
      <c r="AH1442" s="18"/>
      <c r="AI1442" t="s">
        <v>131</v>
      </c>
      <c r="AJ1442" t="s">
        <v>89</v>
      </c>
      <c r="AK1442" t="s">
        <v>121</v>
      </c>
      <c r="AN1442" s="18">
        <v>0.2165</v>
      </c>
      <c r="AO1442" t="s">
        <v>122</v>
      </c>
      <c r="AP1442" t="s">
        <v>203</v>
      </c>
      <c r="AQ1442" s="18">
        <v>0</v>
      </c>
      <c r="AR1442" s="18"/>
      <c r="AS1442" s="2"/>
      <c r="AT1442" t="s">
        <v>90</v>
      </c>
      <c r="AU1442" t="s">
        <v>239</v>
      </c>
      <c r="AV1442" t="s">
        <v>92</v>
      </c>
      <c r="AW1442" s="18">
        <v>1</v>
      </c>
      <c r="AX1442" s="13">
        <v>1</v>
      </c>
      <c r="AY1442" s="11"/>
    </row>
    <row r="1443" spans="1:51" hidden="1" x14ac:dyDescent="0.35">
      <c r="A1443" s="14" t="str">
        <f>MatriceN[[#This Row],[ifrs_qualification]]&amp;"_"&amp;MatriceN[[#This Row],[underlying_nature]]</f>
        <v>ND_FINANCING</v>
      </c>
      <c r="B1443" s="17" t="s">
        <v>210</v>
      </c>
      <c r="C1443" s="17">
        <v>3840264</v>
      </c>
      <c r="D1443" s="17" t="s">
        <v>79</v>
      </c>
      <c r="E1443" s="17" t="s">
        <v>80</v>
      </c>
      <c r="F1443" s="17">
        <v>0</v>
      </c>
      <c r="G1443" s="17">
        <v>0</v>
      </c>
      <c r="H1443" s="17">
        <v>0</v>
      </c>
      <c r="I1443" s="17">
        <v>0</v>
      </c>
      <c r="J1443" s="17">
        <v>0</v>
      </c>
      <c r="K1443" s="10"/>
      <c r="L1443" s="10"/>
      <c r="M1443">
        <v>9300</v>
      </c>
      <c r="N1443" t="s">
        <v>6</v>
      </c>
      <c r="O1443" t="s">
        <v>112</v>
      </c>
      <c r="P1443" t="s">
        <v>82</v>
      </c>
      <c r="Q1443">
        <v>3840264</v>
      </c>
      <c r="R1443" t="s">
        <v>115</v>
      </c>
      <c r="S1443" t="s">
        <v>120</v>
      </c>
      <c r="T1443" t="s">
        <v>85</v>
      </c>
      <c r="U1443" t="s">
        <v>97</v>
      </c>
      <c r="W1443" t="s">
        <v>98</v>
      </c>
      <c r="X1443" s="7">
        <v>43962</v>
      </c>
      <c r="Y1443" s="7">
        <v>45838</v>
      </c>
      <c r="Z1443" s="7">
        <v>49489</v>
      </c>
      <c r="AA1443" t="s">
        <v>0</v>
      </c>
      <c r="AB1443" s="2">
        <v>100000000</v>
      </c>
      <c r="AC1443" s="2">
        <v>0</v>
      </c>
      <c r="AD1443" s="2" t="s">
        <v>0</v>
      </c>
      <c r="AE1443" s="2">
        <v>100000000</v>
      </c>
      <c r="AF1443" s="2">
        <v>0</v>
      </c>
      <c r="AH1443" s="18"/>
      <c r="AI1443" t="s">
        <v>131</v>
      </c>
      <c r="AJ1443" t="s">
        <v>89</v>
      </c>
      <c r="AK1443" t="s">
        <v>121</v>
      </c>
      <c r="AN1443" s="18">
        <v>0.215</v>
      </c>
      <c r="AO1443" t="s">
        <v>122</v>
      </c>
      <c r="AP1443" t="s">
        <v>203</v>
      </c>
      <c r="AQ1443" s="18">
        <v>0</v>
      </c>
      <c r="AR1443" s="18"/>
      <c r="AS1443" s="2"/>
      <c r="AT1443" t="s">
        <v>90</v>
      </c>
      <c r="AU1443" t="s">
        <v>239</v>
      </c>
      <c r="AV1443" t="s">
        <v>92</v>
      </c>
      <c r="AW1443" s="18">
        <v>1</v>
      </c>
      <c r="AX1443" s="13">
        <v>1</v>
      </c>
      <c r="AY1443" s="11"/>
    </row>
    <row r="1444" spans="1:51" hidden="1" x14ac:dyDescent="0.35">
      <c r="A1444" s="14" t="str">
        <f>MatriceN[[#This Row],[ifrs_qualification]]&amp;"_"&amp;MatriceN[[#This Row],[underlying_nature]]</f>
        <v>ND_FINANCING</v>
      </c>
      <c r="B1444" s="17" t="s">
        <v>210</v>
      </c>
      <c r="C1444" s="17">
        <v>3840265</v>
      </c>
      <c r="D1444" s="17" t="s">
        <v>79</v>
      </c>
      <c r="E1444" s="17" t="s">
        <v>80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0"/>
      <c r="L1444" s="10"/>
      <c r="M1444">
        <v>9300</v>
      </c>
      <c r="N1444" t="s">
        <v>6</v>
      </c>
      <c r="O1444" t="s">
        <v>112</v>
      </c>
      <c r="P1444" t="s">
        <v>82</v>
      </c>
      <c r="Q1444">
        <v>3840265</v>
      </c>
      <c r="R1444" t="s">
        <v>115</v>
      </c>
      <c r="S1444" t="s">
        <v>120</v>
      </c>
      <c r="T1444" t="s">
        <v>85</v>
      </c>
      <c r="U1444" t="s">
        <v>227</v>
      </c>
      <c r="W1444" t="s">
        <v>228</v>
      </c>
      <c r="X1444" s="7">
        <v>43962</v>
      </c>
      <c r="Y1444" s="7">
        <v>45838</v>
      </c>
      <c r="Z1444" s="7">
        <v>49490</v>
      </c>
      <c r="AA1444" t="s">
        <v>0</v>
      </c>
      <c r="AB1444" s="2">
        <v>50000000</v>
      </c>
      <c r="AC1444" s="2">
        <v>0</v>
      </c>
      <c r="AD1444" s="2" t="s">
        <v>0</v>
      </c>
      <c r="AE1444" s="2">
        <v>50000000</v>
      </c>
      <c r="AF1444" s="2">
        <v>0</v>
      </c>
      <c r="AH1444" s="18"/>
      <c r="AI1444" t="s">
        <v>131</v>
      </c>
      <c r="AJ1444" t="s">
        <v>89</v>
      </c>
      <c r="AK1444" t="s">
        <v>121</v>
      </c>
      <c r="AN1444" s="18">
        <v>0.20449999999999999</v>
      </c>
      <c r="AO1444" t="s">
        <v>122</v>
      </c>
      <c r="AP1444" t="s">
        <v>203</v>
      </c>
      <c r="AQ1444" s="18">
        <v>0</v>
      </c>
      <c r="AR1444" s="18"/>
      <c r="AS1444" s="2"/>
      <c r="AT1444" t="s">
        <v>90</v>
      </c>
      <c r="AU1444" t="s">
        <v>239</v>
      </c>
      <c r="AV1444" t="s">
        <v>92</v>
      </c>
      <c r="AW1444" s="18">
        <v>1</v>
      </c>
      <c r="AX1444" s="13">
        <v>1</v>
      </c>
      <c r="AY1444" s="11"/>
    </row>
    <row r="1445" spans="1:51" hidden="1" x14ac:dyDescent="0.35">
      <c r="A1445" s="14" t="str">
        <f>MatriceN[[#This Row],[ifrs_qualification]]&amp;"_"&amp;MatriceN[[#This Row],[underlying_nature]]</f>
        <v>ND_FINANCING</v>
      </c>
      <c r="B1445" s="17" t="s">
        <v>210</v>
      </c>
      <c r="C1445" s="17">
        <v>3840266</v>
      </c>
      <c r="D1445" s="17" t="s">
        <v>79</v>
      </c>
      <c r="E1445" s="17" t="s">
        <v>80</v>
      </c>
      <c r="F1445" s="17">
        <v>0</v>
      </c>
      <c r="G1445" s="17">
        <v>0</v>
      </c>
      <c r="H1445" s="17">
        <v>0</v>
      </c>
      <c r="I1445" s="17">
        <v>0</v>
      </c>
      <c r="J1445" s="17">
        <v>0</v>
      </c>
      <c r="K1445" s="10"/>
      <c r="L1445" s="10"/>
      <c r="M1445">
        <v>9300</v>
      </c>
      <c r="N1445" t="s">
        <v>6</v>
      </c>
      <c r="O1445" t="s">
        <v>112</v>
      </c>
      <c r="P1445" t="s">
        <v>82</v>
      </c>
      <c r="Q1445">
        <v>3840266</v>
      </c>
      <c r="R1445" t="s">
        <v>115</v>
      </c>
      <c r="S1445" t="s">
        <v>120</v>
      </c>
      <c r="T1445" t="s">
        <v>85</v>
      </c>
      <c r="U1445" t="s">
        <v>270</v>
      </c>
      <c r="W1445" t="s">
        <v>94</v>
      </c>
      <c r="X1445" s="7">
        <v>43962</v>
      </c>
      <c r="Y1445" s="7">
        <v>45838</v>
      </c>
      <c r="Z1445" s="7">
        <v>49490</v>
      </c>
      <c r="AA1445" t="s">
        <v>0</v>
      </c>
      <c r="AB1445" s="2">
        <v>50000000</v>
      </c>
      <c r="AC1445" s="2">
        <v>0</v>
      </c>
      <c r="AD1445" s="2" t="s">
        <v>0</v>
      </c>
      <c r="AE1445" s="2">
        <v>50000000</v>
      </c>
      <c r="AF1445" s="2">
        <v>0</v>
      </c>
      <c r="AH1445" s="18"/>
      <c r="AI1445" t="s">
        <v>131</v>
      </c>
      <c r="AJ1445" t="s">
        <v>89</v>
      </c>
      <c r="AK1445" t="s">
        <v>121</v>
      </c>
      <c r="AN1445" s="18">
        <v>0.20699999999999999</v>
      </c>
      <c r="AO1445" t="s">
        <v>122</v>
      </c>
      <c r="AP1445" t="s">
        <v>203</v>
      </c>
      <c r="AQ1445" s="18">
        <v>0</v>
      </c>
      <c r="AR1445" s="18"/>
      <c r="AS1445" s="2"/>
      <c r="AT1445" t="s">
        <v>90</v>
      </c>
      <c r="AU1445" t="s">
        <v>239</v>
      </c>
      <c r="AV1445" t="s">
        <v>92</v>
      </c>
      <c r="AW1445" s="18">
        <v>1</v>
      </c>
      <c r="AX1445" s="13">
        <v>1</v>
      </c>
      <c r="AY1445" s="11"/>
    </row>
    <row r="1446" spans="1:51" hidden="1" x14ac:dyDescent="0.35">
      <c r="A1446" s="14" t="str">
        <f>MatriceN[[#This Row],[ifrs_qualification]]&amp;"_"&amp;MatriceN[[#This Row],[underlying_nature]]</f>
        <v>ND_FINANCING</v>
      </c>
      <c r="B1446" s="17" t="s">
        <v>113</v>
      </c>
      <c r="C1446" s="17">
        <v>3869525</v>
      </c>
      <c r="D1446" s="17" t="s">
        <v>79</v>
      </c>
      <c r="E1446" s="17" t="s">
        <v>221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0"/>
      <c r="L1446" s="10"/>
      <c r="M1446">
        <v>9300</v>
      </c>
      <c r="N1446" t="s">
        <v>6</v>
      </c>
      <c r="O1446" t="s">
        <v>112</v>
      </c>
      <c r="P1446" t="s">
        <v>82</v>
      </c>
      <c r="Q1446">
        <v>3869525</v>
      </c>
      <c r="R1446" t="s">
        <v>115</v>
      </c>
      <c r="S1446" t="s">
        <v>120</v>
      </c>
      <c r="T1446" t="s">
        <v>85</v>
      </c>
      <c r="U1446" t="s">
        <v>243</v>
      </c>
      <c r="W1446" t="s">
        <v>171</v>
      </c>
      <c r="X1446" s="7">
        <v>43992</v>
      </c>
      <c r="Y1446" s="7">
        <v>44013</v>
      </c>
      <c r="Z1446" s="7">
        <v>47665</v>
      </c>
      <c r="AA1446" t="s">
        <v>0</v>
      </c>
      <c r="AB1446" s="2">
        <v>50000000</v>
      </c>
      <c r="AC1446" s="2">
        <v>50000000</v>
      </c>
      <c r="AD1446" s="2" t="s">
        <v>0</v>
      </c>
      <c r="AE1446" s="2">
        <v>50000000</v>
      </c>
      <c r="AF1446" s="2">
        <v>50000000</v>
      </c>
      <c r="AH1446" s="18"/>
      <c r="AI1446" t="s">
        <v>131</v>
      </c>
      <c r="AJ1446" t="s">
        <v>89</v>
      </c>
      <c r="AK1446" t="s">
        <v>122</v>
      </c>
      <c r="AL1446" t="s">
        <v>203</v>
      </c>
      <c r="AM1446">
        <v>0</v>
      </c>
      <c r="AN1446" s="18">
        <v>3.6779999999999999</v>
      </c>
      <c r="AO1446" t="s">
        <v>121</v>
      </c>
      <c r="AQ1446" s="18"/>
      <c r="AR1446" s="18">
        <v>-0.04</v>
      </c>
      <c r="AS1446" s="2"/>
      <c r="AT1446" t="s">
        <v>90</v>
      </c>
      <c r="AU1446" t="s">
        <v>91</v>
      </c>
      <c r="AV1446" t="s">
        <v>90</v>
      </c>
      <c r="AW1446" s="18">
        <v>1</v>
      </c>
      <c r="AX1446" s="13">
        <v>1</v>
      </c>
      <c r="AY1446" s="11"/>
    </row>
    <row r="1447" spans="1:51" hidden="1" x14ac:dyDescent="0.35">
      <c r="A1447" s="14" t="str">
        <f>MatriceN[[#This Row],[ifrs_qualification]]&amp;"_"&amp;MatriceN[[#This Row],[underlying_nature]]</f>
        <v>ND_FINANCING</v>
      </c>
      <c r="B1447" s="17" t="s">
        <v>113</v>
      </c>
      <c r="C1447" s="17">
        <v>3869548</v>
      </c>
      <c r="D1447" s="17" t="s">
        <v>79</v>
      </c>
      <c r="E1447" s="17" t="s">
        <v>221</v>
      </c>
      <c r="F1447" s="17">
        <v>0</v>
      </c>
      <c r="G1447" s="17">
        <v>0</v>
      </c>
      <c r="H1447" s="17">
        <v>0</v>
      </c>
      <c r="I1447" s="17">
        <v>0</v>
      </c>
      <c r="J1447" s="17">
        <v>0</v>
      </c>
      <c r="K1447" s="10"/>
      <c r="L1447" s="10"/>
      <c r="M1447">
        <v>9300</v>
      </c>
      <c r="N1447" t="s">
        <v>6</v>
      </c>
      <c r="O1447" t="s">
        <v>112</v>
      </c>
      <c r="P1447" t="s">
        <v>82</v>
      </c>
      <c r="Q1447">
        <v>3869548</v>
      </c>
      <c r="R1447" t="s">
        <v>115</v>
      </c>
      <c r="S1447" t="s">
        <v>120</v>
      </c>
      <c r="T1447" t="s">
        <v>85</v>
      </c>
      <c r="U1447" t="s">
        <v>124</v>
      </c>
      <c r="W1447" t="s">
        <v>125</v>
      </c>
      <c r="X1447" s="7">
        <v>43992</v>
      </c>
      <c r="Y1447" s="7">
        <v>44013</v>
      </c>
      <c r="Z1447" s="7">
        <v>47665</v>
      </c>
      <c r="AA1447" t="s">
        <v>0</v>
      </c>
      <c r="AB1447" s="2">
        <v>50000000</v>
      </c>
      <c r="AC1447" s="2">
        <v>50000000</v>
      </c>
      <c r="AD1447" s="2" t="s">
        <v>0</v>
      </c>
      <c r="AE1447" s="2">
        <v>50000000</v>
      </c>
      <c r="AF1447" s="2">
        <v>50000000</v>
      </c>
      <c r="AH1447" s="18"/>
      <c r="AI1447" t="s">
        <v>131</v>
      </c>
      <c r="AJ1447" t="s">
        <v>89</v>
      </c>
      <c r="AK1447" t="s">
        <v>122</v>
      </c>
      <c r="AL1447" t="s">
        <v>203</v>
      </c>
      <c r="AM1447">
        <v>0</v>
      </c>
      <c r="AN1447" s="18">
        <v>3.6779999999999999</v>
      </c>
      <c r="AO1447" t="s">
        <v>121</v>
      </c>
      <c r="AQ1447" s="18"/>
      <c r="AR1447" s="18">
        <v>-3.3000000000000002E-2</v>
      </c>
      <c r="AS1447" s="2"/>
      <c r="AT1447" t="s">
        <v>90</v>
      </c>
      <c r="AU1447" t="s">
        <v>91</v>
      </c>
      <c r="AV1447" t="s">
        <v>90</v>
      </c>
      <c r="AW1447" s="18">
        <v>1</v>
      </c>
      <c r="AX1447" s="13">
        <v>1</v>
      </c>
      <c r="AY1447" s="11"/>
    </row>
    <row r="1448" spans="1:51" hidden="1" x14ac:dyDescent="0.35">
      <c r="A1448" s="14" t="str">
        <f>MatriceN[[#This Row],[ifrs_qualification]]&amp;"_"&amp;MatriceN[[#This Row],[underlying_nature]]</f>
        <v>ND_FINANCING</v>
      </c>
      <c r="B1448" s="17" t="s">
        <v>113</v>
      </c>
      <c r="C1448" s="17">
        <v>3869549</v>
      </c>
      <c r="D1448" s="17" t="s">
        <v>79</v>
      </c>
      <c r="E1448" s="17" t="s">
        <v>221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0"/>
      <c r="L1448" s="10"/>
      <c r="M1448">
        <v>9300</v>
      </c>
      <c r="N1448" t="s">
        <v>6</v>
      </c>
      <c r="O1448" t="s">
        <v>112</v>
      </c>
      <c r="P1448" t="s">
        <v>82</v>
      </c>
      <c r="Q1448">
        <v>3869549</v>
      </c>
      <c r="R1448" t="s">
        <v>115</v>
      </c>
      <c r="S1448" t="s">
        <v>120</v>
      </c>
      <c r="T1448" t="s">
        <v>85</v>
      </c>
      <c r="U1448" t="s">
        <v>97</v>
      </c>
      <c r="W1448" t="s">
        <v>98</v>
      </c>
      <c r="X1448" s="7">
        <v>43992</v>
      </c>
      <c r="Y1448" s="7">
        <v>44013</v>
      </c>
      <c r="Z1448" s="7">
        <v>47665</v>
      </c>
      <c r="AA1448" t="s">
        <v>0</v>
      </c>
      <c r="AB1448" s="2">
        <v>50000000</v>
      </c>
      <c r="AC1448" s="2">
        <v>50000000</v>
      </c>
      <c r="AD1448" s="2" t="s">
        <v>0</v>
      </c>
      <c r="AE1448" s="2">
        <v>50000000</v>
      </c>
      <c r="AF1448" s="2">
        <v>50000000</v>
      </c>
      <c r="AH1448" s="18"/>
      <c r="AI1448" t="s">
        <v>131</v>
      </c>
      <c r="AJ1448" t="s">
        <v>89</v>
      </c>
      <c r="AK1448" t="s">
        <v>122</v>
      </c>
      <c r="AL1448" t="s">
        <v>203</v>
      </c>
      <c r="AM1448">
        <v>0</v>
      </c>
      <c r="AN1448" s="18">
        <v>3.6779999999999999</v>
      </c>
      <c r="AO1448" t="s">
        <v>121</v>
      </c>
      <c r="AQ1448" s="18"/>
      <c r="AR1448" s="18">
        <v>-2.35E-2</v>
      </c>
      <c r="AS1448" s="2"/>
      <c r="AT1448" t="s">
        <v>90</v>
      </c>
      <c r="AU1448" t="s">
        <v>91</v>
      </c>
      <c r="AV1448" t="s">
        <v>90</v>
      </c>
      <c r="AW1448" s="18">
        <v>1</v>
      </c>
      <c r="AX1448" s="13">
        <v>1</v>
      </c>
      <c r="AY1448" s="11"/>
    </row>
    <row r="1449" spans="1:51" hidden="1" x14ac:dyDescent="0.35">
      <c r="A1449" s="14" t="str">
        <f>MatriceN[[#This Row],[ifrs_qualification]]&amp;"_"&amp;MatriceN[[#This Row],[underlying_nature]]</f>
        <v>ND_FINANCING</v>
      </c>
      <c r="B1449" s="17" t="s">
        <v>113</v>
      </c>
      <c r="C1449" s="17">
        <v>3869550</v>
      </c>
      <c r="D1449" s="17" t="s">
        <v>79</v>
      </c>
      <c r="E1449" s="17" t="s">
        <v>221</v>
      </c>
      <c r="F1449" s="17">
        <v>0</v>
      </c>
      <c r="G1449" s="17">
        <v>0</v>
      </c>
      <c r="H1449" s="17">
        <v>0</v>
      </c>
      <c r="I1449" s="17">
        <v>0</v>
      </c>
      <c r="J1449" s="17">
        <v>0</v>
      </c>
      <c r="K1449" s="10"/>
      <c r="L1449" s="10"/>
      <c r="M1449">
        <v>9300</v>
      </c>
      <c r="N1449" t="s">
        <v>6</v>
      </c>
      <c r="O1449" t="s">
        <v>112</v>
      </c>
      <c r="P1449" t="s">
        <v>82</v>
      </c>
      <c r="Q1449">
        <v>3869550</v>
      </c>
      <c r="R1449" t="s">
        <v>115</v>
      </c>
      <c r="S1449" t="s">
        <v>120</v>
      </c>
      <c r="T1449" t="s">
        <v>85</v>
      </c>
      <c r="U1449" t="s">
        <v>225</v>
      </c>
      <c r="W1449" t="s">
        <v>226</v>
      </c>
      <c r="X1449" s="7">
        <v>43992</v>
      </c>
      <c r="Y1449" s="7">
        <v>44013</v>
      </c>
      <c r="Z1449" s="7">
        <v>47665</v>
      </c>
      <c r="AA1449" t="s">
        <v>0</v>
      </c>
      <c r="AB1449" s="2">
        <v>100000000</v>
      </c>
      <c r="AC1449" s="2">
        <v>100000000</v>
      </c>
      <c r="AD1449" s="2" t="s">
        <v>0</v>
      </c>
      <c r="AE1449" s="2">
        <v>100000000</v>
      </c>
      <c r="AF1449" s="2">
        <v>100000000</v>
      </c>
      <c r="AH1449" s="18"/>
      <c r="AI1449" t="s">
        <v>131</v>
      </c>
      <c r="AJ1449" t="s">
        <v>89</v>
      </c>
      <c r="AK1449" t="s">
        <v>122</v>
      </c>
      <c r="AL1449" t="s">
        <v>203</v>
      </c>
      <c r="AM1449">
        <v>0</v>
      </c>
      <c r="AN1449" s="18">
        <v>3.6779999999999999</v>
      </c>
      <c r="AO1449" t="s">
        <v>121</v>
      </c>
      <c r="AQ1449" s="18"/>
      <c r="AR1449" s="18">
        <v>-3.4500000000000003E-2</v>
      </c>
      <c r="AS1449" s="2"/>
      <c r="AT1449" t="s">
        <v>90</v>
      </c>
      <c r="AU1449" t="s">
        <v>91</v>
      </c>
      <c r="AV1449" t="s">
        <v>90</v>
      </c>
      <c r="AW1449" s="18">
        <v>1</v>
      </c>
      <c r="AX1449" s="13">
        <v>1</v>
      </c>
      <c r="AY1449" s="11"/>
    </row>
    <row r="1450" spans="1:51" hidden="1" x14ac:dyDescent="0.35">
      <c r="A1450" s="14" t="str">
        <f>MatriceN[[#This Row],[ifrs_qualification]]&amp;"_"&amp;MatriceN[[#This Row],[underlying_nature]]</f>
        <v>ND_FINANCING</v>
      </c>
      <c r="B1450" s="17" t="s">
        <v>113</v>
      </c>
      <c r="C1450" s="17">
        <v>3869551</v>
      </c>
      <c r="D1450" s="17" t="s">
        <v>79</v>
      </c>
      <c r="E1450" s="17" t="s">
        <v>221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0"/>
      <c r="L1450" s="10"/>
      <c r="M1450">
        <v>9300</v>
      </c>
      <c r="N1450" t="s">
        <v>6</v>
      </c>
      <c r="O1450" t="s">
        <v>112</v>
      </c>
      <c r="P1450" t="s">
        <v>82</v>
      </c>
      <c r="Q1450">
        <v>3869551</v>
      </c>
      <c r="R1450" t="s">
        <v>115</v>
      </c>
      <c r="S1450" t="s">
        <v>120</v>
      </c>
      <c r="T1450" t="s">
        <v>85</v>
      </c>
      <c r="U1450" t="s">
        <v>148</v>
      </c>
      <c r="W1450" t="s">
        <v>149</v>
      </c>
      <c r="X1450" s="7">
        <v>43992</v>
      </c>
      <c r="Y1450" s="7">
        <v>44013</v>
      </c>
      <c r="Z1450" s="7">
        <v>47665</v>
      </c>
      <c r="AA1450" t="s">
        <v>0</v>
      </c>
      <c r="AB1450" s="2">
        <v>100000000</v>
      </c>
      <c r="AC1450" s="2">
        <v>100000000</v>
      </c>
      <c r="AD1450" s="2" t="s">
        <v>0</v>
      </c>
      <c r="AE1450" s="2">
        <v>100000000</v>
      </c>
      <c r="AF1450" s="2">
        <v>100000000</v>
      </c>
      <c r="AH1450" s="18"/>
      <c r="AI1450" t="s">
        <v>131</v>
      </c>
      <c r="AJ1450" t="s">
        <v>89</v>
      </c>
      <c r="AK1450" t="s">
        <v>122</v>
      </c>
      <c r="AL1450" t="s">
        <v>203</v>
      </c>
      <c r="AM1450">
        <v>0</v>
      </c>
      <c r="AN1450" s="18">
        <v>3.6779999999999999</v>
      </c>
      <c r="AO1450" t="s">
        <v>121</v>
      </c>
      <c r="AQ1450" s="18"/>
      <c r="AR1450" s="18">
        <v>-3.2500000000000001E-2</v>
      </c>
      <c r="AS1450" s="2"/>
      <c r="AT1450" t="s">
        <v>90</v>
      </c>
      <c r="AU1450" t="s">
        <v>91</v>
      </c>
      <c r="AV1450" t="s">
        <v>90</v>
      </c>
      <c r="AW1450" s="18">
        <v>1</v>
      </c>
      <c r="AX1450" s="13">
        <v>1</v>
      </c>
      <c r="AY1450" s="11"/>
    </row>
    <row r="1451" spans="1:51" hidden="1" x14ac:dyDescent="0.35">
      <c r="A1451" s="14" t="str">
        <f>MatriceN[[#This Row],[ifrs_qualification]]&amp;"_"&amp;MatriceN[[#This Row],[underlying_nature]]</f>
        <v>ND_FINANCING</v>
      </c>
      <c r="B1451" s="17" t="s">
        <v>113</v>
      </c>
      <c r="C1451" s="17">
        <v>3869552</v>
      </c>
      <c r="D1451" s="17" t="s">
        <v>79</v>
      </c>
      <c r="E1451" s="17" t="s">
        <v>221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0"/>
      <c r="L1451" s="10"/>
      <c r="M1451">
        <v>9300</v>
      </c>
      <c r="N1451" t="s">
        <v>6</v>
      </c>
      <c r="O1451" t="s">
        <v>112</v>
      </c>
      <c r="P1451" t="s">
        <v>82</v>
      </c>
      <c r="Q1451">
        <v>3869552</v>
      </c>
      <c r="R1451" t="s">
        <v>115</v>
      </c>
      <c r="S1451" t="s">
        <v>120</v>
      </c>
      <c r="T1451" t="s">
        <v>85</v>
      </c>
      <c r="U1451" t="s">
        <v>222</v>
      </c>
      <c r="W1451" t="s">
        <v>223</v>
      </c>
      <c r="X1451" s="7">
        <v>43992</v>
      </c>
      <c r="Y1451" s="7">
        <v>44013</v>
      </c>
      <c r="Z1451" s="7">
        <v>47665</v>
      </c>
      <c r="AA1451" t="s">
        <v>0</v>
      </c>
      <c r="AB1451" s="2">
        <v>100000000</v>
      </c>
      <c r="AC1451" s="2">
        <v>100000000</v>
      </c>
      <c r="AD1451" s="2" t="s">
        <v>0</v>
      </c>
      <c r="AE1451" s="2">
        <v>100000000</v>
      </c>
      <c r="AF1451" s="2">
        <v>100000000</v>
      </c>
      <c r="AH1451" s="18"/>
      <c r="AI1451" t="s">
        <v>131</v>
      </c>
      <c r="AJ1451" t="s">
        <v>89</v>
      </c>
      <c r="AK1451" t="s">
        <v>122</v>
      </c>
      <c r="AL1451" t="s">
        <v>203</v>
      </c>
      <c r="AM1451">
        <v>0</v>
      </c>
      <c r="AN1451" s="18">
        <v>3.6779999999999999</v>
      </c>
      <c r="AO1451" t="s">
        <v>121</v>
      </c>
      <c r="AQ1451" s="18"/>
      <c r="AR1451" s="18">
        <v>-3.7499999999999999E-2</v>
      </c>
      <c r="AS1451" s="2"/>
      <c r="AT1451" t="s">
        <v>90</v>
      </c>
      <c r="AU1451" t="s">
        <v>91</v>
      </c>
      <c r="AV1451" t="s">
        <v>90</v>
      </c>
      <c r="AW1451" s="18">
        <v>1</v>
      </c>
      <c r="AX1451" s="13">
        <v>1</v>
      </c>
      <c r="AY1451" s="11"/>
    </row>
    <row r="1452" spans="1:51" hidden="1" x14ac:dyDescent="0.35">
      <c r="A1452" s="14" t="str">
        <f>MatriceN[[#This Row],[ifrs_qualification]]&amp;"_"&amp;MatriceN[[#This Row],[underlying_nature]]</f>
        <v>ND_FINANCING</v>
      </c>
      <c r="B1452" s="17" t="s">
        <v>113</v>
      </c>
      <c r="C1452" s="17">
        <v>3869553</v>
      </c>
      <c r="D1452" s="17" t="s">
        <v>79</v>
      </c>
      <c r="E1452" s="17" t="s">
        <v>221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0"/>
      <c r="L1452" s="10"/>
      <c r="M1452">
        <v>9300</v>
      </c>
      <c r="N1452" t="s">
        <v>6</v>
      </c>
      <c r="O1452" t="s">
        <v>112</v>
      </c>
      <c r="P1452" t="s">
        <v>82</v>
      </c>
      <c r="Q1452">
        <v>3869553</v>
      </c>
      <c r="R1452" t="s">
        <v>115</v>
      </c>
      <c r="S1452" t="s">
        <v>120</v>
      </c>
      <c r="T1452" t="s">
        <v>85</v>
      </c>
      <c r="U1452" t="s">
        <v>100</v>
      </c>
      <c r="W1452" t="s">
        <v>4</v>
      </c>
      <c r="X1452" s="7">
        <v>43992</v>
      </c>
      <c r="Y1452" s="7">
        <v>44013</v>
      </c>
      <c r="Z1452" s="7">
        <v>47665</v>
      </c>
      <c r="AA1452" t="s">
        <v>0</v>
      </c>
      <c r="AB1452" s="2">
        <v>50000000</v>
      </c>
      <c r="AC1452" s="2">
        <v>50000000</v>
      </c>
      <c r="AD1452" s="2" t="s">
        <v>0</v>
      </c>
      <c r="AE1452" s="2">
        <v>50000000</v>
      </c>
      <c r="AF1452" s="2">
        <v>50000000</v>
      </c>
      <c r="AH1452" s="18"/>
      <c r="AI1452" t="s">
        <v>131</v>
      </c>
      <c r="AJ1452" t="s">
        <v>89</v>
      </c>
      <c r="AK1452" t="s">
        <v>122</v>
      </c>
      <c r="AL1452" t="s">
        <v>203</v>
      </c>
      <c r="AM1452">
        <v>0</v>
      </c>
      <c r="AN1452" s="18">
        <v>3.6779999999999999</v>
      </c>
      <c r="AO1452" t="s">
        <v>121</v>
      </c>
      <c r="AQ1452" s="18"/>
      <c r="AR1452" s="18">
        <v>-2.75E-2</v>
      </c>
      <c r="AS1452" s="2"/>
      <c r="AT1452" t="s">
        <v>90</v>
      </c>
      <c r="AU1452" t="s">
        <v>91</v>
      </c>
      <c r="AV1452" t="s">
        <v>90</v>
      </c>
      <c r="AW1452" s="18">
        <v>1</v>
      </c>
      <c r="AX1452" s="13">
        <v>1</v>
      </c>
      <c r="AY1452" s="11"/>
    </row>
    <row r="1453" spans="1:51" hidden="1" x14ac:dyDescent="0.35">
      <c r="A1453" s="14" t="str">
        <f>MatriceN[[#This Row],[ifrs_qualification]]&amp;"_"&amp;MatriceN[[#This Row],[underlying_nature]]</f>
        <v>ND_FINANCING</v>
      </c>
      <c r="B1453" s="17" t="s">
        <v>113</v>
      </c>
      <c r="C1453" s="17">
        <v>4008502</v>
      </c>
      <c r="D1453" s="17" t="s">
        <v>79</v>
      </c>
      <c r="E1453" s="17" t="s">
        <v>119</v>
      </c>
      <c r="F1453" s="17">
        <v>0</v>
      </c>
      <c r="G1453" s="17">
        <v>0</v>
      </c>
      <c r="H1453" s="17">
        <v>0</v>
      </c>
      <c r="I1453" s="17">
        <v>0</v>
      </c>
      <c r="J1453" s="17">
        <v>0</v>
      </c>
      <c r="K1453" s="10"/>
      <c r="L1453" s="10"/>
      <c r="M1453">
        <v>9300</v>
      </c>
      <c r="N1453" t="s">
        <v>6</v>
      </c>
      <c r="O1453" t="s">
        <v>112</v>
      </c>
      <c r="P1453" t="s">
        <v>82</v>
      </c>
      <c r="Q1453">
        <v>4008502</v>
      </c>
      <c r="R1453" t="s">
        <v>115</v>
      </c>
      <c r="S1453" t="s">
        <v>120</v>
      </c>
      <c r="T1453" t="s">
        <v>85</v>
      </c>
      <c r="U1453" t="s">
        <v>148</v>
      </c>
      <c r="W1453" t="s">
        <v>149</v>
      </c>
      <c r="X1453" s="7">
        <v>44132</v>
      </c>
      <c r="Y1453" s="7">
        <v>44459</v>
      </c>
      <c r="Z1453" s="7">
        <v>48841</v>
      </c>
      <c r="AA1453" t="s">
        <v>0</v>
      </c>
      <c r="AB1453" s="2">
        <v>250000000</v>
      </c>
      <c r="AC1453" s="2">
        <v>250000000</v>
      </c>
      <c r="AD1453" s="2" t="s">
        <v>0</v>
      </c>
      <c r="AE1453" s="2">
        <v>250000000</v>
      </c>
      <c r="AF1453" s="2">
        <v>250000000</v>
      </c>
      <c r="AH1453" s="18"/>
      <c r="AI1453" t="s">
        <v>131</v>
      </c>
      <c r="AJ1453" t="s">
        <v>89</v>
      </c>
      <c r="AK1453" t="s">
        <v>121</v>
      </c>
      <c r="AN1453" s="18">
        <v>1.5505</v>
      </c>
      <c r="AO1453" t="s">
        <v>122</v>
      </c>
      <c r="AP1453" t="s">
        <v>203</v>
      </c>
      <c r="AQ1453" s="18">
        <v>0</v>
      </c>
      <c r="AR1453" s="18">
        <v>3.2679999999999998</v>
      </c>
      <c r="AS1453" s="2"/>
      <c r="AT1453" t="s">
        <v>90</v>
      </c>
      <c r="AU1453" t="s">
        <v>91</v>
      </c>
      <c r="AV1453" t="s">
        <v>90</v>
      </c>
      <c r="AW1453" s="18">
        <v>1</v>
      </c>
      <c r="AX1453" s="13">
        <v>1</v>
      </c>
      <c r="AY1453" s="11"/>
    </row>
    <row r="1454" spans="1:51" hidden="1" x14ac:dyDescent="0.35">
      <c r="A1454" s="14" t="str">
        <f>MatriceN[[#This Row],[ifrs_qualification]]&amp;"_"&amp;MatriceN[[#This Row],[underlying_nature]]</f>
        <v>ND_FINANCING</v>
      </c>
      <c r="B1454" s="17" t="s">
        <v>113</v>
      </c>
      <c r="C1454" s="17">
        <v>4008539</v>
      </c>
      <c r="D1454" s="17" t="s">
        <v>79</v>
      </c>
      <c r="E1454" s="17" t="s">
        <v>119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0"/>
      <c r="L1454" s="10"/>
      <c r="M1454">
        <v>9300</v>
      </c>
      <c r="N1454" t="s">
        <v>6</v>
      </c>
      <c r="O1454" t="s">
        <v>112</v>
      </c>
      <c r="P1454" t="s">
        <v>82</v>
      </c>
      <c r="Q1454">
        <v>4008539</v>
      </c>
      <c r="R1454" t="s">
        <v>115</v>
      </c>
      <c r="S1454" t="s">
        <v>120</v>
      </c>
      <c r="T1454" t="s">
        <v>85</v>
      </c>
      <c r="U1454" t="s">
        <v>138</v>
      </c>
      <c r="W1454" t="s">
        <v>139</v>
      </c>
      <c r="X1454" s="7">
        <v>44132</v>
      </c>
      <c r="Y1454" s="7">
        <v>44459</v>
      </c>
      <c r="Z1454" s="7">
        <v>48841</v>
      </c>
      <c r="AA1454" t="s">
        <v>0</v>
      </c>
      <c r="AB1454" s="2">
        <v>250000000</v>
      </c>
      <c r="AC1454" s="2">
        <v>250000000</v>
      </c>
      <c r="AD1454" s="2" t="s">
        <v>0</v>
      </c>
      <c r="AE1454" s="2">
        <v>250000000</v>
      </c>
      <c r="AF1454" s="2">
        <v>250000000</v>
      </c>
      <c r="AH1454" s="18"/>
      <c r="AI1454" t="s">
        <v>131</v>
      </c>
      <c r="AJ1454" t="s">
        <v>89</v>
      </c>
      <c r="AK1454" t="s">
        <v>121</v>
      </c>
      <c r="AN1454" s="18">
        <v>1.5469999999999999</v>
      </c>
      <c r="AO1454" t="s">
        <v>122</v>
      </c>
      <c r="AP1454" t="s">
        <v>203</v>
      </c>
      <c r="AQ1454" s="18">
        <v>0</v>
      </c>
      <c r="AR1454" s="18">
        <v>3.2679999999999998</v>
      </c>
      <c r="AS1454" s="2"/>
      <c r="AT1454" t="s">
        <v>90</v>
      </c>
      <c r="AU1454" t="s">
        <v>91</v>
      </c>
      <c r="AV1454" t="s">
        <v>90</v>
      </c>
      <c r="AW1454" s="18">
        <v>1</v>
      </c>
      <c r="AX1454" s="13">
        <v>1</v>
      </c>
      <c r="AY1454" s="11"/>
    </row>
    <row r="1455" spans="1:51" hidden="1" x14ac:dyDescent="0.35">
      <c r="A1455" s="14" t="str">
        <f>MatriceN[[#This Row],[ifrs_qualification]]&amp;"_"&amp;MatriceN[[#This Row],[underlying_nature]]</f>
        <v>CF_FINANCING</v>
      </c>
      <c r="B1455" s="17" t="s">
        <v>78</v>
      </c>
      <c r="C1455" s="17">
        <v>4035334</v>
      </c>
      <c r="D1455" s="17" t="s">
        <v>79</v>
      </c>
      <c r="E1455" s="17" t="s">
        <v>80</v>
      </c>
      <c r="F1455" s="17">
        <v>0</v>
      </c>
      <c r="G1455" s="17">
        <v>0</v>
      </c>
      <c r="H1455" s="17">
        <v>0</v>
      </c>
      <c r="I1455" s="17">
        <v>0</v>
      </c>
      <c r="J1455" s="17">
        <v>0</v>
      </c>
      <c r="K1455" s="10"/>
      <c r="L1455" s="10"/>
      <c r="M1455">
        <v>9300</v>
      </c>
      <c r="N1455" t="s">
        <v>6</v>
      </c>
      <c r="O1455" t="s">
        <v>112</v>
      </c>
      <c r="P1455" t="s">
        <v>82</v>
      </c>
      <c r="Q1455">
        <v>4035334</v>
      </c>
      <c r="R1455" t="s">
        <v>115</v>
      </c>
      <c r="S1455" t="s">
        <v>248</v>
      </c>
      <c r="T1455" t="s">
        <v>85</v>
      </c>
      <c r="U1455" t="s">
        <v>225</v>
      </c>
      <c r="W1455" t="s">
        <v>226</v>
      </c>
      <c r="X1455" s="7">
        <v>44159</v>
      </c>
      <c r="Y1455" s="7">
        <v>44159</v>
      </c>
      <c r="Z1455" s="7">
        <v>58715</v>
      </c>
      <c r="AA1455" t="s">
        <v>0</v>
      </c>
      <c r="AB1455" s="2">
        <v>116686114.34999999</v>
      </c>
      <c r="AC1455" s="2">
        <v>116686114.34999999</v>
      </c>
      <c r="AD1455" s="2" t="s">
        <v>24</v>
      </c>
      <c r="AE1455" s="2">
        <v>100000000</v>
      </c>
      <c r="AF1455" s="2">
        <v>100000000</v>
      </c>
      <c r="AH1455" s="18"/>
      <c r="AI1455" t="s">
        <v>131</v>
      </c>
      <c r="AJ1455" t="s">
        <v>89</v>
      </c>
      <c r="AK1455" t="s">
        <v>121</v>
      </c>
      <c r="AN1455" s="18">
        <v>4.6645000000000003</v>
      </c>
      <c r="AO1455" t="s">
        <v>121</v>
      </c>
      <c r="AQ1455" s="18"/>
      <c r="AR1455" s="18">
        <v>5</v>
      </c>
      <c r="AS1455" s="2"/>
      <c r="AT1455" t="s">
        <v>92</v>
      </c>
      <c r="AU1455" t="s">
        <v>101</v>
      </c>
      <c r="AV1455" t="s">
        <v>92</v>
      </c>
      <c r="AW1455" s="18">
        <v>0.82918000000000003</v>
      </c>
      <c r="AX1455" s="13">
        <v>1</v>
      </c>
      <c r="AY1455" s="19" t="s">
        <v>246</v>
      </c>
    </row>
    <row r="1456" spans="1:51" hidden="1" x14ac:dyDescent="0.35">
      <c r="A1456" s="14" t="str">
        <f>MatriceN[[#This Row],[ifrs_qualification]]&amp;"_"&amp;MatriceN[[#This Row],[underlying_nature]]</f>
        <v>CF_FINANCING</v>
      </c>
      <c r="B1456" s="17" t="s">
        <v>78</v>
      </c>
      <c r="C1456" s="17">
        <v>4035335</v>
      </c>
      <c r="D1456" s="17" t="s">
        <v>79</v>
      </c>
      <c r="E1456" s="17" t="s">
        <v>80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0"/>
      <c r="L1456" s="10"/>
      <c r="M1456">
        <v>9300</v>
      </c>
      <c r="N1456" t="s">
        <v>6</v>
      </c>
      <c r="O1456" t="s">
        <v>112</v>
      </c>
      <c r="P1456" t="s">
        <v>82</v>
      </c>
      <c r="Q1456">
        <v>4035335</v>
      </c>
      <c r="R1456" t="s">
        <v>115</v>
      </c>
      <c r="S1456" t="s">
        <v>248</v>
      </c>
      <c r="T1456" t="s">
        <v>85</v>
      </c>
      <c r="U1456" t="s">
        <v>225</v>
      </c>
      <c r="W1456" t="s">
        <v>226</v>
      </c>
      <c r="X1456" s="7">
        <v>44159</v>
      </c>
      <c r="Y1456" s="7">
        <v>44159</v>
      </c>
      <c r="Z1456" s="7">
        <v>58715</v>
      </c>
      <c r="AA1456" t="s">
        <v>0</v>
      </c>
      <c r="AB1456" s="2">
        <v>197044917.25999999</v>
      </c>
      <c r="AC1456" s="2">
        <v>197044917.25999999</v>
      </c>
      <c r="AD1456" s="2" t="s">
        <v>24</v>
      </c>
      <c r="AE1456" s="2">
        <v>166700000</v>
      </c>
      <c r="AF1456" s="2">
        <v>166700000</v>
      </c>
      <c r="AH1456" s="18"/>
      <c r="AI1456" t="s">
        <v>131</v>
      </c>
      <c r="AJ1456" t="s">
        <v>89</v>
      </c>
      <c r="AK1456" t="s">
        <v>121</v>
      </c>
      <c r="AN1456" s="18">
        <v>4.2750000000000004</v>
      </c>
      <c r="AO1456" t="s">
        <v>121</v>
      </c>
      <c r="AQ1456" s="18"/>
      <c r="AR1456" s="18">
        <v>5</v>
      </c>
      <c r="AS1456" s="2"/>
      <c r="AT1456" t="s">
        <v>92</v>
      </c>
      <c r="AU1456" t="s">
        <v>101</v>
      </c>
      <c r="AV1456" t="s">
        <v>92</v>
      </c>
      <c r="AW1456" s="18">
        <v>0.82918000000000003</v>
      </c>
      <c r="AX1456" s="13">
        <v>1</v>
      </c>
      <c r="AY1456" s="19" t="s">
        <v>246</v>
      </c>
    </row>
    <row r="1457" spans="1:51" hidden="1" x14ac:dyDescent="0.35">
      <c r="A1457" s="14" t="str">
        <f>MatriceN[[#This Row],[ifrs_qualification]]&amp;"_"&amp;MatriceN[[#This Row],[underlying_nature]]</f>
        <v>CF_FINANCING</v>
      </c>
      <c r="B1457" s="17" t="s">
        <v>78</v>
      </c>
      <c r="C1457" s="17">
        <v>4035336</v>
      </c>
      <c r="D1457" s="17" t="s">
        <v>79</v>
      </c>
      <c r="E1457" s="17" t="s">
        <v>80</v>
      </c>
      <c r="F1457" s="17">
        <v>0</v>
      </c>
      <c r="G1457" s="17">
        <v>0</v>
      </c>
      <c r="H1457" s="17">
        <v>0</v>
      </c>
      <c r="I1457" s="17">
        <v>0</v>
      </c>
      <c r="J1457" s="17">
        <v>0</v>
      </c>
      <c r="K1457" s="10"/>
      <c r="L1457" s="10"/>
      <c r="M1457">
        <v>9300</v>
      </c>
      <c r="N1457" t="s">
        <v>6</v>
      </c>
      <c r="O1457" t="s">
        <v>112</v>
      </c>
      <c r="P1457" t="s">
        <v>82</v>
      </c>
      <c r="Q1457">
        <v>4035336</v>
      </c>
      <c r="R1457" t="s">
        <v>115</v>
      </c>
      <c r="S1457" t="s">
        <v>248</v>
      </c>
      <c r="T1457" t="s">
        <v>85</v>
      </c>
      <c r="U1457" t="s">
        <v>225</v>
      </c>
      <c r="W1457" t="s">
        <v>226</v>
      </c>
      <c r="X1457" s="7">
        <v>44159</v>
      </c>
      <c r="Y1457" s="7">
        <v>44159</v>
      </c>
      <c r="Z1457" s="7">
        <v>58715</v>
      </c>
      <c r="AA1457" t="s">
        <v>0</v>
      </c>
      <c r="AB1457" s="2">
        <v>75872534.140000001</v>
      </c>
      <c r="AC1457" s="2">
        <v>75872534.140000001</v>
      </c>
      <c r="AD1457" s="2" t="s">
        <v>24</v>
      </c>
      <c r="AE1457" s="2">
        <v>65000000</v>
      </c>
      <c r="AF1457" s="2">
        <v>65000000</v>
      </c>
      <c r="AH1457" s="18"/>
      <c r="AI1457" t="s">
        <v>131</v>
      </c>
      <c r="AJ1457" t="s">
        <v>89</v>
      </c>
      <c r="AK1457" t="s">
        <v>121</v>
      </c>
      <c r="AN1457" s="18">
        <v>4.2850000000000001</v>
      </c>
      <c r="AO1457" t="s">
        <v>121</v>
      </c>
      <c r="AQ1457" s="18"/>
      <c r="AR1457" s="18">
        <v>5</v>
      </c>
      <c r="AS1457" s="2"/>
      <c r="AT1457" t="s">
        <v>92</v>
      </c>
      <c r="AU1457" t="s">
        <v>101</v>
      </c>
      <c r="AV1457" t="s">
        <v>92</v>
      </c>
      <c r="AW1457" s="18">
        <v>0.82918000000000003</v>
      </c>
      <c r="AX1457" s="13">
        <v>1</v>
      </c>
      <c r="AY1457" s="19" t="s">
        <v>246</v>
      </c>
    </row>
    <row r="1458" spans="1:51" hidden="1" x14ac:dyDescent="0.35">
      <c r="A1458" s="14" t="str">
        <f>MatriceN[[#This Row],[ifrs_qualification]]&amp;"_"&amp;MatriceN[[#This Row],[underlying_nature]]</f>
        <v>ND_FINANCING</v>
      </c>
      <c r="B1458" s="17" t="s">
        <v>210</v>
      </c>
      <c r="C1458" s="17">
        <v>4035337</v>
      </c>
      <c r="D1458" s="17" t="s">
        <v>79</v>
      </c>
      <c r="E1458" s="17" t="s">
        <v>80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0"/>
      <c r="L1458" s="10"/>
      <c r="M1458">
        <v>9300</v>
      </c>
      <c r="N1458" t="s">
        <v>6</v>
      </c>
      <c r="O1458" t="s">
        <v>112</v>
      </c>
      <c r="P1458" t="s">
        <v>82</v>
      </c>
      <c r="Q1458">
        <v>4035337</v>
      </c>
      <c r="R1458" t="s">
        <v>115</v>
      </c>
      <c r="S1458" t="s">
        <v>215</v>
      </c>
      <c r="T1458" t="s">
        <v>85</v>
      </c>
      <c r="U1458" t="s">
        <v>225</v>
      </c>
      <c r="W1458" t="s">
        <v>226</v>
      </c>
      <c r="X1458" s="7">
        <v>44159</v>
      </c>
      <c r="Y1458" s="7">
        <v>44197</v>
      </c>
      <c r="Z1458" s="7">
        <v>51501</v>
      </c>
      <c r="AA1458" t="s">
        <v>0</v>
      </c>
      <c r="AB1458" s="2">
        <v>130000000</v>
      </c>
      <c r="AC1458" s="2">
        <v>130000000</v>
      </c>
      <c r="AD1458" s="2" t="s">
        <v>0</v>
      </c>
      <c r="AE1458" s="2">
        <v>130000000</v>
      </c>
      <c r="AF1458" s="2">
        <v>130000000</v>
      </c>
      <c r="AH1458" s="18"/>
      <c r="AI1458" t="s">
        <v>131</v>
      </c>
      <c r="AJ1458" t="s">
        <v>89</v>
      </c>
      <c r="AK1458" t="s">
        <v>121</v>
      </c>
      <c r="AN1458" s="18">
        <v>1.55</v>
      </c>
      <c r="AO1458" t="s">
        <v>122</v>
      </c>
      <c r="AP1458" t="s">
        <v>203</v>
      </c>
      <c r="AQ1458" s="18">
        <v>0</v>
      </c>
      <c r="AR1458" s="18">
        <v>2.577</v>
      </c>
      <c r="AS1458" s="2"/>
      <c r="AT1458" t="s">
        <v>90</v>
      </c>
      <c r="AU1458" t="s">
        <v>239</v>
      </c>
      <c r="AV1458" t="s">
        <v>92</v>
      </c>
      <c r="AW1458" s="18">
        <v>1</v>
      </c>
      <c r="AX1458" s="13">
        <v>1</v>
      </c>
      <c r="AY1458" s="11"/>
    </row>
    <row r="1459" spans="1:51" hidden="1" x14ac:dyDescent="0.35">
      <c r="A1459" s="14" t="str">
        <f>MatriceN[[#This Row],[ifrs_qualification]]&amp;"_"&amp;MatriceN[[#This Row],[underlying_nature]]</f>
        <v>ND_FINANCING</v>
      </c>
      <c r="B1459" s="17" t="s">
        <v>210</v>
      </c>
      <c r="C1459" s="17">
        <v>4035352</v>
      </c>
      <c r="D1459" s="17" t="s">
        <v>79</v>
      </c>
      <c r="E1459" s="17" t="s">
        <v>80</v>
      </c>
      <c r="F1459" s="17">
        <v>0</v>
      </c>
      <c r="G1459" s="17">
        <v>0</v>
      </c>
      <c r="H1459" s="17">
        <v>0</v>
      </c>
      <c r="I1459" s="17">
        <v>0</v>
      </c>
      <c r="J1459" s="17">
        <v>0</v>
      </c>
      <c r="K1459" s="10"/>
      <c r="L1459" s="10"/>
      <c r="M1459">
        <v>9300</v>
      </c>
      <c r="N1459" t="s">
        <v>6</v>
      </c>
      <c r="O1459" t="s">
        <v>112</v>
      </c>
      <c r="P1459" t="s">
        <v>82</v>
      </c>
      <c r="Q1459">
        <v>4035352</v>
      </c>
      <c r="R1459" t="s">
        <v>115</v>
      </c>
      <c r="S1459" t="s">
        <v>215</v>
      </c>
      <c r="T1459" t="s">
        <v>85</v>
      </c>
      <c r="U1459" t="s">
        <v>225</v>
      </c>
      <c r="W1459" t="s">
        <v>226</v>
      </c>
      <c r="X1459" s="7">
        <v>44159</v>
      </c>
      <c r="Y1459" s="7">
        <v>44159</v>
      </c>
      <c r="Z1459" s="7">
        <v>50040</v>
      </c>
      <c r="AA1459" t="s">
        <v>0</v>
      </c>
      <c r="AB1459" s="2">
        <v>220000000</v>
      </c>
      <c r="AC1459" s="2">
        <v>220000000</v>
      </c>
      <c r="AD1459" s="2" t="s">
        <v>0</v>
      </c>
      <c r="AE1459" s="2">
        <v>220000000</v>
      </c>
      <c r="AF1459" s="2">
        <v>220000000</v>
      </c>
      <c r="AH1459" s="18"/>
      <c r="AI1459" t="s">
        <v>131</v>
      </c>
      <c r="AJ1459" t="s">
        <v>89</v>
      </c>
      <c r="AK1459" t="s">
        <v>121</v>
      </c>
      <c r="AN1459" s="18">
        <v>2.8210000000000002</v>
      </c>
      <c r="AO1459" t="s">
        <v>122</v>
      </c>
      <c r="AP1459" t="s">
        <v>203</v>
      </c>
      <c r="AQ1459" s="18">
        <v>0</v>
      </c>
      <c r="AR1459" s="18">
        <v>2.577</v>
      </c>
      <c r="AS1459" s="2"/>
      <c r="AT1459" t="s">
        <v>90</v>
      </c>
      <c r="AU1459" t="s">
        <v>91</v>
      </c>
      <c r="AV1459" t="s">
        <v>90</v>
      </c>
      <c r="AW1459" s="18">
        <v>1</v>
      </c>
      <c r="AX1459" s="13">
        <v>1</v>
      </c>
      <c r="AY1459" s="11"/>
    </row>
    <row r="1460" spans="1:51" hidden="1" x14ac:dyDescent="0.35">
      <c r="A1460" s="14" t="str">
        <f>MatriceN[[#This Row],[ifrs_qualification]]&amp;"_"&amp;MatriceN[[#This Row],[underlying_nature]]</f>
        <v>ND_FINANCING</v>
      </c>
      <c r="B1460" s="17" t="s">
        <v>210</v>
      </c>
      <c r="C1460" s="17">
        <v>4035353</v>
      </c>
      <c r="D1460" s="17" t="s">
        <v>79</v>
      </c>
      <c r="E1460" s="17" t="s">
        <v>80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0"/>
      <c r="L1460" s="10"/>
      <c r="M1460">
        <v>9300</v>
      </c>
      <c r="N1460" t="s">
        <v>6</v>
      </c>
      <c r="O1460" t="s">
        <v>112</v>
      </c>
      <c r="P1460" t="s">
        <v>82</v>
      </c>
      <c r="Q1460">
        <v>4035353</v>
      </c>
      <c r="R1460" t="s">
        <v>115</v>
      </c>
      <c r="S1460" t="s">
        <v>215</v>
      </c>
      <c r="T1460" t="s">
        <v>85</v>
      </c>
      <c r="U1460" t="s">
        <v>225</v>
      </c>
      <c r="W1460" t="s">
        <v>226</v>
      </c>
      <c r="X1460" s="7">
        <v>44159</v>
      </c>
      <c r="Y1460" s="7">
        <v>44159</v>
      </c>
      <c r="Z1460" s="7">
        <v>50040</v>
      </c>
      <c r="AA1460" t="s">
        <v>0</v>
      </c>
      <c r="AB1460" s="2">
        <v>160000000</v>
      </c>
      <c r="AC1460" s="2">
        <v>160000000</v>
      </c>
      <c r="AD1460" s="2" t="s">
        <v>0</v>
      </c>
      <c r="AE1460" s="2">
        <v>160000000</v>
      </c>
      <c r="AF1460" s="2">
        <v>160000000</v>
      </c>
      <c r="AH1460" s="18"/>
      <c r="AI1460" t="s">
        <v>131</v>
      </c>
      <c r="AJ1460" t="s">
        <v>89</v>
      </c>
      <c r="AK1460" t="s">
        <v>121</v>
      </c>
      <c r="AN1460" s="18">
        <v>2.8475000000000001</v>
      </c>
      <c r="AO1460" t="s">
        <v>122</v>
      </c>
      <c r="AP1460" t="s">
        <v>203</v>
      </c>
      <c r="AQ1460" s="18">
        <v>0</v>
      </c>
      <c r="AR1460" s="18">
        <v>2.577</v>
      </c>
      <c r="AS1460" s="2"/>
      <c r="AT1460" t="s">
        <v>90</v>
      </c>
      <c r="AU1460" t="s">
        <v>91</v>
      </c>
      <c r="AV1460" t="s">
        <v>90</v>
      </c>
      <c r="AW1460" s="18">
        <v>1</v>
      </c>
      <c r="AX1460" s="13">
        <v>1</v>
      </c>
      <c r="AY1460" s="11"/>
    </row>
    <row r="1461" spans="1:51" hidden="1" x14ac:dyDescent="0.35">
      <c r="A1461" s="14" t="str">
        <f>MatriceN[[#This Row],[ifrs_qualification]]&amp;"_"&amp;MatriceN[[#This Row],[underlying_nature]]</f>
        <v>ND_FINANCING</v>
      </c>
      <c r="B1461" s="17" t="s">
        <v>113</v>
      </c>
      <c r="C1461" s="17">
        <v>4035354</v>
      </c>
      <c r="D1461" s="17" t="s">
        <v>79</v>
      </c>
      <c r="E1461" s="17" t="s">
        <v>221</v>
      </c>
      <c r="F1461" s="17">
        <v>0</v>
      </c>
      <c r="G1461" s="17">
        <v>0</v>
      </c>
      <c r="H1461" s="17">
        <v>0</v>
      </c>
      <c r="I1461" s="17">
        <v>0</v>
      </c>
      <c r="J1461" s="17">
        <v>0</v>
      </c>
      <c r="K1461" s="10"/>
      <c r="L1461" s="10"/>
      <c r="M1461">
        <v>9300</v>
      </c>
      <c r="N1461" t="s">
        <v>6</v>
      </c>
      <c r="O1461" t="s">
        <v>112</v>
      </c>
      <c r="P1461" t="s">
        <v>82</v>
      </c>
      <c r="Q1461">
        <v>4035354</v>
      </c>
      <c r="R1461" t="s">
        <v>115</v>
      </c>
      <c r="S1461" t="s">
        <v>215</v>
      </c>
      <c r="T1461" t="s">
        <v>85</v>
      </c>
      <c r="U1461" t="s">
        <v>225</v>
      </c>
      <c r="W1461" t="s">
        <v>226</v>
      </c>
      <c r="X1461" s="7">
        <v>44159</v>
      </c>
      <c r="Y1461" s="7">
        <v>44159</v>
      </c>
      <c r="Z1461" s="7">
        <v>50040</v>
      </c>
      <c r="AA1461" t="s">
        <v>0</v>
      </c>
      <c r="AB1461" s="2">
        <v>100000000</v>
      </c>
      <c r="AC1461" s="2">
        <v>100000000</v>
      </c>
      <c r="AD1461" s="2" t="s">
        <v>0</v>
      </c>
      <c r="AE1461" s="2">
        <v>100000000</v>
      </c>
      <c r="AF1461" s="2">
        <v>100000000</v>
      </c>
      <c r="AH1461" s="18"/>
      <c r="AI1461" t="s">
        <v>131</v>
      </c>
      <c r="AJ1461" t="s">
        <v>89</v>
      </c>
      <c r="AK1461" t="s">
        <v>122</v>
      </c>
      <c r="AL1461" t="s">
        <v>203</v>
      </c>
      <c r="AM1461">
        <v>0</v>
      </c>
      <c r="AN1461" s="18">
        <v>2.577</v>
      </c>
      <c r="AO1461" t="s">
        <v>121</v>
      </c>
      <c r="AQ1461" s="18"/>
      <c r="AR1461" s="18">
        <v>1.2989999999999999</v>
      </c>
      <c r="AS1461" s="2"/>
      <c r="AT1461" t="s">
        <v>90</v>
      </c>
      <c r="AU1461" t="s">
        <v>91</v>
      </c>
      <c r="AV1461" t="s">
        <v>90</v>
      </c>
      <c r="AW1461" s="18">
        <v>1</v>
      </c>
      <c r="AX1461" s="13">
        <v>1</v>
      </c>
      <c r="AY1461" s="11"/>
    </row>
    <row r="1462" spans="1:51" hidden="1" x14ac:dyDescent="0.35">
      <c r="A1462" s="14" t="str">
        <f>MatriceN[[#This Row],[ifrs_qualification]]&amp;"_"&amp;MatriceN[[#This Row],[underlying_nature]]</f>
        <v>ND_FINANCING</v>
      </c>
      <c r="B1462" s="17" t="s">
        <v>113</v>
      </c>
      <c r="C1462" s="17">
        <v>4035355</v>
      </c>
      <c r="D1462" s="17" t="s">
        <v>79</v>
      </c>
      <c r="E1462" s="17" t="s">
        <v>221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0"/>
      <c r="L1462" s="10"/>
      <c r="M1462">
        <v>9300</v>
      </c>
      <c r="N1462" t="s">
        <v>6</v>
      </c>
      <c r="O1462" t="s">
        <v>112</v>
      </c>
      <c r="P1462" t="s">
        <v>82</v>
      </c>
      <c r="Q1462">
        <v>4035355</v>
      </c>
      <c r="R1462" t="s">
        <v>115</v>
      </c>
      <c r="S1462" t="s">
        <v>215</v>
      </c>
      <c r="T1462" t="s">
        <v>85</v>
      </c>
      <c r="U1462" t="s">
        <v>225</v>
      </c>
      <c r="W1462" t="s">
        <v>226</v>
      </c>
      <c r="X1462" s="7">
        <v>44159</v>
      </c>
      <c r="Y1462" s="7">
        <v>44159</v>
      </c>
      <c r="Z1462" s="7">
        <v>50040</v>
      </c>
      <c r="AA1462" t="s">
        <v>0</v>
      </c>
      <c r="AB1462" s="2">
        <v>230000000</v>
      </c>
      <c r="AC1462" s="2">
        <v>230000000</v>
      </c>
      <c r="AD1462" s="2" t="s">
        <v>0</v>
      </c>
      <c r="AE1462" s="2">
        <v>230000000</v>
      </c>
      <c r="AF1462" s="2">
        <v>230000000</v>
      </c>
      <c r="AH1462" s="18"/>
      <c r="AI1462" t="s">
        <v>131</v>
      </c>
      <c r="AJ1462" t="s">
        <v>89</v>
      </c>
      <c r="AK1462" t="s">
        <v>122</v>
      </c>
      <c r="AL1462" t="s">
        <v>203</v>
      </c>
      <c r="AM1462">
        <v>0</v>
      </c>
      <c r="AN1462" s="18">
        <v>2.577</v>
      </c>
      <c r="AO1462" t="s">
        <v>121</v>
      </c>
      <c r="AQ1462" s="18"/>
      <c r="AR1462" s="18">
        <v>1.3069999999999999</v>
      </c>
      <c r="AS1462" s="2"/>
      <c r="AT1462" t="s">
        <v>90</v>
      </c>
      <c r="AU1462" t="s">
        <v>91</v>
      </c>
      <c r="AV1462" t="s">
        <v>90</v>
      </c>
      <c r="AW1462" s="18">
        <v>1</v>
      </c>
      <c r="AX1462" s="13">
        <v>1</v>
      </c>
      <c r="AY1462" s="11"/>
    </row>
    <row r="1463" spans="1:51" hidden="1" x14ac:dyDescent="0.35">
      <c r="A1463" s="14" t="str">
        <f>MatriceN[[#This Row],[ifrs_qualification]]&amp;"_"&amp;MatriceN[[#This Row],[underlying_nature]]</f>
        <v>FV_FINANCING</v>
      </c>
      <c r="B1463" s="17" t="s">
        <v>211</v>
      </c>
      <c r="C1463" s="17">
        <v>4035356</v>
      </c>
      <c r="D1463" s="17" t="s">
        <v>79</v>
      </c>
      <c r="E1463" s="17" t="s">
        <v>80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0"/>
      <c r="L1463" s="10"/>
      <c r="M1463">
        <v>9300</v>
      </c>
      <c r="N1463" t="s">
        <v>6</v>
      </c>
      <c r="O1463" t="s">
        <v>112</v>
      </c>
      <c r="P1463" t="s">
        <v>82</v>
      </c>
      <c r="Q1463">
        <v>4035356</v>
      </c>
      <c r="R1463" t="s">
        <v>115</v>
      </c>
      <c r="S1463" t="s">
        <v>215</v>
      </c>
      <c r="T1463" t="s">
        <v>85</v>
      </c>
      <c r="U1463" t="s">
        <v>225</v>
      </c>
      <c r="W1463" t="s">
        <v>226</v>
      </c>
      <c r="X1463" s="7">
        <v>43762</v>
      </c>
      <c r="Y1463" s="7">
        <v>43762</v>
      </c>
      <c r="Z1463" s="7">
        <v>47780</v>
      </c>
      <c r="AA1463" t="s">
        <v>0</v>
      </c>
      <c r="AB1463" s="2">
        <v>250000000</v>
      </c>
      <c r="AC1463" s="2">
        <v>250000000</v>
      </c>
      <c r="AD1463" s="2" t="s">
        <v>0</v>
      </c>
      <c r="AE1463" s="2">
        <v>250000000</v>
      </c>
      <c r="AF1463" s="2">
        <v>250000000</v>
      </c>
      <c r="AH1463" s="18"/>
      <c r="AI1463" t="s">
        <v>131</v>
      </c>
      <c r="AJ1463" t="s">
        <v>89</v>
      </c>
      <c r="AK1463" t="s">
        <v>122</v>
      </c>
      <c r="AL1463" t="s">
        <v>203</v>
      </c>
      <c r="AM1463">
        <v>0</v>
      </c>
      <c r="AN1463" s="18">
        <v>2.9540000000000002</v>
      </c>
      <c r="AO1463" t="s">
        <v>121</v>
      </c>
      <c r="AQ1463" s="18"/>
      <c r="AR1463" s="18">
        <v>6.0400000000000002E-2</v>
      </c>
      <c r="AS1463" s="2"/>
      <c r="AT1463" t="s">
        <v>204</v>
      </c>
      <c r="AU1463" t="s">
        <v>101</v>
      </c>
      <c r="AV1463" t="s">
        <v>204</v>
      </c>
      <c r="AW1463" s="18">
        <v>1</v>
      </c>
      <c r="AX1463" s="13">
        <v>1</v>
      </c>
      <c r="AY1463" s="11"/>
    </row>
    <row r="1464" spans="1:51" hidden="1" x14ac:dyDescent="0.35">
      <c r="A1464" s="14" t="str">
        <f>MatriceN[[#This Row],[ifrs_qualification]]&amp;"_"&amp;MatriceN[[#This Row],[underlying_nature]]</f>
        <v>ND_FINANCING</v>
      </c>
      <c r="B1464" s="17" t="s">
        <v>210</v>
      </c>
      <c r="C1464" s="17">
        <v>4035357</v>
      </c>
      <c r="D1464" s="17" t="s">
        <v>79</v>
      </c>
      <c r="E1464" s="17" t="s">
        <v>80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0"/>
      <c r="L1464" s="10"/>
      <c r="M1464">
        <v>9300</v>
      </c>
      <c r="N1464" t="s">
        <v>6</v>
      </c>
      <c r="O1464" t="s">
        <v>112</v>
      </c>
      <c r="P1464" t="s">
        <v>82</v>
      </c>
      <c r="Q1464">
        <v>4035357</v>
      </c>
      <c r="R1464" t="s">
        <v>115</v>
      </c>
      <c r="S1464" t="s">
        <v>215</v>
      </c>
      <c r="T1464" t="s">
        <v>85</v>
      </c>
      <c r="U1464" t="s">
        <v>225</v>
      </c>
      <c r="W1464" t="s">
        <v>226</v>
      </c>
      <c r="X1464" s="7">
        <v>44159</v>
      </c>
      <c r="Y1464" s="7">
        <v>44159</v>
      </c>
      <c r="Z1464" s="7">
        <v>47665</v>
      </c>
      <c r="AA1464" t="s">
        <v>0</v>
      </c>
      <c r="AB1464" s="2">
        <v>150000000</v>
      </c>
      <c r="AC1464" s="2">
        <v>150000000</v>
      </c>
      <c r="AD1464" s="2" t="s">
        <v>0</v>
      </c>
      <c r="AE1464" s="2">
        <v>150000000</v>
      </c>
      <c r="AF1464" s="2">
        <v>150000000</v>
      </c>
      <c r="AH1464" s="18"/>
      <c r="AI1464" t="s">
        <v>131</v>
      </c>
      <c r="AJ1464" t="s">
        <v>89</v>
      </c>
      <c r="AK1464" t="s">
        <v>121</v>
      </c>
      <c r="AN1464" s="18">
        <v>1.5295000000000001</v>
      </c>
      <c r="AO1464" t="s">
        <v>122</v>
      </c>
      <c r="AP1464" t="s">
        <v>203</v>
      </c>
      <c r="AQ1464" s="18">
        <v>0</v>
      </c>
      <c r="AR1464" s="18">
        <v>3.6779999999999999</v>
      </c>
      <c r="AS1464" s="2"/>
      <c r="AT1464" t="s">
        <v>90</v>
      </c>
      <c r="AU1464" t="s">
        <v>91</v>
      </c>
      <c r="AV1464" t="s">
        <v>90</v>
      </c>
      <c r="AW1464" s="18">
        <v>1</v>
      </c>
      <c r="AX1464" s="13">
        <v>1</v>
      </c>
      <c r="AY1464" s="11"/>
    </row>
    <row r="1465" spans="1:51" hidden="1" x14ac:dyDescent="0.35">
      <c r="A1465" s="14" t="str">
        <f>MatriceN[[#This Row],[ifrs_qualification]]&amp;"_"&amp;MatriceN[[#This Row],[underlying_nature]]</f>
        <v>ND_FINANCING</v>
      </c>
      <c r="B1465" s="17" t="s">
        <v>113</v>
      </c>
      <c r="C1465" s="17">
        <v>4091028</v>
      </c>
      <c r="D1465" s="17" t="s">
        <v>79</v>
      </c>
      <c r="E1465" s="17" t="s">
        <v>221</v>
      </c>
      <c r="F1465" s="17">
        <v>0</v>
      </c>
      <c r="G1465" s="17">
        <v>0</v>
      </c>
      <c r="H1465" s="17">
        <v>0</v>
      </c>
      <c r="I1465" s="17">
        <v>0</v>
      </c>
      <c r="J1465" s="17">
        <v>0</v>
      </c>
      <c r="K1465" s="10"/>
      <c r="L1465" s="10"/>
      <c r="M1465">
        <v>9300</v>
      </c>
      <c r="N1465" t="s">
        <v>6</v>
      </c>
      <c r="O1465" t="s">
        <v>112</v>
      </c>
      <c r="P1465" t="s">
        <v>82</v>
      </c>
      <c r="Q1465">
        <v>4091028</v>
      </c>
      <c r="R1465" t="s">
        <v>115</v>
      </c>
      <c r="S1465" t="s">
        <v>120</v>
      </c>
      <c r="T1465" t="s">
        <v>85</v>
      </c>
      <c r="U1465" t="s">
        <v>100</v>
      </c>
      <c r="W1465" t="s">
        <v>4</v>
      </c>
      <c r="X1465" s="7">
        <v>44209</v>
      </c>
      <c r="Y1465" s="7">
        <v>44209</v>
      </c>
      <c r="Z1465" s="7">
        <v>51866</v>
      </c>
      <c r="AA1465" t="s">
        <v>0</v>
      </c>
      <c r="AB1465" s="2">
        <v>145000000</v>
      </c>
      <c r="AC1465" s="2">
        <v>145000000</v>
      </c>
      <c r="AD1465" s="2" t="s">
        <v>0</v>
      </c>
      <c r="AE1465" s="2">
        <v>145000000</v>
      </c>
      <c r="AF1465" s="2">
        <v>145000000</v>
      </c>
      <c r="AH1465" s="18"/>
      <c r="AI1465" t="s">
        <v>131</v>
      </c>
      <c r="AJ1465" t="s">
        <v>89</v>
      </c>
      <c r="AK1465" t="s">
        <v>122</v>
      </c>
      <c r="AL1465" t="s">
        <v>203</v>
      </c>
      <c r="AM1465">
        <v>0</v>
      </c>
      <c r="AN1465" s="18">
        <v>2.577</v>
      </c>
      <c r="AO1465" t="s">
        <v>121</v>
      </c>
      <c r="AQ1465" s="18"/>
      <c r="AR1465" s="18">
        <v>0.08</v>
      </c>
      <c r="AS1465" s="2"/>
      <c r="AT1465" t="s">
        <v>90</v>
      </c>
      <c r="AU1465" t="s">
        <v>91</v>
      </c>
      <c r="AV1465" t="s">
        <v>90</v>
      </c>
      <c r="AW1465" s="18">
        <v>1</v>
      </c>
      <c r="AX1465" s="13">
        <v>1</v>
      </c>
      <c r="AY1465" s="11"/>
    </row>
    <row r="1466" spans="1:51" hidden="1" x14ac:dyDescent="0.35">
      <c r="A1466" s="14" t="str">
        <f>MatriceN[[#This Row],[ifrs_qualification]]&amp;"_"&amp;MatriceN[[#This Row],[underlying_nature]]</f>
        <v>ND_FINANCING</v>
      </c>
      <c r="B1466" s="17" t="s">
        <v>113</v>
      </c>
      <c r="C1466" s="17">
        <v>4091029</v>
      </c>
      <c r="D1466" s="17" t="s">
        <v>79</v>
      </c>
      <c r="E1466" s="17" t="s">
        <v>221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0"/>
      <c r="L1466" s="10"/>
      <c r="M1466">
        <v>9300</v>
      </c>
      <c r="N1466" t="s">
        <v>6</v>
      </c>
      <c r="O1466" t="s">
        <v>112</v>
      </c>
      <c r="P1466" t="s">
        <v>82</v>
      </c>
      <c r="Q1466">
        <v>4091029</v>
      </c>
      <c r="R1466" t="s">
        <v>115</v>
      </c>
      <c r="S1466" t="s">
        <v>120</v>
      </c>
      <c r="T1466" t="s">
        <v>85</v>
      </c>
      <c r="U1466" t="s">
        <v>97</v>
      </c>
      <c r="W1466" t="s">
        <v>98</v>
      </c>
      <c r="X1466" s="7">
        <v>44209</v>
      </c>
      <c r="Y1466" s="7">
        <v>44209</v>
      </c>
      <c r="Z1466" s="7">
        <v>51866</v>
      </c>
      <c r="AA1466" t="s">
        <v>0</v>
      </c>
      <c r="AB1466" s="2">
        <v>100000000</v>
      </c>
      <c r="AC1466" s="2">
        <v>100000000</v>
      </c>
      <c r="AD1466" s="2" t="s">
        <v>0</v>
      </c>
      <c r="AE1466" s="2">
        <v>100000000</v>
      </c>
      <c r="AF1466" s="2">
        <v>100000000</v>
      </c>
      <c r="AH1466" s="18"/>
      <c r="AI1466" t="s">
        <v>131</v>
      </c>
      <c r="AJ1466" t="s">
        <v>89</v>
      </c>
      <c r="AK1466" t="s">
        <v>122</v>
      </c>
      <c r="AL1466" t="s">
        <v>203</v>
      </c>
      <c r="AM1466">
        <v>0</v>
      </c>
      <c r="AN1466" s="18">
        <v>2.577</v>
      </c>
      <c r="AO1466" t="s">
        <v>121</v>
      </c>
      <c r="AQ1466" s="18"/>
      <c r="AR1466" s="18">
        <v>7.6999999999999999E-2</v>
      </c>
      <c r="AS1466" s="2"/>
      <c r="AT1466" t="s">
        <v>90</v>
      </c>
      <c r="AU1466" t="s">
        <v>91</v>
      </c>
      <c r="AV1466" t="s">
        <v>90</v>
      </c>
      <c r="AW1466" s="18">
        <v>1</v>
      </c>
      <c r="AX1466" s="13">
        <v>1</v>
      </c>
      <c r="AY1466" s="11"/>
    </row>
    <row r="1467" spans="1:51" hidden="1" x14ac:dyDescent="0.35">
      <c r="A1467" s="14" t="str">
        <f>MatriceN[[#This Row],[ifrs_qualification]]&amp;"_"&amp;MatriceN[[#This Row],[underlying_nature]]</f>
        <v>ND_FINANCING</v>
      </c>
      <c r="B1467" s="17" t="s">
        <v>113</v>
      </c>
      <c r="C1467" s="17">
        <v>4091031</v>
      </c>
      <c r="D1467" s="17" t="s">
        <v>79</v>
      </c>
      <c r="E1467" s="17" t="s">
        <v>221</v>
      </c>
      <c r="F1467" s="17">
        <v>0</v>
      </c>
      <c r="G1467" s="17">
        <v>0</v>
      </c>
      <c r="H1467" s="17">
        <v>0</v>
      </c>
      <c r="I1467" s="17">
        <v>0</v>
      </c>
      <c r="J1467" s="17">
        <v>0</v>
      </c>
      <c r="K1467" s="10"/>
      <c r="L1467" s="10"/>
      <c r="M1467">
        <v>9300</v>
      </c>
      <c r="N1467" t="s">
        <v>6</v>
      </c>
      <c r="O1467" t="s">
        <v>112</v>
      </c>
      <c r="P1467" t="s">
        <v>82</v>
      </c>
      <c r="Q1467">
        <v>4091031</v>
      </c>
      <c r="R1467" t="s">
        <v>115</v>
      </c>
      <c r="S1467" t="s">
        <v>120</v>
      </c>
      <c r="T1467" t="s">
        <v>85</v>
      </c>
      <c r="U1467" t="s">
        <v>148</v>
      </c>
      <c r="W1467" t="s">
        <v>149</v>
      </c>
      <c r="X1467" s="7">
        <v>44209</v>
      </c>
      <c r="Y1467" s="7">
        <v>44209</v>
      </c>
      <c r="Z1467" s="7">
        <v>51501</v>
      </c>
      <c r="AA1467" t="s">
        <v>0</v>
      </c>
      <c r="AB1467" s="2">
        <v>100000000</v>
      </c>
      <c r="AC1467" s="2">
        <v>100000000</v>
      </c>
      <c r="AD1467" s="2" t="s">
        <v>0</v>
      </c>
      <c r="AE1467" s="2">
        <v>100000000</v>
      </c>
      <c r="AF1467" s="2">
        <v>100000000</v>
      </c>
      <c r="AH1467" s="18"/>
      <c r="AI1467" t="s">
        <v>131</v>
      </c>
      <c r="AJ1467" t="s">
        <v>89</v>
      </c>
      <c r="AK1467" t="s">
        <v>122</v>
      </c>
      <c r="AL1467" t="s">
        <v>203</v>
      </c>
      <c r="AM1467">
        <v>0</v>
      </c>
      <c r="AN1467" s="18">
        <v>2.577</v>
      </c>
      <c r="AO1467" t="s">
        <v>121</v>
      </c>
      <c r="AQ1467" s="18"/>
      <c r="AR1467" s="18">
        <v>6.6000000000000003E-2</v>
      </c>
      <c r="AS1467" s="2"/>
      <c r="AT1467" t="s">
        <v>90</v>
      </c>
      <c r="AU1467" t="s">
        <v>91</v>
      </c>
      <c r="AV1467" t="s">
        <v>90</v>
      </c>
      <c r="AW1467" s="18">
        <v>1</v>
      </c>
      <c r="AX1467" s="13">
        <v>1</v>
      </c>
      <c r="AY1467" s="11"/>
    </row>
    <row r="1468" spans="1:51" hidden="1" x14ac:dyDescent="0.35">
      <c r="A1468" s="14" t="str">
        <f>MatriceN[[#This Row],[ifrs_qualification]]&amp;"_"&amp;MatriceN[[#This Row],[underlying_nature]]</f>
        <v>ND_FINANCING</v>
      </c>
      <c r="B1468" s="17" t="s">
        <v>113</v>
      </c>
      <c r="C1468" s="17">
        <v>4091032</v>
      </c>
      <c r="D1468" s="17" t="s">
        <v>79</v>
      </c>
      <c r="E1468" s="17" t="s">
        <v>221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0"/>
      <c r="L1468" s="10"/>
      <c r="M1468">
        <v>9300</v>
      </c>
      <c r="N1468" t="s">
        <v>6</v>
      </c>
      <c r="O1468" t="s">
        <v>112</v>
      </c>
      <c r="P1468" t="s">
        <v>82</v>
      </c>
      <c r="Q1468">
        <v>4091032</v>
      </c>
      <c r="R1468" t="s">
        <v>115</v>
      </c>
      <c r="S1468" t="s">
        <v>120</v>
      </c>
      <c r="T1468" t="s">
        <v>85</v>
      </c>
      <c r="U1468" t="s">
        <v>225</v>
      </c>
      <c r="W1468" t="s">
        <v>226</v>
      </c>
      <c r="X1468" s="7">
        <v>44209</v>
      </c>
      <c r="Y1468" s="7">
        <v>44209</v>
      </c>
      <c r="Z1468" s="7">
        <v>51501</v>
      </c>
      <c r="AA1468" t="s">
        <v>0</v>
      </c>
      <c r="AB1468" s="2">
        <v>55000000</v>
      </c>
      <c r="AC1468" s="2">
        <v>55000000</v>
      </c>
      <c r="AD1468" s="2" t="s">
        <v>0</v>
      </c>
      <c r="AE1468" s="2">
        <v>55000000</v>
      </c>
      <c r="AF1468" s="2">
        <v>55000000</v>
      </c>
      <c r="AH1468" s="18"/>
      <c r="AI1468" t="s">
        <v>131</v>
      </c>
      <c r="AJ1468" t="s">
        <v>89</v>
      </c>
      <c r="AK1468" t="s">
        <v>122</v>
      </c>
      <c r="AL1468" t="s">
        <v>203</v>
      </c>
      <c r="AM1468">
        <v>0</v>
      </c>
      <c r="AN1468" s="18">
        <v>2.577</v>
      </c>
      <c r="AO1468" t="s">
        <v>121</v>
      </c>
      <c r="AQ1468" s="18"/>
      <c r="AR1468" s="18">
        <v>6.6000000000000003E-2</v>
      </c>
      <c r="AS1468" s="2"/>
      <c r="AT1468" t="s">
        <v>90</v>
      </c>
      <c r="AU1468" t="s">
        <v>91</v>
      </c>
      <c r="AV1468" t="s">
        <v>90</v>
      </c>
      <c r="AW1468" s="18">
        <v>1</v>
      </c>
      <c r="AX1468" s="13">
        <v>1</v>
      </c>
      <c r="AY1468" s="11"/>
    </row>
    <row r="1469" spans="1:51" hidden="1" x14ac:dyDescent="0.35">
      <c r="A1469" s="14" t="str">
        <f>MatriceN[[#This Row],[ifrs_qualification]]&amp;"_"&amp;MatriceN[[#This Row],[underlying_nature]]</f>
        <v>ND_FINANCING</v>
      </c>
      <c r="B1469" s="17" t="s">
        <v>113</v>
      </c>
      <c r="C1469" s="17">
        <v>4133100</v>
      </c>
      <c r="D1469" s="17" t="s">
        <v>79</v>
      </c>
      <c r="E1469" s="17" t="s">
        <v>221</v>
      </c>
      <c r="F1469" s="17">
        <v>0</v>
      </c>
      <c r="G1469" s="17">
        <v>0</v>
      </c>
      <c r="H1469" s="17">
        <v>0</v>
      </c>
      <c r="I1469" s="17">
        <v>0</v>
      </c>
      <c r="J1469" s="17">
        <v>0</v>
      </c>
      <c r="K1469" s="10"/>
      <c r="L1469" s="10"/>
      <c r="M1469">
        <v>9300</v>
      </c>
      <c r="N1469" t="s">
        <v>6</v>
      </c>
      <c r="O1469" t="s">
        <v>112</v>
      </c>
      <c r="P1469" t="s">
        <v>82</v>
      </c>
      <c r="Q1469">
        <v>4133100</v>
      </c>
      <c r="R1469" t="s">
        <v>115</v>
      </c>
      <c r="S1469" t="s">
        <v>120</v>
      </c>
      <c r="T1469" t="s">
        <v>85</v>
      </c>
      <c r="U1469" t="s">
        <v>166</v>
      </c>
      <c r="W1469" t="s">
        <v>5</v>
      </c>
      <c r="X1469" s="7">
        <v>44209</v>
      </c>
      <c r="Y1469" s="7">
        <v>44209</v>
      </c>
      <c r="Z1469" s="7">
        <v>51501</v>
      </c>
      <c r="AA1469" t="s">
        <v>0</v>
      </c>
      <c r="AB1469" s="2">
        <v>100000000</v>
      </c>
      <c r="AC1469" s="2">
        <v>100000000</v>
      </c>
      <c r="AD1469" s="2" t="s">
        <v>0</v>
      </c>
      <c r="AE1469" s="2">
        <v>100000000</v>
      </c>
      <c r="AF1469" s="2">
        <v>100000000</v>
      </c>
      <c r="AH1469" s="18"/>
      <c r="AI1469" t="s">
        <v>131</v>
      </c>
      <c r="AJ1469" t="s">
        <v>89</v>
      </c>
      <c r="AK1469" t="s">
        <v>122</v>
      </c>
      <c r="AL1469" t="s">
        <v>203</v>
      </c>
      <c r="AM1469">
        <v>0</v>
      </c>
      <c r="AN1469" s="18">
        <v>2.577</v>
      </c>
      <c r="AO1469" t="s">
        <v>121</v>
      </c>
      <c r="AQ1469" s="18"/>
      <c r="AR1469" s="18">
        <v>7.2700000000000001E-2</v>
      </c>
      <c r="AS1469" s="2"/>
      <c r="AT1469" t="s">
        <v>90</v>
      </c>
      <c r="AU1469" t="s">
        <v>91</v>
      </c>
      <c r="AV1469" t="s">
        <v>90</v>
      </c>
      <c r="AW1469" s="18">
        <v>1</v>
      </c>
      <c r="AX1469" s="13">
        <v>1</v>
      </c>
      <c r="AY1469" s="11"/>
    </row>
    <row r="1470" spans="1:51" hidden="1" x14ac:dyDescent="0.35">
      <c r="A1470" s="14" t="str">
        <f>MatriceN[[#This Row],[ifrs_qualification]]&amp;"_"&amp;MatriceN[[#This Row],[underlying_nature]]</f>
        <v>ND_FINANCING</v>
      </c>
      <c r="B1470" s="17" t="s">
        <v>113</v>
      </c>
      <c r="C1470" s="17">
        <v>4160601</v>
      </c>
      <c r="D1470" s="17" t="s">
        <v>79</v>
      </c>
      <c r="E1470" s="17" t="s">
        <v>221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0"/>
      <c r="L1470" s="10"/>
      <c r="M1470">
        <v>9300</v>
      </c>
      <c r="N1470" t="s">
        <v>6</v>
      </c>
      <c r="O1470" t="s">
        <v>112</v>
      </c>
      <c r="P1470" t="s">
        <v>82</v>
      </c>
      <c r="Q1470">
        <v>4160601</v>
      </c>
      <c r="R1470" t="s">
        <v>115</v>
      </c>
      <c r="S1470" t="s">
        <v>120</v>
      </c>
      <c r="T1470" t="s">
        <v>85</v>
      </c>
      <c r="U1470" t="s">
        <v>97</v>
      </c>
      <c r="W1470" t="s">
        <v>98</v>
      </c>
      <c r="X1470" s="7">
        <v>44274</v>
      </c>
      <c r="Y1470" s="7">
        <v>44377</v>
      </c>
      <c r="Z1470" s="7">
        <v>48029</v>
      </c>
      <c r="AA1470" t="s">
        <v>0</v>
      </c>
      <c r="AB1470" s="2">
        <v>100000000</v>
      </c>
      <c r="AC1470" s="2">
        <v>100000000</v>
      </c>
      <c r="AD1470" s="2" t="s">
        <v>0</v>
      </c>
      <c r="AE1470" s="2">
        <v>100000000</v>
      </c>
      <c r="AF1470" s="2">
        <v>100000000</v>
      </c>
      <c r="AH1470" s="18"/>
      <c r="AI1470" t="s">
        <v>131</v>
      </c>
      <c r="AJ1470" t="s">
        <v>89</v>
      </c>
      <c r="AK1470" t="s">
        <v>122</v>
      </c>
      <c r="AL1470" t="s">
        <v>203</v>
      </c>
      <c r="AM1470">
        <v>0</v>
      </c>
      <c r="AN1470" s="18">
        <v>2.577</v>
      </c>
      <c r="AO1470" t="s">
        <v>121</v>
      </c>
      <c r="AQ1470" s="18"/>
      <c r="AR1470" s="18">
        <v>8.7999999999999995E-2</v>
      </c>
      <c r="AS1470" s="2"/>
      <c r="AT1470" t="s">
        <v>90</v>
      </c>
      <c r="AU1470" t="s">
        <v>91</v>
      </c>
      <c r="AV1470" t="s">
        <v>90</v>
      </c>
      <c r="AW1470" s="18">
        <v>1</v>
      </c>
      <c r="AX1470" s="13">
        <v>1</v>
      </c>
      <c r="AY1470" s="11"/>
    </row>
    <row r="1471" spans="1:51" hidden="1" x14ac:dyDescent="0.35">
      <c r="A1471" s="14" t="str">
        <f>MatriceN[[#This Row],[ifrs_qualification]]&amp;"_"&amp;MatriceN[[#This Row],[underlying_nature]]</f>
        <v>ND_FINANCING</v>
      </c>
      <c r="B1471" s="17" t="s">
        <v>113</v>
      </c>
      <c r="C1471" s="17">
        <v>4160602</v>
      </c>
      <c r="D1471" s="17" t="s">
        <v>79</v>
      </c>
      <c r="E1471" s="17" t="s">
        <v>221</v>
      </c>
      <c r="F1471" s="17">
        <v>0</v>
      </c>
      <c r="G1471" s="17">
        <v>0</v>
      </c>
      <c r="H1471" s="17">
        <v>0</v>
      </c>
      <c r="I1471" s="17">
        <v>0</v>
      </c>
      <c r="J1471" s="17">
        <v>0</v>
      </c>
      <c r="K1471" s="10"/>
      <c r="L1471" s="10"/>
      <c r="M1471">
        <v>9300</v>
      </c>
      <c r="N1471" t="s">
        <v>6</v>
      </c>
      <c r="O1471" t="s">
        <v>112</v>
      </c>
      <c r="P1471" t="s">
        <v>82</v>
      </c>
      <c r="Q1471">
        <v>4160602</v>
      </c>
      <c r="R1471" t="s">
        <v>115</v>
      </c>
      <c r="S1471" t="s">
        <v>120</v>
      </c>
      <c r="T1471" t="s">
        <v>85</v>
      </c>
      <c r="U1471" t="s">
        <v>148</v>
      </c>
      <c r="W1471" t="s">
        <v>149</v>
      </c>
      <c r="X1471" s="7">
        <v>44274</v>
      </c>
      <c r="Y1471" s="7">
        <v>44377</v>
      </c>
      <c r="Z1471" s="7">
        <v>48029</v>
      </c>
      <c r="AA1471" t="s">
        <v>0</v>
      </c>
      <c r="AB1471" s="2">
        <v>100000000</v>
      </c>
      <c r="AC1471" s="2">
        <v>100000000</v>
      </c>
      <c r="AD1471" s="2" t="s">
        <v>0</v>
      </c>
      <c r="AE1471" s="2">
        <v>100000000</v>
      </c>
      <c r="AF1471" s="2">
        <v>100000000</v>
      </c>
      <c r="AH1471" s="18"/>
      <c r="AI1471" t="s">
        <v>131</v>
      </c>
      <c r="AJ1471" t="s">
        <v>89</v>
      </c>
      <c r="AK1471" t="s">
        <v>122</v>
      </c>
      <c r="AL1471" t="s">
        <v>203</v>
      </c>
      <c r="AM1471">
        <v>0</v>
      </c>
      <c r="AN1471" s="18">
        <v>2.577</v>
      </c>
      <c r="AO1471" t="s">
        <v>121</v>
      </c>
      <c r="AQ1471" s="18"/>
      <c r="AR1471" s="18">
        <v>8.8999999999999996E-2</v>
      </c>
      <c r="AS1471" s="2"/>
      <c r="AT1471" t="s">
        <v>90</v>
      </c>
      <c r="AU1471" t="s">
        <v>91</v>
      </c>
      <c r="AV1471" t="s">
        <v>90</v>
      </c>
      <c r="AW1471" s="18">
        <v>1</v>
      </c>
      <c r="AX1471" s="13">
        <v>1</v>
      </c>
      <c r="AY1471" s="11"/>
    </row>
    <row r="1472" spans="1:51" hidden="1" x14ac:dyDescent="0.35">
      <c r="A1472" s="14" t="str">
        <f>MatriceN[[#This Row],[ifrs_qualification]]&amp;"_"&amp;MatriceN[[#This Row],[underlying_nature]]</f>
        <v>ND_FINANCING</v>
      </c>
      <c r="B1472" s="17" t="s">
        <v>113</v>
      </c>
      <c r="C1472" s="17">
        <v>4160603</v>
      </c>
      <c r="D1472" s="17" t="s">
        <v>79</v>
      </c>
      <c r="E1472" s="17" t="s">
        <v>221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0"/>
      <c r="L1472" s="10"/>
      <c r="M1472">
        <v>9300</v>
      </c>
      <c r="N1472" t="s">
        <v>6</v>
      </c>
      <c r="O1472" t="s">
        <v>112</v>
      </c>
      <c r="P1472" t="s">
        <v>82</v>
      </c>
      <c r="Q1472">
        <v>4160603</v>
      </c>
      <c r="R1472" t="s">
        <v>115</v>
      </c>
      <c r="S1472" t="s">
        <v>120</v>
      </c>
      <c r="T1472" t="s">
        <v>85</v>
      </c>
      <c r="U1472" t="s">
        <v>166</v>
      </c>
      <c r="W1472" t="s">
        <v>5</v>
      </c>
      <c r="X1472" s="7">
        <v>44274</v>
      </c>
      <c r="Y1472" s="7">
        <v>44377</v>
      </c>
      <c r="Z1472" s="7">
        <v>48029</v>
      </c>
      <c r="AA1472" t="s">
        <v>0</v>
      </c>
      <c r="AB1472" s="2">
        <v>100000000</v>
      </c>
      <c r="AC1472" s="2">
        <v>100000000</v>
      </c>
      <c r="AD1472" s="2" t="s">
        <v>0</v>
      </c>
      <c r="AE1472" s="2">
        <v>100000000</v>
      </c>
      <c r="AF1472" s="2">
        <v>100000000</v>
      </c>
      <c r="AH1472" s="18"/>
      <c r="AI1472" t="s">
        <v>131</v>
      </c>
      <c r="AJ1472" t="s">
        <v>89</v>
      </c>
      <c r="AK1472" t="s">
        <v>122</v>
      </c>
      <c r="AL1472" t="s">
        <v>203</v>
      </c>
      <c r="AM1472">
        <v>0</v>
      </c>
      <c r="AN1472" s="18">
        <v>2.577</v>
      </c>
      <c r="AO1472" t="s">
        <v>121</v>
      </c>
      <c r="AQ1472" s="18"/>
      <c r="AR1472" s="18">
        <v>8.5400000000000004E-2</v>
      </c>
      <c r="AS1472" s="2"/>
      <c r="AT1472" t="s">
        <v>90</v>
      </c>
      <c r="AU1472" t="s">
        <v>91</v>
      </c>
      <c r="AV1472" t="s">
        <v>90</v>
      </c>
      <c r="AW1472" s="18">
        <v>1</v>
      </c>
      <c r="AX1472" s="13">
        <v>1</v>
      </c>
      <c r="AY1472" s="11"/>
    </row>
    <row r="1473" spans="1:51" hidden="1" x14ac:dyDescent="0.35">
      <c r="A1473" s="14" t="str">
        <f>MatriceN[[#This Row],[ifrs_qualification]]&amp;"_"&amp;MatriceN[[#This Row],[underlying_nature]]</f>
        <v>ND_FINANCING</v>
      </c>
      <c r="B1473" s="17" t="s">
        <v>113</v>
      </c>
      <c r="C1473" s="17">
        <v>4163062</v>
      </c>
      <c r="D1473" s="17" t="s">
        <v>79</v>
      </c>
      <c r="E1473" s="17" t="s">
        <v>221</v>
      </c>
      <c r="F1473" s="17">
        <v>0</v>
      </c>
      <c r="G1473" s="17">
        <v>0</v>
      </c>
      <c r="H1473" s="17">
        <v>0</v>
      </c>
      <c r="I1473" s="17">
        <v>0</v>
      </c>
      <c r="J1473" s="17">
        <v>0</v>
      </c>
      <c r="K1473" s="10"/>
      <c r="L1473" s="10"/>
      <c r="M1473">
        <v>9300</v>
      </c>
      <c r="N1473" t="s">
        <v>6</v>
      </c>
      <c r="O1473" t="s">
        <v>112</v>
      </c>
      <c r="P1473" t="s">
        <v>82</v>
      </c>
      <c r="Q1473">
        <v>4163062</v>
      </c>
      <c r="R1473" t="s">
        <v>115</v>
      </c>
      <c r="S1473" t="s">
        <v>120</v>
      </c>
      <c r="T1473" t="s">
        <v>85</v>
      </c>
      <c r="U1473" t="s">
        <v>148</v>
      </c>
      <c r="W1473" t="s">
        <v>149</v>
      </c>
      <c r="X1473" s="7">
        <v>44278</v>
      </c>
      <c r="Y1473" s="7">
        <v>44377</v>
      </c>
      <c r="Z1473" s="7">
        <v>48029</v>
      </c>
      <c r="AA1473" t="s">
        <v>0</v>
      </c>
      <c r="AB1473" s="2">
        <v>100000000</v>
      </c>
      <c r="AC1473" s="2">
        <v>100000000</v>
      </c>
      <c r="AD1473" s="2" t="s">
        <v>0</v>
      </c>
      <c r="AE1473" s="2">
        <v>100000000</v>
      </c>
      <c r="AF1473" s="2">
        <v>100000000</v>
      </c>
      <c r="AH1473" s="18"/>
      <c r="AI1473" t="s">
        <v>131</v>
      </c>
      <c r="AJ1473" t="s">
        <v>89</v>
      </c>
      <c r="AK1473" t="s">
        <v>122</v>
      </c>
      <c r="AL1473" t="s">
        <v>203</v>
      </c>
      <c r="AM1473">
        <v>0</v>
      </c>
      <c r="AN1473" s="18">
        <v>2.577</v>
      </c>
      <c r="AO1473" t="s">
        <v>121</v>
      </c>
      <c r="AQ1473" s="18"/>
      <c r="AR1473" s="18">
        <v>6.1499999999999999E-2</v>
      </c>
      <c r="AS1473" s="2"/>
      <c r="AT1473" t="s">
        <v>90</v>
      </c>
      <c r="AU1473" t="s">
        <v>91</v>
      </c>
      <c r="AV1473" t="s">
        <v>90</v>
      </c>
      <c r="AW1473" s="18">
        <v>1</v>
      </c>
      <c r="AX1473" s="13">
        <v>1</v>
      </c>
      <c r="AY1473" s="11"/>
    </row>
    <row r="1474" spans="1:51" hidden="1" x14ac:dyDescent="0.35">
      <c r="A1474" s="14" t="str">
        <f>MatriceN[[#This Row],[ifrs_qualification]]&amp;"_"&amp;MatriceN[[#This Row],[underlying_nature]]</f>
        <v>ND_FINANCING</v>
      </c>
      <c r="B1474" s="17" t="s">
        <v>113</v>
      </c>
      <c r="C1474" s="17">
        <v>4163119</v>
      </c>
      <c r="D1474" s="17" t="s">
        <v>79</v>
      </c>
      <c r="E1474" s="17" t="s">
        <v>221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0"/>
      <c r="L1474" s="10"/>
      <c r="M1474">
        <v>9300</v>
      </c>
      <c r="N1474" t="s">
        <v>6</v>
      </c>
      <c r="O1474" t="s">
        <v>112</v>
      </c>
      <c r="P1474" t="s">
        <v>82</v>
      </c>
      <c r="Q1474">
        <v>4163119</v>
      </c>
      <c r="R1474" t="s">
        <v>115</v>
      </c>
      <c r="S1474" t="s">
        <v>120</v>
      </c>
      <c r="T1474" t="s">
        <v>85</v>
      </c>
      <c r="U1474" t="s">
        <v>100</v>
      </c>
      <c r="W1474" t="s">
        <v>4</v>
      </c>
      <c r="X1474" s="7">
        <v>44278</v>
      </c>
      <c r="Y1474" s="7">
        <v>44377</v>
      </c>
      <c r="Z1474" s="7">
        <v>48029</v>
      </c>
      <c r="AA1474" t="s">
        <v>0</v>
      </c>
      <c r="AB1474" s="2">
        <v>100000000</v>
      </c>
      <c r="AC1474" s="2">
        <v>100000000</v>
      </c>
      <c r="AD1474" s="2" t="s">
        <v>0</v>
      </c>
      <c r="AE1474" s="2">
        <v>100000000</v>
      </c>
      <c r="AF1474" s="2">
        <v>100000000</v>
      </c>
      <c r="AH1474" s="18"/>
      <c r="AI1474" t="s">
        <v>131</v>
      </c>
      <c r="AJ1474" t="s">
        <v>89</v>
      </c>
      <c r="AK1474" t="s">
        <v>122</v>
      </c>
      <c r="AL1474" t="s">
        <v>203</v>
      </c>
      <c r="AM1474">
        <v>0</v>
      </c>
      <c r="AN1474" s="18">
        <v>2.577</v>
      </c>
      <c r="AO1474" t="s">
        <v>121</v>
      </c>
      <c r="AQ1474" s="18"/>
      <c r="AR1474" s="18">
        <v>5.2999999999999999E-2</v>
      </c>
      <c r="AS1474" s="2"/>
      <c r="AT1474" t="s">
        <v>90</v>
      </c>
      <c r="AU1474" t="s">
        <v>91</v>
      </c>
      <c r="AV1474" t="s">
        <v>90</v>
      </c>
      <c r="AW1474" s="18">
        <v>1</v>
      </c>
      <c r="AX1474" s="13">
        <v>1</v>
      </c>
      <c r="AY1474" s="11"/>
    </row>
    <row r="1475" spans="1:51" hidden="1" x14ac:dyDescent="0.35">
      <c r="A1475" s="14" t="str">
        <f>MatriceN[[#This Row],[ifrs_qualification]]&amp;"_"&amp;MatriceN[[#This Row],[underlying_nature]]</f>
        <v>CF_FINANCING</v>
      </c>
      <c r="B1475" s="17" t="s">
        <v>78</v>
      </c>
      <c r="C1475" s="17">
        <v>4164616</v>
      </c>
      <c r="D1475" s="17" t="s">
        <v>79</v>
      </c>
      <c r="E1475" s="17" t="s">
        <v>80</v>
      </c>
      <c r="F1475" s="17">
        <v>0</v>
      </c>
      <c r="G1475" s="17">
        <v>0</v>
      </c>
      <c r="H1475" s="17">
        <v>0</v>
      </c>
      <c r="I1475" s="17">
        <v>0</v>
      </c>
      <c r="J1475" s="17">
        <v>0</v>
      </c>
      <c r="K1475" s="10"/>
      <c r="L1475" s="10"/>
      <c r="M1475">
        <v>9300</v>
      </c>
      <c r="N1475" t="s">
        <v>6</v>
      </c>
      <c r="O1475" t="s">
        <v>112</v>
      </c>
      <c r="P1475" t="s">
        <v>82</v>
      </c>
      <c r="Q1475">
        <v>4164616</v>
      </c>
      <c r="R1475" t="s">
        <v>115</v>
      </c>
      <c r="S1475" t="s">
        <v>120</v>
      </c>
      <c r="T1475" t="s">
        <v>85</v>
      </c>
      <c r="U1475" t="s">
        <v>224</v>
      </c>
      <c r="W1475" t="s">
        <v>98</v>
      </c>
      <c r="X1475" s="7">
        <v>44279</v>
      </c>
      <c r="Y1475" s="7">
        <v>45007</v>
      </c>
      <c r="Z1475" s="7">
        <v>45738</v>
      </c>
      <c r="AA1475" t="s">
        <v>18</v>
      </c>
      <c r="AB1475" s="2">
        <v>100000000</v>
      </c>
      <c r="AC1475" s="2">
        <v>100000000</v>
      </c>
      <c r="AD1475" s="2" t="s">
        <v>18</v>
      </c>
      <c r="AE1475" s="2">
        <v>100000000</v>
      </c>
      <c r="AF1475" s="2">
        <v>100000000</v>
      </c>
      <c r="AH1475" s="18"/>
      <c r="AI1475" t="s">
        <v>88</v>
      </c>
      <c r="AJ1475" t="s">
        <v>89</v>
      </c>
      <c r="AK1475" t="s">
        <v>121</v>
      </c>
      <c r="AN1475" s="18">
        <v>1.127</v>
      </c>
      <c r="AO1475" t="s">
        <v>122</v>
      </c>
      <c r="AP1475" t="s">
        <v>249</v>
      </c>
      <c r="AQ1475" s="18">
        <v>0</v>
      </c>
      <c r="AR1475" s="18"/>
      <c r="AS1475" s="2"/>
      <c r="AT1475" t="s">
        <v>92</v>
      </c>
      <c r="AU1475" t="s">
        <v>101</v>
      </c>
      <c r="AV1475" t="s">
        <v>92</v>
      </c>
      <c r="AW1475" s="18">
        <v>1.0388999999999999</v>
      </c>
      <c r="AX1475" s="13">
        <v>1</v>
      </c>
      <c r="AY1475" s="19"/>
    </row>
    <row r="1476" spans="1:51" hidden="1" x14ac:dyDescent="0.35">
      <c r="A1476" s="14" t="str">
        <f>MatriceN[[#This Row],[ifrs_qualification]]&amp;"_"&amp;MatriceN[[#This Row],[underlying_nature]]</f>
        <v>CF_FINANCING</v>
      </c>
      <c r="B1476" s="17" t="s">
        <v>78</v>
      </c>
      <c r="C1476" s="17">
        <v>4164617</v>
      </c>
      <c r="D1476" s="17" t="s">
        <v>79</v>
      </c>
      <c r="E1476" s="17" t="s">
        <v>80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0"/>
      <c r="L1476" s="10"/>
      <c r="M1476">
        <v>9300</v>
      </c>
      <c r="N1476" t="s">
        <v>6</v>
      </c>
      <c r="O1476" t="s">
        <v>112</v>
      </c>
      <c r="P1476" t="s">
        <v>82</v>
      </c>
      <c r="Q1476">
        <v>4164617</v>
      </c>
      <c r="R1476" t="s">
        <v>115</v>
      </c>
      <c r="S1476" t="s">
        <v>120</v>
      </c>
      <c r="T1476" t="s">
        <v>85</v>
      </c>
      <c r="U1476" t="s">
        <v>270</v>
      </c>
      <c r="W1476" t="s">
        <v>94</v>
      </c>
      <c r="X1476" s="7">
        <v>44279</v>
      </c>
      <c r="Y1476" s="7">
        <v>45007</v>
      </c>
      <c r="Z1476" s="7">
        <v>45738</v>
      </c>
      <c r="AA1476" t="s">
        <v>18</v>
      </c>
      <c r="AB1476" s="2">
        <v>100000000</v>
      </c>
      <c r="AC1476" s="2">
        <v>100000000</v>
      </c>
      <c r="AD1476" s="2" t="s">
        <v>18</v>
      </c>
      <c r="AE1476" s="2">
        <v>100000000</v>
      </c>
      <c r="AF1476" s="2">
        <v>100000000</v>
      </c>
      <c r="AH1476" s="18"/>
      <c r="AI1476" t="s">
        <v>88</v>
      </c>
      <c r="AJ1476" t="s">
        <v>89</v>
      </c>
      <c r="AK1476" t="s">
        <v>121</v>
      </c>
      <c r="AN1476" s="18">
        <v>1.1185</v>
      </c>
      <c r="AO1476" t="s">
        <v>122</v>
      </c>
      <c r="AP1476" t="s">
        <v>249</v>
      </c>
      <c r="AQ1476" s="18">
        <v>0</v>
      </c>
      <c r="AR1476" s="18"/>
      <c r="AS1476" s="2"/>
      <c r="AT1476" t="s">
        <v>92</v>
      </c>
      <c r="AU1476" t="s">
        <v>101</v>
      </c>
      <c r="AV1476" t="s">
        <v>92</v>
      </c>
      <c r="AW1476" s="18">
        <v>1.0388999999999999</v>
      </c>
      <c r="AX1476" s="13">
        <v>1</v>
      </c>
      <c r="AY1476" s="19"/>
    </row>
    <row r="1477" spans="1:51" hidden="1" x14ac:dyDescent="0.35">
      <c r="A1477" s="14" t="str">
        <f>MatriceN[[#This Row],[ifrs_qualification]]&amp;"_"&amp;MatriceN[[#This Row],[underlying_nature]]</f>
        <v>CF_FINANCING</v>
      </c>
      <c r="B1477" s="17" t="s">
        <v>78</v>
      </c>
      <c r="C1477" s="17">
        <v>4164618</v>
      </c>
      <c r="D1477" s="17" t="s">
        <v>79</v>
      </c>
      <c r="E1477" s="17" t="s">
        <v>80</v>
      </c>
      <c r="F1477" s="17">
        <v>0</v>
      </c>
      <c r="G1477" s="17">
        <v>0</v>
      </c>
      <c r="H1477" s="17">
        <v>0</v>
      </c>
      <c r="I1477" s="17">
        <v>0</v>
      </c>
      <c r="J1477" s="17">
        <v>0</v>
      </c>
      <c r="K1477" s="10"/>
      <c r="L1477" s="10"/>
      <c r="M1477">
        <v>9300</v>
      </c>
      <c r="N1477" t="s">
        <v>6</v>
      </c>
      <c r="O1477" t="s">
        <v>112</v>
      </c>
      <c r="P1477" t="s">
        <v>82</v>
      </c>
      <c r="Q1477">
        <v>4164618</v>
      </c>
      <c r="R1477" t="s">
        <v>115</v>
      </c>
      <c r="S1477" t="s">
        <v>120</v>
      </c>
      <c r="T1477" t="s">
        <v>85</v>
      </c>
      <c r="U1477" t="s">
        <v>148</v>
      </c>
      <c r="W1477" t="s">
        <v>149</v>
      </c>
      <c r="X1477" s="7">
        <v>44279</v>
      </c>
      <c r="Y1477" s="7">
        <v>45007</v>
      </c>
      <c r="Z1477" s="7">
        <v>45738</v>
      </c>
      <c r="AA1477" t="s">
        <v>18</v>
      </c>
      <c r="AB1477" s="2">
        <v>100000000</v>
      </c>
      <c r="AC1477" s="2">
        <v>100000000</v>
      </c>
      <c r="AD1477" s="2" t="s">
        <v>18</v>
      </c>
      <c r="AE1477" s="2">
        <v>100000000</v>
      </c>
      <c r="AF1477" s="2">
        <v>100000000</v>
      </c>
      <c r="AH1477" s="18"/>
      <c r="AI1477" t="s">
        <v>88</v>
      </c>
      <c r="AJ1477" t="s">
        <v>89</v>
      </c>
      <c r="AK1477" t="s">
        <v>121</v>
      </c>
      <c r="AN1477" s="18">
        <v>1.125</v>
      </c>
      <c r="AO1477" t="s">
        <v>122</v>
      </c>
      <c r="AP1477" t="s">
        <v>249</v>
      </c>
      <c r="AQ1477" s="18">
        <v>0</v>
      </c>
      <c r="AR1477" s="18"/>
      <c r="AS1477" s="2"/>
      <c r="AT1477" t="s">
        <v>92</v>
      </c>
      <c r="AU1477" t="s">
        <v>101</v>
      </c>
      <c r="AV1477" t="s">
        <v>92</v>
      </c>
      <c r="AW1477" s="18">
        <v>1.0388999999999999</v>
      </c>
      <c r="AX1477" s="13">
        <v>1</v>
      </c>
      <c r="AY1477" s="19"/>
    </row>
    <row r="1478" spans="1:51" hidden="1" x14ac:dyDescent="0.35">
      <c r="A1478" s="14" t="str">
        <f>MatriceN[[#This Row],[ifrs_qualification]]&amp;"_"&amp;MatriceN[[#This Row],[underlying_nature]]</f>
        <v>CF_FINANCING</v>
      </c>
      <c r="B1478" s="17" t="s">
        <v>78</v>
      </c>
      <c r="C1478" s="17">
        <v>4165914</v>
      </c>
      <c r="D1478" s="17" t="s">
        <v>79</v>
      </c>
      <c r="E1478" s="17" t="s">
        <v>80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0"/>
      <c r="L1478" s="10"/>
      <c r="M1478">
        <v>9300</v>
      </c>
      <c r="N1478" t="s">
        <v>6</v>
      </c>
      <c r="O1478" t="s">
        <v>112</v>
      </c>
      <c r="P1478" t="s">
        <v>82</v>
      </c>
      <c r="Q1478">
        <v>4165914</v>
      </c>
      <c r="R1478" t="s">
        <v>115</v>
      </c>
      <c r="S1478" t="s">
        <v>120</v>
      </c>
      <c r="T1478" t="s">
        <v>85</v>
      </c>
      <c r="U1478" t="s">
        <v>104</v>
      </c>
      <c r="W1478" t="s">
        <v>11</v>
      </c>
      <c r="X1478" s="7">
        <v>44280</v>
      </c>
      <c r="Y1478" s="7">
        <v>45007</v>
      </c>
      <c r="Z1478" s="7">
        <v>45738</v>
      </c>
      <c r="AA1478" t="s">
        <v>18</v>
      </c>
      <c r="AB1478" s="2">
        <v>100000000</v>
      </c>
      <c r="AC1478" s="2">
        <v>100000000</v>
      </c>
      <c r="AD1478" s="2" t="s">
        <v>18</v>
      </c>
      <c r="AE1478" s="2">
        <v>100000000</v>
      </c>
      <c r="AF1478" s="2">
        <v>100000000</v>
      </c>
      <c r="AH1478" s="18"/>
      <c r="AI1478" t="s">
        <v>88</v>
      </c>
      <c r="AJ1478" t="s">
        <v>89</v>
      </c>
      <c r="AK1478" t="s">
        <v>121</v>
      </c>
      <c r="AN1478" s="18">
        <v>1.1154999999999999</v>
      </c>
      <c r="AO1478" t="s">
        <v>122</v>
      </c>
      <c r="AP1478" t="s">
        <v>249</v>
      </c>
      <c r="AQ1478" s="18">
        <v>0</v>
      </c>
      <c r="AR1478" s="18"/>
      <c r="AS1478" s="2"/>
      <c r="AT1478" t="s">
        <v>92</v>
      </c>
      <c r="AU1478" t="s">
        <v>101</v>
      </c>
      <c r="AV1478" t="s">
        <v>92</v>
      </c>
      <c r="AW1478" s="18">
        <v>1.0388999999999999</v>
      </c>
      <c r="AX1478" s="13">
        <v>1</v>
      </c>
      <c r="AY1478" s="19"/>
    </row>
    <row r="1479" spans="1:51" hidden="1" x14ac:dyDescent="0.35">
      <c r="A1479" s="14" t="str">
        <f>MatriceN[[#This Row],[ifrs_qualification]]&amp;"_"&amp;MatriceN[[#This Row],[underlying_nature]]</f>
        <v>CF_FINANCING</v>
      </c>
      <c r="B1479" s="17" t="s">
        <v>78</v>
      </c>
      <c r="C1479" s="17">
        <v>4165915</v>
      </c>
      <c r="D1479" s="17" t="s">
        <v>79</v>
      </c>
      <c r="E1479" s="17" t="s">
        <v>80</v>
      </c>
      <c r="F1479" s="17">
        <v>0</v>
      </c>
      <c r="G1479" s="17">
        <v>0</v>
      </c>
      <c r="H1479" s="17">
        <v>0</v>
      </c>
      <c r="I1479" s="17">
        <v>0</v>
      </c>
      <c r="J1479" s="17">
        <v>0</v>
      </c>
      <c r="K1479" s="10"/>
      <c r="L1479" s="10"/>
      <c r="M1479">
        <v>9300</v>
      </c>
      <c r="N1479" t="s">
        <v>6</v>
      </c>
      <c r="O1479" t="s">
        <v>112</v>
      </c>
      <c r="P1479" t="s">
        <v>82</v>
      </c>
      <c r="Q1479">
        <v>4165915</v>
      </c>
      <c r="R1479" t="s">
        <v>115</v>
      </c>
      <c r="S1479" t="s">
        <v>120</v>
      </c>
      <c r="T1479" t="s">
        <v>85</v>
      </c>
      <c r="U1479" t="s">
        <v>225</v>
      </c>
      <c r="W1479" t="s">
        <v>226</v>
      </c>
      <c r="X1479" s="7">
        <v>44280</v>
      </c>
      <c r="Y1479" s="7">
        <v>45007</v>
      </c>
      <c r="Z1479" s="7">
        <v>45738</v>
      </c>
      <c r="AA1479" t="s">
        <v>18</v>
      </c>
      <c r="AB1479" s="2">
        <v>100000000</v>
      </c>
      <c r="AC1479" s="2">
        <v>100000000</v>
      </c>
      <c r="AD1479" s="2" t="s">
        <v>18</v>
      </c>
      <c r="AE1479" s="2">
        <v>100000000</v>
      </c>
      <c r="AF1479" s="2">
        <v>100000000</v>
      </c>
      <c r="AH1479" s="18"/>
      <c r="AI1479" t="s">
        <v>88</v>
      </c>
      <c r="AJ1479" t="s">
        <v>89</v>
      </c>
      <c r="AK1479" t="s">
        <v>121</v>
      </c>
      <c r="AN1479" s="18">
        <v>1.1145</v>
      </c>
      <c r="AO1479" t="s">
        <v>122</v>
      </c>
      <c r="AP1479" t="s">
        <v>249</v>
      </c>
      <c r="AQ1479" s="18">
        <v>0</v>
      </c>
      <c r="AR1479" s="18"/>
      <c r="AS1479" s="2"/>
      <c r="AT1479" t="s">
        <v>92</v>
      </c>
      <c r="AU1479" t="s">
        <v>101</v>
      </c>
      <c r="AV1479" t="s">
        <v>92</v>
      </c>
      <c r="AW1479" s="18">
        <v>1.0388999999999999</v>
      </c>
      <c r="AX1479" s="13">
        <v>1</v>
      </c>
      <c r="AY1479" s="19"/>
    </row>
    <row r="1480" spans="1:51" hidden="1" x14ac:dyDescent="0.35">
      <c r="A1480" s="14" t="str">
        <f>MatriceN[[#This Row],[ifrs_qualification]]&amp;"_"&amp;MatriceN[[#This Row],[underlying_nature]]</f>
        <v>CF_FINANCING</v>
      </c>
      <c r="B1480" s="17" t="s">
        <v>78</v>
      </c>
      <c r="C1480" s="17">
        <v>4165917</v>
      </c>
      <c r="D1480" s="17" t="s">
        <v>79</v>
      </c>
      <c r="E1480" s="17" t="s">
        <v>80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0"/>
      <c r="L1480" s="10"/>
      <c r="M1480">
        <v>9300</v>
      </c>
      <c r="N1480" t="s">
        <v>6</v>
      </c>
      <c r="O1480" t="s">
        <v>112</v>
      </c>
      <c r="P1480" t="s">
        <v>82</v>
      </c>
      <c r="Q1480">
        <v>4165917</v>
      </c>
      <c r="R1480" t="s">
        <v>115</v>
      </c>
      <c r="S1480" t="s">
        <v>120</v>
      </c>
      <c r="T1480" t="s">
        <v>85</v>
      </c>
      <c r="U1480" t="s">
        <v>168</v>
      </c>
      <c r="W1480" t="s">
        <v>3</v>
      </c>
      <c r="X1480" s="7">
        <v>44280</v>
      </c>
      <c r="Y1480" s="7">
        <v>45007</v>
      </c>
      <c r="Z1480" s="7">
        <v>45738</v>
      </c>
      <c r="AA1480" t="s">
        <v>18</v>
      </c>
      <c r="AB1480" s="2">
        <v>70000000</v>
      </c>
      <c r="AC1480" s="2">
        <v>70000000</v>
      </c>
      <c r="AD1480" s="2" t="s">
        <v>18</v>
      </c>
      <c r="AE1480" s="2">
        <v>70000000</v>
      </c>
      <c r="AF1480" s="2">
        <v>70000000</v>
      </c>
      <c r="AH1480" s="18"/>
      <c r="AI1480" t="s">
        <v>88</v>
      </c>
      <c r="AJ1480" t="s">
        <v>89</v>
      </c>
      <c r="AK1480" t="s">
        <v>121</v>
      </c>
      <c r="AN1480" s="18">
        <v>1.1160000000000001</v>
      </c>
      <c r="AO1480" t="s">
        <v>122</v>
      </c>
      <c r="AP1480" t="s">
        <v>249</v>
      </c>
      <c r="AQ1480" s="18">
        <v>0</v>
      </c>
      <c r="AR1480" s="18"/>
      <c r="AS1480" s="2"/>
      <c r="AT1480" t="s">
        <v>92</v>
      </c>
      <c r="AU1480" t="s">
        <v>101</v>
      </c>
      <c r="AV1480" t="s">
        <v>92</v>
      </c>
      <c r="AW1480" s="18">
        <v>1.0388999999999999</v>
      </c>
      <c r="AX1480" s="13">
        <v>1</v>
      </c>
      <c r="AY1480" s="19"/>
    </row>
    <row r="1481" spans="1:51" hidden="1" x14ac:dyDescent="0.35">
      <c r="A1481" s="14" t="str">
        <f>MatriceN[[#This Row],[ifrs_qualification]]&amp;"_"&amp;MatriceN[[#This Row],[underlying_nature]]</f>
        <v>ND_FINANCING</v>
      </c>
      <c r="B1481" s="17" t="s">
        <v>113</v>
      </c>
      <c r="C1481" s="17">
        <v>4188147</v>
      </c>
      <c r="D1481" s="17" t="s">
        <v>79</v>
      </c>
      <c r="E1481" s="17" t="s">
        <v>221</v>
      </c>
      <c r="F1481" s="17">
        <v>0</v>
      </c>
      <c r="G1481" s="17">
        <v>0</v>
      </c>
      <c r="H1481" s="17">
        <v>0</v>
      </c>
      <c r="I1481" s="17">
        <v>0</v>
      </c>
      <c r="J1481" s="17">
        <v>0</v>
      </c>
      <c r="K1481" s="10"/>
      <c r="L1481" s="10"/>
      <c r="M1481">
        <v>9300</v>
      </c>
      <c r="N1481" t="s">
        <v>6</v>
      </c>
      <c r="O1481" t="s">
        <v>112</v>
      </c>
      <c r="P1481" t="s">
        <v>82</v>
      </c>
      <c r="Q1481">
        <v>4188147</v>
      </c>
      <c r="R1481" t="s">
        <v>115</v>
      </c>
      <c r="S1481" t="s">
        <v>120</v>
      </c>
      <c r="T1481" t="s">
        <v>85</v>
      </c>
      <c r="U1481" t="s">
        <v>111</v>
      </c>
      <c r="W1481" t="s">
        <v>10</v>
      </c>
      <c r="X1481" s="7">
        <v>44300</v>
      </c>
      <c r="Y1481" s="7">
        <v>45034</v>
      </c>
      <c r="Z1481" s="7">
        <v>45948</v>
      </c>
      <c r="AA1481" t="s">
        <v>0</v>
      </c>
      <c r="AB1481" s="2">
        <v>325000000</v>
      </c>
      <c r="AC1481" s="2">
        <v>325000000</v>
      </c>
      <c r="AD1481" s="2" t="s">
        <v>0</v>
      </c>
      <c r="AE1481" s="2">
        <v>325000000</v>
      </c>
      <c r="AF1481" s="2">
        <v>325000000</v>
      </c>
      <c r="AH1481" s="18"/>
      <c r="AI1481" t="s">
        <v>88</v>
      </c>
      <c r="AJ1481" t="s">
        <v>89</v>
      </c>
      <c r="AK1481" t="s">
        <v>121</v>
      </c>
      <c r="AN1481" s="18">
        <v>1.9870000000000001</v>
      </c>
      <c r="AO1481" t="s">
        <v>122</v>
      </c>
      <c r="AP1481" t="s">
        <v>203</v>
      </c>
      <c r="AQ1481" s="18">
        <v>0</v>
      </c>
      <c r="AR1481" s="18">
        <v>3.0470000000000002</v>
      </c>
      <c r="AS1481" s="2"/>
      <c r="AT1481" t="s">
        <v>90</v>
      </c>
      <c r="AU1481" t="s">
        <v>91</v>
      </c>
      <c r="AV1481" t="s">
        <v>90</v>
      </c>
      <c r="AW1481" s="18">
        <v>1</v>
      </c>
      <c r="AX1481" s="13">
        <v>1</v>
      </c>
      <c r="AY1481" s="11"/>
    </row>
    <row r="1482" spans="1:51" hidden="1" x14ac:dyDescent="0.35">
      <c r="A1482" s="14" t="str">
        <f>MatriceN[[#This Row],[ifrs_qualification]]&amp;"_"&amp;MatriceN[[#This Row],[underlying_nature]]</f>
        <v>ND_FINANCING</v>
      </c>
      <c r="B1482" s="17" t="s">
        <v>113</v>
      </c>
      <c r="C1482" s="17">
        <v>4190650</v>
      </c>
      <c r="D1482" s="17" t="s">
        <v>79</v>
      </c>
      <c r="E1482" s="17" t="s">
        <v>221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0"/>
      <c r="L1482" s="10"/>
      <c r="M1482">
        <v>9300</v>
      </c>
      <c r="N1482" t="s">
        <v>6</v>
      </c>
      <c r="O1482" t="s">
        <v>112</v>
      </c>
      <c r="P1482" t="s">
        <v>82</v>
      </c>
      <c r="Q1482">
        <v>4190650</v>
      </c>
      <c r="R1482" t="s">
        <v>115</v>
      </c>
      <c r="S1482" t="s">
        <v>120</v>
      </c>
      <c r="T1482" t="s">
        <v>85</v>
      </c>
      <c r="U1482" t="s">
        <v>225</v>
      </c>
      <c r="W1482" t="s">
        <v>226</v>
      </c>
      <c r="X1482" s="7">
        <v>44302</v>
      </c>
      <c r="Y1482" s="7">
        <v>45046</v>
      </c>
      <c r="Z1482" s="7">
        <v>50708</v>
      </c>
      <c r="AA1482" t="s">
        <v>0</v>
      </c>
      <c r="AB1482" s="2">
        <v>100000000</v>
      </c>
      <c r="AC1482" s="2">
        <v>100000000</v>
      </c>
      <c r="AD1482" s="2" t="s">
        <v>0</v>
      </c>
      <c r="AE1482" s="2">
        <v>100000000</v>
      </c>
      <c r="AF1482" s="2">
        <v>100000000</v>
      </c>
      <c r="AH1482" s="18"/>
      <c r="AI1482" t="s">
        <v>131</v>
      </c>
      <c r="AJ1482" t="s">
        <v>89</v>
      </c>
      <c r="AK1482" t="s">
        <v>121</v>
      </c>
      <c r="AN1482" s="18">
        <v>3.75</v>
      </c>
      <c r="AO1482" t="s">
        <v>122</v>
      </c>
      <c r="AP1482" t="s">
        <v>203</v>
      </c>
      <c r="AQ1482" s="18">
        <v>0</v>
      </c>
      <c r="AR1482" s="18">
        <v>2.9049999999999998</v>
      </c>
      <c r="AS1482" s="2"/>
      <c r="AT1482" t="s">
        <v>90</v>
      </c>
      <c r="AU1482" t="s">
        <v>91</v>
      </c>
      <c r="AV1482" t="s">
        <v>90</v>
      </c>
      <c r="AW1482" s="18">
        <v>1</v>
      </c>
      <c r="AX1482" s="13">
        <v>1</v>
      </c>
      <c r="AY1482" s="11"/>
    </row>
    <row r="1483" spans="1:51" hidden="1" x14ac:dyDescent="0.35">
      <c r="A1483" s="14" t="str">
        <f>MatriceN[[#This Row],[ifrs_qualification]]&amp;"_"&amp;MatriceN[[#This Row],[underlying_nature]]</f>
        <v>ND_FINANCING</v>
      </c>
      <c r="B1483" s="17" t="s">
        <v>113</v>
      </c>
      <c r="C1483" s="17">
        <v>4190651</v>
      </c>
      <c r="D1483" s="17" t="s">
        <v>79</v>
      </c>
      <c r="E1483" s="17" t="s">
        <v>221</v>
      </c>
      <c r="F1483" s="17">
        <v>0</v>
      </c>
      <c r="G1483" s="17">
        <v>0</v>
      </c>
      <c r="H1483" s="17">
        <v>0</v>
      </c>
      <c r="I1483" s="17">
        <v>0</v>
      </c>
      <c r="J1483" s="17">
        <v>0</v>
      </c>
      <c r="K1483" s="10"/>
      <c r="L1483" s="10"/>
      <c r="M1483">
        <v>9300</v>
      </c>
      <c r="N1483" t="s">
        <v>6</v>
      </c>
      <c r="O1483" t="s">
        <v>112</v>
      </c>
      <c r="P1483" t="s">
        <v>82</v>
      </c>
      <c r="Q1483">
        <v>4190651</v>
      </c>
      <c r="R1483" t="s">
        <v>115</v>
      </c>
      <c r="S1483" t="s">
        <v>120</v>
      </c>
      <c r="T1483" t="s">
        <v>85</v>
      </c>
      <c r="U1483" t="s">
        <v>225</v>
      </c>
      <c r="W1483" t="s">
        <v>226</v>
      </c>
      <c r="X1483" s="7">
        <v>44302</v>
      </c>
      <c r="Y1483" s="7">
        <v>45046</v>
      </c>
      <c r="Z1483" s="7">
        <v>50708</v>
      </c>
      <c r="AA1483" t="s">
        <v>0</v>
      </c>
      <c r="AB1483" s="2">
        <v>50000000</v>
      </c>
      <c r="AC1483" s="2">
        <v>50000000</v>
      </c>
      <c r="AD1483" s="2" t="s">
        <v>0</v>
      </c>
      <c r="AE1483" s="2">
        <v>50000000</v>
      </c>
      <c r="AF1483" s="2">
        <v>50000000</v>
      </c>
      <c r="AH1483" s="18"/>
      <c r="AI1483" t="s">
        <v>131</v>
      </c>
      <c r="AJ1483" t="s">
        <v>89</v>
      </c>
      <c r="AK1483" t="s">
        <v>121</v>
      </c>
      <c r="AN1483" s="18">
        <v>3.7989999999999999</v>
      </c>
      <c r="AO1483" t="s">
        <v>122</v>
      </c>
      <c r="AP1483" t="s">
        <v>203</v>
      </c>
      <c r="AQ1483" s="18">
        <v>0</v>
      </c>
      <c r="AR1483" s="18">
        <v>2.9049999999999998</v>
      </c>
      <c r="AS1483" s="2"/>
      <c r="AT1483" t="s">
        <v>90</v>
      </c>
      <c r="AU1483" t="s">
        <v>91</v>
      </c>
      <c r="AV1483" t="s">
        <v>90</v>
      </c>
      <c r="AW1483" s="18">
        <v>1</v>
      </c>
      <c r="AX1483" s="13">
        <v>1</v>
      </c>
      <c r="AY1483" s="11"/>
    </row>
    <row r="1484" spans="1:51" hidden="1" x14ac:dyDescent="0.35">
      <c r="A1484" s="14" t="str">
        <f>MatriceN[[#This Row],[ifrs_qualification]]&amp;"_"&amp;MatriceN[[#This Row],[underlying_nature]]</f>
        <v>ND_FINANCING</v>
      </c>
      <c r="B1484" s="17" t="s">
        <v>113</v>
      </c>
      <c r="C1484" s="17">
        <v>4193119</v>
      </c>
      <c r="D1484" s="17" t="s">
        <v>79</v>
      </c>
      <c r="E1484" s="17" t="s">
        <v>221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0"/>
      <c r="L1484" s="10"/>
      <c r="M1484">
        <v>9300</v>
      </c>
      <c r="N1484" t="s">
        <v>6</v>
      </c>
      <c r="O1484" t="s">
        <v>112</v>
      </c>
      <c r="P1484" t="s">
        <v>82</v>
      </c>
      <c r="Q1484">
        <v>4193119</v>
      </c>
      <c r="R1484" t="s">
        <v>115</v>
      </c>
      <c r="S1484" t="s">
        <v>120</v>
      </c>
      <c r="T1484" t="s">
        <v>85</v>
      </c>
      <c r="U1484" t="s">
        <v>166</v>
      </c>
      <c r="W1484" t="s">
        <v>5</v>
      </c>
      <c r="X1484" s="7">
        <v>44306</v>
      </c>
      <c r="Y1484" s="7">
        <v>45046</v>
      </c>
      <c r="Z1484" s="7">
        <v>47056</v>
      </c>
      <c r="AA1484" t="s">
        <v>0</v>
      </c>
      <c r="AB1484" s="2">
        <v>168000000</v>
      </c>
      <c r="AC1484" s="2">
        <v>168000000</v>
      </c>
      <c r="AD1484" s="2" t="s">
        <v>0</v>
      </c>
      <c r="AE1484" s="2">
        <v>168000000</v>
      </c>
      <c r="AF1484" s="2">
        <v>168000000</v>
      </c>
      <c r="AH1484" s="18"/>
      <c r="AI1484" t="s">
        <v>131</v>
      </c>
      <c r="AJ1484" t="s">
        <v>89</v>
      </c>
      <c r="AK1484" t="s">
        <v>121</v>
      </c>
      <c r="AN1484" s="18">
        <v>3.9</v>
      </c>
      <c r="AO1484" t="s">
        <v>122</v>
      </c>
      <c r="AP1484" t="s">
        <v>203</v>
      </c>
      <c r="AQ1484" s="18">
        <v>0</v>
      </c>
      <c r="AR1484" s="18">
        <v>2.9049999999999998</v>
      </c>
      <c r="AS1484" s="2"/>
      <c r="AT1484" t="s">
        <v>90</v>
      </c>
      <c r="AU1484" t="s">
        <v>91</v>
      </c>
      <c r="AV1484" t="s">
        <v>90</v>
      </c>
      <c r="AW1484" s="18">
        <v>1</v>
      </c>
      <c r="AX1484" s="13">
        <v>1</v>
      </c>
      <c r="AY1484" s="11"/>
    </row>
    <row r="1485" spans="1:51" hidden="1" x14ac:dyDescent="0.35">
      <c r="A1485" s="14" t="str">
        <f>MatriceN[[#This Row],[ifrs_qualification]]&amp;"_"&amp;MatriceN[[#This Row],[underlying_nature]]</f>
        <v>ND_FINANCING</v>
      </c>
      <c r="B1485" s="17" t="s">
        <v>113</v>
      </c>
      <c r="C1485" s="17">
        <v>4193122</v>
      </c>
      <c r="D1485" s="17" t="s">
        <v>79</v>
      </c>
      <c r="E1485" s="17" t="s">
        <v>221</v>
      </c>
      <c r="F1485" s="17">
        <v>0</v>
      </c>
      <c r="G1485" s="17">
        <v>0</v>
      </c>
      <c r="H1485" s="17">
        <v>0</v>
      </c>
      <c r="I1485" s="17">
        <v>0</v>
      </c>
      <c r="J1485" s="17">
        <v>0</v>
      </c>
      <c r="K1485" s="10"/>
      <c r="L1485" s="10"/>
      <c r="M1485">
        <v>9300</v>
      </c>
      <c r="N1485" t="s">
        <v>6</v>
      </c>
      <c r="O1485" t="s">
        <v>112</v>
      </c>
      <c r="P1485" t="s">
        <v>82</v>
      </c>
      <c r="Q1485">
        <v>4193122</v>
      </c>
      <c r="R1485" t="s">
        <v>115</v>
      </c>
      <c r="S1485" t="s">
        <v>120</v>
      </c>
      <c r="T1485" t="s">
        <v>85</v>
      </c>
      <c r="U1485" t="s">
        <v>166</v>
      </c>
      <c r="W1485" t="s">
        <v>5</v>
      </c>
      <c r="X1485" s="7">
        <v>44306</v>
      </c>
      <c r="Y1485" s="7">
        <v>45044</v>
      </c>
      <c r="Z1485" s="7">
        <v>50708</v>
      </c>
      <c r="AA1485" t="s">
        <v>0</v>
      </c>
      <c r="AB1485" s="2">
        <v>150000000</v>
      </c>
      <c r="AC1485" s="2">
        <v>150000000</v>
      </c>
      <c r="AD1485" s="2" t="s">
        <v>0</v>
      </c>
      <c r="AE1485" s="2">
        <v>150000000</v>
      </c>
      <c r="AF1485" s="2">
        <v>150000000</v>
      </c>
      <c r="AH1485" s="18"/>
      <c r="AI1485" t="s">
        <v>131</v>
      </c>
      <c r="AJ1485" t="s">
        <v>89</v>
      </c>
      <c r="AK1485" t="s">
        <v>121</v>
      </c>
      <c r="AN1485" s="18">
        <v>3.79</v>
      </c>
      <c r="AO1485" t="s">
        <v>122</v>
      </c>
      <c r="AP1485" t="s">
        <v>203</v>
      </c>
      <c r="AQ1485" s="18">
        <v>0</v>
      </c>
      <c r="AR1485" s="18">
        <v>2.9049999999999998</v>
      </c>
      <c r="AS1485" s="2"/>
      <c r="AT1485" t="s">
        <v>90</v>
      </c>
      <c r="AU1485" t="s">
        <v>91</v>
      </c>
      <c r="AV1485" t="s">
        <v>90</v>
      </c>
      <c r="AW1485" s="18">
        <v>1</v>
      </c>
      <c r="AX1485" s="13">
        <v>1</v>
      </c>
      <c r="AY1485" s="11"/>
    </row>
    <row r="1486" spans="1:51" hidden="1" x14ac:dyDescent="0.35">
      <c r="A1486" s="14" t="str">
        <f>MatriceN[[#This Row],[ifrs_qualification]]&amp;"_"&amp;MatriceN[[#This Row],[underlying_nature]]</f>
        <v>ND_FINANCING</v>
      </c>
      <c r="B1486" s="17" t="s">
        <v>113</v>
      </c>
      <c r="C1486" s="17">
        <v>4193130</v>
      </c>
      <c r="D1486" s="17" t="s">
        <v>79</v>
      </c>
      <c r="E1486" s="17" t="s">
        <v>221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0"/>
      <c r="L1486" s="10"/>
      <c r="M1486">
        <v>9300</v>
      </c>
      <c r="N1486" t="s">
        <v>6</v>
      </c>
      <c r="O1486" t="s">
        <v>112</v>
      </c>
      <c r="P1486" t="s">
        <v>82</v>
      </c>
      <c r="Q1486">
        <v>4193130</v>
      </c>
      <c r="R1486" t="s">
        <v>115</v>
      </c>
      <c r="S1486" t="s">
        <v>120</v>
      </c>
      <c r="T1486" t="s">
        <v>85</v>
      </c>
      <c r="U1486" t="s">
        <v>102</v>
      </c>
      <c r="W1486" t="s">
        <v>103</v>
      </c>
      <c r="X1486" s="7">
        <v>44306</v>
      </c>
      <c r="Y1486" s="7">
        <v>45044</v>
      </c>
      <c r="Z1486" s="7">
        <v>47056</v>
      </c>
      <c r="AA1486" t="s">
        <v>0</v>
      </c>
      <c r="AB1486" s="2">
        <v>170000000</v>
      </c>
      <c r="AC1486" s="2">
        <v>170000000</v>
      </c>
      <c r="AD1486" s="2" t="s">
        <v>0</v>
      </c>
      <c r="AE1486" s="2">
        <v>170000000</v>
      </c>
      <c r="AF1486" s="2">
        <v>170000000</v>
      </c>
      <c r="AH1486" s="18"/>
      <c r="AI1486" t="s">
        <v>131</v>
      </c>
      <c r="AJ1486" t="s">
        <v>89</v>
      </c>
      <c r="AK1486" t="s">
        <v>121</v>
      </c>
      <c r="AN1486" s="18">
        <v>3.9</v>
      </c>
      <c r="AO1486" t="s">
        <v>122</v>
      </c>
      <c r="AP1486" t="s">
        <v>203</v>
      </c>
      <c r="AQ1486" s="18">
        <v>0</v>
      </c>
      <c r="AR1486" s="18">
        <v>2.9049999999999998</v>
      </c>
      <c r="AS1486" s="2"/>
      <c r="AT1486" t="s">
        <v>90</v>
      </c>
      <c r="AU1486" t="s">
        <v>91</v>
      </c>
      <c r="AV1486" t="s">
        <v>90</v>
      </c>
      <c r="AW1486" s="18">
        <v>1</v>
      </c>
      <c r="AX1486" s="13">
        <v>1</v>
      </c>
      <c r="AY1486" s="11"/>
    </row>
    <row r="1487" spans="1:51" hidden="1" x14ac:dyDescent="0.35">
      <c r="A1487" s="14" t="str">
        <f>MatriceN[[#This Row],[ifrs_qualification]]&amp;"_"&amp;MatriceN[[#This Row],[underlying_nature]]</f>
        <v>ND_FINANCING</v>
      </c>
      <c r="B1487" s="17" t="s">
        <v>210</v>
      </c>
      <c r="C1487" s="17">
        <v>4278191</v>
      </c>
      <c r="D1487" s="17" t="s">
        <v>79</v>
      </c>
      <c r="E1487" s="17" t="s">
        <v>80</v>
      </c>
      <c r="F1487" s="17">
        <v>0</v>
      </c>
      <c r="G1487" s="17">
        <v>0</v>
      </c>
      <c r="H1487" s="17">
        <v>0</v>
      </c>
      <c r="I1487" s="17">
        <v>0</v>
      </c>
      <c r="J1487" s="17">
        <v>0</v>
      </c>
      <c r="K1487" s="10"/>
      <c r="L1487" s="10"/>
      <c r="M1487">
        <v>9300</v>
      </c>
      <c r="N1487" t="s">
        <v>6</v>
      </c>
      <c r="O1487" t="s">
        <v>112</v>
      </c>
      <c r="P1487" t="s">
        <v>82</v>
      </c>
      <c r="Q1487">
        <v>4278191</v>
      </c>
      <c r="R1487" t="s">
        <v>115</v>
      </c>
      <c r="S1487" t="s">
        <v>120</v>
      </c>
      <c r="T1487" t="s">
        <v>85</v>
      </c>
      <c r="U1487" t="s">
        <v>97</v>
      </c>
      <c r="W1487" t="s">
        <v>98</v>
      </c>
      <c r="X1487" s="7">
        <v>44382</v>
      </c>
      <c r="Y1487" s="7">
        <v>45112</v>
      </c>
      <c r="Z1487" s="7">
        <v>48765</v>
      </c>
      <c r="AA1487" t="s">
        <v>0</v>
      </c>
      <c r="AB1487" s="2">
        <v>100000000</v>
      </c>
      <c r="AC1487" s="2">
        <v>100000000</v>
      </c>
      <c r="AD1487" s="2" t="s">
        <v>0</v>
      </c>
      <c r="AE1487" s="2">
        <v>100000000</v>
      </c>
      <c r="AF1487" s="2">
        <v>100000000</v>
      </c>
      <c r="AH1487" s="18"/>
      <c r="AI1487" t="s">
        <v>131</v>
      </c>
      <c r="AJ1487" t="s">
        <v>89</v>
      </c>
      <c r="AK1487" t="s">
        <v>121</v>
      </c>
      <c r="AN1487" s="18">
        <v>0.3538</v>
      </c>
      <c r="AO1487" t="s">
        <v>122</v>
      </c>
      <c r="AP1487" t="s">
        <v>203</v>
      </c>
      <c r="AQ1487" s="18">
        <v>0</v>
      </c>
      <c r="AR1487" s="18">
        <v>3.6779999999999999</v>
      </c>
      <c r="AS1487" s="2"/>
      <c r="AT1487" t="s">
        <v>90</v>
      </c>
      <c r="AU1487" t="s">
        <v>239</v>
      </c>
      <c r="AV1487" t="s">
        <v>92</v>
      </c>
      <c r="AW1487" s="18">
        <v>1</v>
      </c>
      <c r="AX1487" s="13">
        <v>1</v>
      </c>
      <c r="AY1487" s="11"/>
    </row>
    <row r="1488" spans="1:51" hidden="1" x14ac:dyDescent="0.35">
      <c r="A1488" s="14" t="str">
        <f>MatriceN[[#This Row],[ifrs_qualification]]&amp;"_"&amp;MatriceN[[#This Row],[underlying_nature]]</f>
        <v>ND_FINANCING</v>
      </c>
      <c r="B1488" s="17" t="s">
        <v>210</v>
      </c>
      <c r="C1488" s="17">
        <v>4278192</v>
      </c>
      <c r="D1488" s="17" t="s">
        <v>79</v>
      </c>
      <c r="E1488" s="17" t="s">
        <v>80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0"/>
      <c r="L1488" s="10"/>
      <c r="M1488">
        <v>9300</v>
      </c>
      <c r="N1488" t="s">
        <v>6</v>
      </c>
      <c r="O1488" t="s">
        <v>112</v>
      </c>
      <c r="P1488" t="s">
        <v>82</v>
      </c>
      <c r="Q1488">
        <v>4278192</v>
      </c>
      <c r="R1488" t="s">
        <v>115</v>
      </c>
      <c r="S1488" t="s">
        <v>120</v>
      </c>
      <c r="T1488" t="s">
        <v>85</v>
      </c>
      <c r="U1488" t="s">
        <v>148</v>
      </c>
      <c r="W1488" t="s">
        <v>149</v>
      </c>
      <c r="X1488" s="7">
        <v>44382</v>
      </c>
      <c r="Y1488" s="7">
        <v>45112</v>
      </c>
      <c r="Z1488" s="7">
        <v>48765</v>
      </c>
      <c r="AA1488" t="s">
        <v>0</v>
      </c>
      <c r="AB1488" s="2">
        <v>100000000</v>
      </c>
      <c r="AC1488" s="2">
        <v>100000000</v>
      </c>
      <c r="AD1488" s="2" t="s">
        <v>0</v>
      </c>
      <c r="AE1488" s="2">
        <v>100000000</v>
      </c>
      <c r="AF1488" s="2">
        <v>100000000</v>
      </c>
      <c r="AH1488" s="18"/>
      <c r="AI1488" t="s">
        <v>131</v>
      </c>
      <c r="AJ1488" t="s">
        <v>89</v>
      </c>
      <c r="AK1488" t="s">
        <v>121</v>
      </c>
      <c r="AN1488" s="18">
        <v>0.35649999999999998</v>
      </c>
      <c r="AO1488" t="s">
        <v>122</v>
      </c>
      <c r="AP1488" t="s">
        <v>203</v>
      </c>
      <c r="AQ1488" s="18">
        <v>0</v>
      </c>
      <c r="AR1488" s="18">
        <v>3.6779999999999999</v>
      </c>
      <c r="AS1488" s="2"/>
      <c r="AT1488" t="s">
        <v>90</v>
      </c>
      <c r="AU1488" t="s">
        <v>239</v>
      </c>
      <c r="AV1488" t="s">
        <v>92</v>
      </c>
      <c r="AW1488" s="18">
        <v>1</v>
      </c>
      <c r="AX1488" s="13">
        <v>1</v>
      </c>
      <c r="AY1488" s="11"/>
    </row>
    <row r="1489" spans="1:51" hidden="1" x14ac:dyDescent="0.35">
      <c r="A1489" s="14" t="str">
        <f>MatriceN[[#This Row],[ifrs_qualification]]&amp;"_"&amp;MatriceN[[#This Row],[underlying_nature]]</f>
        <v>ND_FINANCING</v>
      </c>
      <c r="B1489" s="17" t="s">
        <v>210</v>
      </c>
      <c r="C1489" s="17">
        <v>4279750</v>
      </c>
      <c r="D1489" s="17" t="s">
        <v>79</v>
      </c>
      <c r="E1489" s="17" t="s">
        <v>80</v>
      </c>
      <c r="F1489" s="17">
        <v>0</v>
      </c>
      <c r="G1489" s="17">
        <v>0</v>
      </c>
      <c r="H1489" s="17">
        <v>0</v>
      </c>
      <c r="I1489" s="17">
        <v>0</v>
      </c>
      <c r="J1489" s="17">
        <v>0</v>
      </c>
      <c r="K1489" s="10"/>
      <c r="L1489" s="10"/>
      <c r="M1489">
        <v>9300</v>
      </c>
      <c r="N1489" t="s">
        <v>6</v>
      </c>
      <c r="O1489" t="s">
        <v>112</v>
      </c>
      <c r="P1489" t="s">
        <v>82</v>
      </c>
      <c r="Q1489">
        <v>4279750</v>
      </c>
      <c r="R1489" t="s">
        <v>115</v>
      </c>
      <c r="S1489" t="s">
        <v>120</v>
      </c>
      <c r="T1489" t="s">
        <v>85</v>
      </c>
      <c r="U1489" t="s">
        <v>104</v>
      </c>
      <c r="W1489" t="s">
        <v>11</v>
      </c>
      <c r="X1489" s="7">
        <v>44383</v>
      </c>
      <c r="Y1489" s="7">
        <v>45112</v>
      </c>
      <c r="Z1489" s="7">
        <v>48765</v>
      </c>
      <c r="AA1489" t="s">
        <v>0</v>
      </c>
      <c r="AB1489" s="2">
        <v>100000000</v>
      </c>
      <c r="AC1489" s="2">
        <v>100000000</v>
      </c>
      <c r="AD1489" s="2" t="s">
        <v>0</v>
      </c>
      <c r="AE1489" s="2">
        <v>100000000</v>
      </c>
      <c r="AF1489" s="2">
        <v>100000000</v>
      </c>
      <c r="AH1489" s="18"/>
      <c r="AI1489" t="s">
        <v>131</v>
      </c>
      <c r="AJ1489" t="s">
        <v>89</v>
      </c>
      <c r="AK1489" t="s">
        <v>121</v>
      </c>
      <c r="AN1489" s="18">
        <v>0.34150000000000003</v>
      </c>
      <c r="AO1489" t="s">
        <v>122</v>
      </c>
      <c r="AP1489" t="s">
        <v>203</v>
      </c>
      <c r="AQ1489" s="18">
        <v>0</v>
      </c>
      <c r="AR1489" s="18">
        <v>3.6779999999999999</v>
      </c>
      <c r="AS1489" s="2"/>
      <c r="AT1489" t="s">
        <v>90</v>
      </c>
      <c r="AU1489" t="s">
        <v>239</v>
      </c>
      <c r="AV1489" t="s">
        <v>92</v>
      </c>
      <c r="AW1489" s="18">
        <v>1</v>
      </c>
      <c r="AX1489" s="13">
        <v>1</v>
      </c>
      <c r="AY1489" s="11"/>
    </row>
    <row r="1490" spans="1:51" hidden="1" x14ac:dyDescent="0.35">
      <c r="A1490" s="14" t="str">
        <f>MatriceN[[#This Row],[ifrs_qualification]]&amp;"_"&amp;MatriceN[[#This Row],[underlying_nature]]</f>
        <v>ND_FINANCING</v>
      </c>
      <c r="B1490" s="17" t="s">
        <v>210</v>
      </c>
      <c r="C1490" s="17">
        <v>4279751</v>
      </c>
      <c r="D1490" s="17" t="s">
        <v>79</v>
      </c>
      <c r="E1490" s="17" t="s">
        <v>80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0"/>
      <c r="L1490" s="10"/>
      <c r="M1490">
        <v>9300</v>
      </c>
      <c r="N1490" t="s">
        <v>6</v>
      </c>
      <c r="O1490" t="s">
        <v>112</v>
      </c>
      <c r="P1490" t="s">
        <v>82</v>
      </c>
      <c r="Q1490">
        <v>4279751</v>
      </c>
      <c r="R1490" t="s">
        <v>115</v>
      </c>
      <c r="S1490" t="s">
        <v>120</v>
      </c>
      <c r="T1490" t="s">
        <v>85</v>
      </c>
      <c r="U1490" t="s">
        <v>166</v>
      </c>
      <c r="W1490" t="s">
        <v>5</v>
      </c>
      <c r="X1490" s="7">
        <v>44383</v>
      </c>
      <c r="Y1490" s="7">
        <v>45112</v>
      </c>
      <c r="Z1490" s="7">
        <v>48765</v>
      </c>
      <c r="AA1490" t="s">
        <v>0</v>
      </c>
      <c r="AB1490" s="2">
        <v>100000000</v>
      </c>
      <c r="AC1490" s="2">
        <v>100000000</v>
      </c>
      <c r="AD1490" s="2" t="s">
        <v>0</v>
      </c>
      <c r="AE1490" s="2">
        <v>100000000</v>
      </c>
      <c r="AF1490" s="2">
        <v>100000000</v>
      </c>
      <c r="AH1490" s="18"/>
      <c r="AI1490" t="s">
        <v>131</v>
      </c>
      <c r="AJ1490" t="s">
        <v>89</v>
      </c>
      <c r="AK1490" t="s">
        <v>121</v>
      </c>
      <c r="AN1490" s="18">
        <v>0.33929999999999999</v>
      </c>
      <c r="AO1490" t="s">
        <v>122</v>
      </c>
      <c r="AP1490" t="s">
        <v>203</v>
      </c>
      <c r="AQ1490" s="18">
        <v>0</v>
      </c>
      <c r="AR1490" s="18">
        <v>3.6779999999999999</v>
      </c>
      <c r="AS1490" s="2"/>
      <c r="AT1490" t="s">
        <v>90</v>
      </c>
      <c r="AU1490" t="s">
        <v>239</v>
      </c>
      <c r="AV1490" t="s">
        <v>92</v>
      </c>
      <c r="AW1490" s="18">
        <v>1</v>
      </c>
      <c r="AX1490" s="13">
        <v>1</v>
      </c>
      <c r="AY1490" s="11"/>
    </row>
    <row r="1491" spans="1:51" hidden="1" x14ac:dyDescent="0.35">
      <c r="A1491" s="14" t="str">
        <f>MatriceN[[#This Row],[ifrs_qualification]]&amp;"_"&amp;MatriceN[[#This Row],[underlying_nature]]</f>
        <v>ND_FINANCING</v>
      </c>
      <c r="B1491" s="17" t="s">
        <v>210</v>
      </c>
      <c r="C1491" s="17">
        <v>4279754</v>
      </c>
      <c r="D1491" s="17" t="s">
        <v>79</v>
      </c>
      <c r="E1491" s="17" t="s">
        <v>80</v>
      </c>
      <c r="F1491" s="17">
        <v>0</v>
      </c>
      <c r="G1491" s="17">
        <v>0</v>
      </c>
      <c r="H1491" s="17">
        <v>0</v>
      </c>
      <c r="I1491" s="17">
        <v>0</v>
      </c>
      <c r="J1491" s="17">
        <v>0</v>
      </c>
      <c r="K1491" s="10"/>
      <c r="L1491" s="10"/>
      <c r="M1491">
        <v>9300</v>
      </c>
      <c r="N1491" t="s">
        <v>6</v>
      </c>
      <c r="O1491" t="s">
        <v>112</v>
      </c>
      <c r="P1491" t="s">
        <v>82</v>
      </c>
      <c r="Q1491">
        <v>4279754</v>
      </c>
      <c r="R1491" t="s">
        <v>115</v>
      </c>
      <c r="S1491" t="s">
        <v>120</v>
      </c>
      <c r="T1491" t="s">
        <v>85</v>
      </c>
      <c r="U1491" t="s">
        <v>225</v>
      </c>
      <c r="W1491" t="s">
        <v>226</v>
      </c>
      <c r="X1491" s="7">
        <v>44383</v>
      </c>
      <c r="Y1491" s="7">
        <v>45112</v>
      </c>
      <c r="Z1491" s="7">
        <v>48765</v>
      </c>
      <c r="AA1491" t="s">
        <v>0</v>
      </c>
      <c r="AB1491" s="2">
        <v>100000000</v>
      </c>
      <c r="AC1491" s="2">
        <v>100000000</v>
      </c>
      <c r="AD1491" s="2" t="s">
        <v>0</v>
      </c>
      <c r="AE1491" s="2">
        <v>100000000</v>
      </c>
      <c r="AF1491" s="2">
        <v>100000000</v>
      </c>
      <c r="AH1491" s="18"/>
      <c r="AI1491" t="s">
        <v>131</v>
      </c>
      <c r="AJ1491" t="s">
        <v>89</v>
      </c>
      <c r="AK1491" t="s">
        <v>121</v>
      </c>
      <c r="AN1491" s="18">
        <v>0.34470000000000001</v>
      </c>
      <c r="AO1491" t="s">
        <v>122</v>
      </c>
      <c r="AP1491" t="s">
        <v>203</v>
      </c>
      <c r="AQ1491" s="18">
        <v>0</v>
      </c>
      <c r="AR1491" s="18">
        <v>3.6779999999999999</v>
      </c>
      <c r="AS1491" s="2"/>
      <c r="AT1491" t="s">
        <v>90</v>
      </c>
      <c r="AU1491" t="s">
        <v>239</v>
      </c>
      <c r="AV1491" t="s">
        <v>92</v>
      </c>
      <c r="AW1491" s="18">
        <v>1</v>
      </c>
      <c r="AX1491" s="13">
        <v>1</v>
      </c>
      <c r="AY1491" s="11"/>
    </row>
    <row r="1492" spans="1:51" hidden="1" x14ac:dyDescent="0.35">
      <c r="A1492" s="14" t="str">
        <f>MatriceN[[#This Row],[ifrs_qualification]]&amp;"_"&amp;MatriceN[[#This Row],[underlying_nature]]</f>
        <v>ND_FINANCING</v>
      </c>
      <c r="B1492" s="17" t="s">
        <v>210</v>
      </c>
      <c r="C1492" s="17">
        <v>4455750</v>
      </c>
      <c r="D1492" s="17" t="s">
        <v>79</v>
      </c>
      <c r="E1492" s="17" t="s">
        <v>80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0"/>
      <c r="L1492" s="10"/>
      <c r="M1492">
        <v>9300</v>
      </c>
      <c r="N1492" t="s">
        <v>6</v>
      </c>
      <c r="O1492" t="s">
        <v>112</v>
      </c>
      <c r="P1492" t="s">
        <v>82</v>
      </c>
      <c r="Q1492">
        <v>4455750</v>
      </c>
      <c r="R1492" t="s">
        <v>115</v>
      </c>
      <c r="S1492" t="s">
        <v>120</v>
      </c>
      <c r="T1492" t="s">
        <v>85</v>
      </c>
      <c r="U1492" t="s">
        <v>148</v>
      </c>
      <c r="W1492" t="s">
        <v>149</v>
      </c>
      <c r="X1492" s="7">
        <v>44550</v>
      </c>
      <c r="Y1492" s="7">
        <v>46736</v>
      </c>
      <c r="Z1492" s="7">
        <v>54041</v>
      </c>
      <c r="AA1492" t="s">
        <v>0</v>
      </c>
      <c r="AB1492" s="2">
        <v>100000000</v>
      </c>
      <c r="AC1492" s="2">
        <v>0</v>
      </c>
      <c r="AD1492" s="2" t="s">
        <v>0</v>
      </c>
      <c r="AE1492" s="2">
        <v>100000000</v>
      </c>
      <c r="AF1492" s="2">
        <v>0</v>
      </c>
      <c r="AH1492" s="18"/>
      <c r="AI1492" t="s">
        <v>131</v>
      </c>
      <c r="AJ1492" t="s">
        <v>89</v>
      </c>
      <c r="AK1492" t="s">
        <v>121</v>
      </c>
      <c r="AN1492" s="18">
        <v>0.4355</v>
      </c>
      <c r="AO1492" t="s">
        <v>122</v>
      </c>
      <c r="AP1492" t="s">
        <v>203</v>
      </c>
      <c r="AQ1492" s="18">
        <v>0</v>
      </c>
      <c r="AR1492" s="18"/>
      <c r="AS1492" s="2"/>
      <c r="AT1492" t="s">
        <v>90</v>
      </c>
      <c r="AU1492" t="s">
        <v>239</v>
      </c>
      <c r="AV1492" t="s">
        <v>92</v>
      </c>
      <c r="AW1492" s="18">
        <v>1</v>
      </c>
      <c r="AX1492" s="13">
        <v>1</v>
      </c>
      <c r="AY1492" s="11"/>
    </row>
    <row r="1493" spans="1:51" hidden="1" x14ac:dyDescent="0.35">
      <c r="A1493" s="14" t="str">
        <f>MatriceN[[#This Row],[ifrs_qualification]]&amp;"_"&amp;MatriceN[[#This Row],[underlying_nature]]</f>
        <v>ND_FINANCING</v>
      </c>
      <c r="B1493" s="17" t="s">
        <v>210</v>
      </c>
      <c r="C1493" s="17">
        <v>4455753</v>
      </c>
      <c r="D1493" s="17" t="s">
        <v>79</v>
      </c>
      <c r="E1493" s="17" t="s">
        <v>80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0"/>
      <c r="L1493" s="10"/>
      <c r="M1493">
        <v>9300</v>
      </c>
      <c r="N1493" t="s">
        <v>6</v>
      </c>
      <c r="O1493" t="s">
        <v>112</v>
      </c>
      <c r="P1493" t="s">
        <v>82</v>
      </c>
      <c r="Q1493">
        <v>4455753</v>
      </c>
      <c r="R1493" t="s">
        <v>115</v>
      </c>
      <c r="S1493" t="s">
        <v>120</v>
      </c>
      <c r="T1493" t="s">
        <v>85</v>
      </c>
      <c r="U1493" t="s">
        <v>97</v>
      </c>
      <c r="W1493" t="s">
        <v>98</v>
      </c>
      <c r="X1493" s="7">
        <v>44550</v>
      </c>
      <c r="Y1493" s="7">
        <v>47102</v>
      </c>
      <c r="Z1493" s="7">
        <v>54407</v>
      </c>
      <c r="AA1493" t="s">
        <v>0</v>
      </c>
      <c r="AB1493" s="2">
        <v>100000000</v>
      </c>
      <c r="AC1493" s="2">
        <v>0</v>
      </c>
      <c r="AD1493" s="2" t="s">
        <v>0</v>
      </c>
      <c r="AE1493" s="2">
        <v>100000000</v>
      </c>
      <c r="AF1493" s="2">
        <v>0</v>
      </c>
      <c r="AH1493" s="18"/>
      <c r="AI1493" t="s">
        <v>131</v>
      </c>
      <c r="AJ1493" t="s">
        <v>89</v>
      </c>
      <c r="AK1493" t="s">
        <v>121</v>
      </c>
      <c r="AN1493" s="18">
        <v>0.43099999999999999</v>
      </c>
      <c r="AO1493" t="s">
        <v>122</v>
      </c>
      <c r="AP1493" t="s">
        <v>203</v>
      </c>
      <c r="AQ1493" s="18">
        <v>0</v>
      </c>
      <c r="AR1493" s="18"/>
      <c r="AS1493" s="2"/>
      <c r="AT1493" t="s">
        <v>90</v>
      </c>
      <c r="AU1493" t="s">
        <v>239</v>
      </c>
      <c r="AV1493" t="s">
        <v>92</v>
      </c>
      <c r="AW1493" s="18">
        <v>1</v>
      </c>
      <c r="AX1493" s="13">
        <v>1</v>
      </c>
      <c r="AY1493" s="11"/>
    </row>
    <row r="1494" spans="1:51" hidden="1" x14ac:dyDescent="0.35">
      <c r="A1494" s="14" t="str">
        <f>MatriceN[[#This Row],[ifrs_qualification]]&amp;"_"&amp;MatriceN[[#This Row],[underlying_nature]]</f>
        <v>ND_FINANCING</v>
      </c>
      <c r="B1494" s="17" t="s">
        <v>210</v>
      </c>
      <c r="C1494" s="17">
        <v>4455754</v>
      </c>
      <c r="D1494" s="17" t="s">
        <v>79</v>
      </c>
      <c r="E1494" s="17" t="s">
        <v>80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0"/>
      <c r="L1494" s="10"/>
      <c r="M1494">
        <v>9300</v>
      </c>
      <c r="N1494" t="s">
        <v>6</v>
      </c>
      <c r="O1494" t="s">
        <v>112</v>
      </c>
      <c r="P1494" t="s">
        <v>82</v>
      </c>
      <c r="Q1494">
        <v>4455754</v>
      </c>
      <c r="R1494" t="s">
        <v>115</v>
      </c>
      <c r="S1494" t="s">
        <v>120</v>
      </c>
      <c r="T1494" t="s">
        <v>85</v>
      </c>
      <c r="U1494" t="s">
        <v>97</v>
      </c>
      <c r="W1494" t="s">
        <v>98</v>
      </c>
      <c r="X1494" s="7">
        <v>44550</v>
      </c>
      <c r="Y1494" s="7">
        <v>47102</v>
      </c>
      <c r="Z1494" s="7">
        <v>54407</v>
      </c>
      <c r="AA1494" t="s">
        <v>0</v>
      </c>
      <c r="AB1494" s="2">
        <v>100000000</v>
      </c>
      <c r="AC1494" s="2">
        <v>0</v>
      </c>
      <c r="AD1494" s="2" t="s">
        <v>0</v>
      </c>
      <c r="AE1494" s="2">
        <v>100000000</v>
      </c>
      <c r="AF1494" s="2">
        <v>0</v>
      </c>
      <c r="AH1494" s="18"/>
      <c r="AI1494" t="s">
        <v>131</v>
      </c>
      <c r="AJ1494" t="s">
        <v>89</v>
      </c>
      <c r="AK1494" t="s">
        <v>121</v>
      </c>
      <c r="AN1494" s="18">
        <v>0.4375</v>
      </c>
      <c r="AO1494" t="s">
        <v>122</v>
      </c>
      <c r="AP1494" t="s">
        <v>203</v>
      </c>
      <c r="AQ1494" s="18">
        <v>0</v>
      </c>
      <c r="AR1494" s="18"/>
      <c r="AS1494" s="2"/>
      <c r="AT1494" t="s">
        <v>90</v>
      </c>
      <c r="AU1494" t="s">
        <v>239</v>
      </c>
      <c r="AV1494" t="s">
        <v>92</v>
      </c>
      <c r="AW1494" s="18">
        <v>1</v>
      </c>
      <c r="AX1494" s="13">
        <v>1</v>
      </c>
      <c r="AY1494" s="11"/>
    </row>
    <row r="1495" spans="1:51" hidden="1" x14ac:dyDescent="0.35">
      <c r="A1495" s="14" t="str">
        <f>MatriceN[[#This Row],[ifrs_qualification]]&amp;"_"&amp;MatriceN[[#This Row],[underlying_nature]]</f>
        <v>ND_FINANCING</v>
      </c>
      <c r="B1495" s="17" t="s">
        <v>210</v>
      </c>
      <c r="C1495" s="17">
        <v>4457158</v>
      </c>
      <c r="D1495" s="17" t="s">
        <v>79</v>
      </c>
      <c r="E1495" s="17" t="s">
        <v>80</v>
      </c>
      <c r="F1495" s="17">
        <v>0</v>
      </c>
      <c r="G1495" s="17">
        <v>0</v>
      </c>
      <c r="H1495" s="17">
        <v>0</v>
      </c>
      <c r="I1495" s="17">
        <v>0</v>
      </c>
      <c r="J1495" s="17">
        <v>0</v>
      </c>
      <c r="K1495" s="10"/>
      <c r="L1495" s="10"/>
      <c r="M1495">
        <v>9300</v>
      </c>
      <c r="N1495" t="s">
        <v>6</v>
      </c>
      <c r="O1495" t="s">
        <v>112</v>
      </c>
      <c r="P1495" t="s">
        <v>82</v>
      </c>
      <c r="Q1495">
        <v>4457158</v>
      </c>
      <c r="R1495" t="s">
        <v>115</v>
      </c>
      <c r="S1495" t="s">
        <v>120</v>
      </c>
      <c r="T1495" t="s">
        <v>85</v>
      </c>
      <c r="U1495" t="s">
        <v>166</v>
      </c>
      <c r="W1495" t="s">
        <v>5</v>
      </c>
      <c r="X1495" s="7">
        <v>44551</v>
      </c>
      <c r="Y1495" s="7">
        <v>46736</v>
      </c>
      <c r="Z1495" s="7">
        <v>54041</v>
      </c>
      <c r="AA1495" t="s">
        <v>0</v>
      </c>
      <c r="AB1495" s="2">
        <v>100000000</v>
      </c>
      <c r="AC1495" s="2">
        <v>0</v>
      </c>
      <c r="AD1495" s="2" t="s">
        <v>0</v>
      </c>
      <c r="AE1495" s="2">
        <v>100000000</v>
      </c>
      <c r="AF1495" s="2">
        <v>0</v>
      </c>
      <c r="AH1495" s="18"/>
      <c r="AI1495" t="s">
        <v>131</v>
      </c>
      <c r="AJ1495" t="s">
        <v>89</v>
      </c>
      <c r="AK1495" t="s">
        <v>121</v>
      </c>
      <c r="AN1495" s="18">
        <v>0.45700000000000002</v>
      </c>
      <c r="AO1495" t="s">
        <v>122</v>
      </c>
      <c r="AP1495" t="s">
        <v>203</v>
      </c>
      <c r="AQ1495" s="18">
        <v>0</v>
      </c>
      <c r="AR1495" s="18"/>
      <c r="AS1495" s="2"/>
      <c r="AT1495" t="s">
        <v>90</v>
      </c>
      <c r="AU1495" t="s">
        <v>239</v>
      </c>
      <c r="AV1495" t="s">
        <v>92</v>
      </c>
      <c r="AW1495" s="18">
        <v>1</v>
      </c>
      <c r="AX1495" s="13">
        <v>1</v>
      </c>
      <c r="AY1495" s="11"/>
    </row>
    <row r="1496" spans="1:51" hidden="1" x14ac:dyDescent="0.35">
      <c r="A1496" s="14" t="str">
        <f>MatriceN[[#This Row],[ifrs_qualification]]&amp;"_"&amp;MatriceN[[#This Row],[underlying_nature]]</f>
        <v>ND_FINANCING</v>
      </c>
      <c r="B1496" s="17" t="s">
        <v>210</v>
      </c>
      <c r="C1496" s="17">
        <v>4536021</v>
      </c>
      <c r="D1496" s="17" t="s">
        <v>79</v>
      </c>
      <c r="E1496" s="17" t="s">
        <v>80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0"/>
      <c r="L1496" s="10"/>
      <c r="M1496">
        <v>9300</v>
      </c>
      <c r="N1496" t="s">
        <v>6</v>
      </c>
      <c r="O1496" t="s">
        <v>112</v>
      </c>
      <c r="P1496" t="s">
        <v>82</v>
      </c>
      <c r="Q1496">
        <v>4536021</v>
      </c>
      <c r="R1496" t="s">
        <v>115</v>
      </c>
      <c r="S1496" t="s">
        <v>120</v>
      </c>
      <c r="T1496" t="s">
        <v>85</v>
      </c>
      <c r="U1496" t="s">
        <v>148</v>
      </c>
      <c r="W1496" t="s">
        <v>149</v>
      </c>
      <c r="X1496" s="7">
        <v>44622</v>
      </c>
      <c r="Y1496" s="7">
        <v>46371</v>
      </c>
      <c r="Z1496" s="7">
        <v>53676</v>
      </c>
      <c r="AA1496" t="s">
        <v>0</v>
      </c>
      <c r="AB1496" s="2">
        <v>100000000</v>
      </c>
      <c r="AC1496" s="2">
        <v>0</v>
      </c>
      <c r="AD1496" s="2" t="s">
        <v>0</v>
      </c>
      <c r="AE1496" s="2">
        <v>100000000</v>
      </c>
      <c r="AF1496" s="2">
        <v>0</v>
      </c>
      <c r="AH1496" s="18"/>
      <c r="AI1496" t="s">
        <v>131</v>
      </c>
      <c r="AJ1496" t="s">
        <v>89</v>
      </c>
      <c r="AK1496" t="s">
        <v>121</v>
      </c>
      <c r="AN1496" s="18">
        <v>0.85599999999999998</v>
      </c>
      <c r="AO1496" t="s">
        <v>122</v>
      </c>
      <c r="AP1496" t="s">
        <v>203</v>
      </c>
      <c r="AQ1496" s="18">
        <v>0</v>
      </c>
      <c r="AR1496" s="18"/>
      <c r="AS1496" s="2"/>
      <c r="AT1496" t="s">
        <v>90</v>
      </c>
      <c r="AU1496" t="s">
        <v>239</v>
      </c>
      <c r="AV1496" t="s">
        <v>92</v>
      </c>
      <c r="AW1496" s="18">
        <v>1</v>
      </c>
      <c r="AX1496" s="13">
        <v>1</v>
      </c>
      <c r="AY1496" s="11"/>
    </row>
    <row r="1497" spans="1:51" hidden="1" x14ac:dyDescent="0.35">
      <c r="A1497" s="14" t="str">
        <f>MatriceN[[#This Row],[ifrs_qualification]]&amp;"_"&amp;MatriceN[[#This Row],[underlying_nature]]</f>
        <v>ND_FINANCING</v>
      </c>
      <c r="B1497" s="17" t="s">
        <v>210</v>
      </c>
      <c r="C1497" s="17">
        <v>4536022</v>
      </c>
      <c r="D1497" s="17" t="s">
        <v>79</v>
      </c>
      <c r="E1497" s="17" t="s">
        <v>80</v>
      </c>
      <c r="F1497" s="17">
        <v>0</v>
      </c>
      <c r="G1497" s="17">
        <v>0</v>
      </c>
      <c r="H1497" s="17">
        <v>0</v>
      </c>
      <c r="I1497" s="17">
        <v>0</v>
      </c>
      <c r="J1497" s="17">
        <v>0</v>
      </c>
      <c r="K1497" s="10"/>
      <c r="L1497" s="10"/>
      <c r="M1497">
        <v>9300</v>
      </c>
      <c r="N1497" t="s">
        <v>6</v>
      </c>
      <c r="O1497" t="s">
        <v>112</v>
      </c>
      <c r="P1497" t="s">
        <v>82</v>
      </c>
      <c r="Q1497">
        <v>4536022</v>
      </c>
      <c r="R1497" t="s">
        <v>115</v>
      </c>
      <c r="S1497" t="s">
        <v>120</v>
      </c>
      <c r="T1497" t="s">
        <v>85</v>
      </c>
      <c r="U1497" t="s">
        <v>225</v>
      </c>
      <c r="W1497" t="s">
        <v>226</v>
      </c>
      <c r="X1497" s="7">
        <v>44622</v>
      </c>
      <c r="Y1497" s="7">
        <v>46006</v>
      </c>
      <c r="Z1497" s="7">
        <v>53311</v>
      </c>
      <c r="AA1497" t="s">
        <v>0</v>
      </c>
      <c r="AB1497" s="2">
        <v>100000000</v>
      </c>
      <c r="AC1497" s="2">
        <v>0</v>
      </c>
      <c r="AD1497" s="2" t="s">
        <v>0</v>
      </c>
      <c r="AE1497" s="2">
        <v>100000000</v>
      </c>
      <c r="AF1497" s="2">
        <v>0</v>
      </c>
      <c r="AH1497" s="18"/>
      <c r="AI1497" t="s">
        <v>131</v>
      </c>
      <c r="AJ1497" t="s">
        <v>89</v>
      </c>
      <c r="AK1497" t="s">
        <v>121</v>
      </c>
      <c r="AN1497" s="18">
        <v>0.88500000000000001</v>
      </c>
      <c r="AO1497" t="s">
        <v>122</v>
      </c>
      <c r="AP1497" t="s">
        <v>203</v>
      </c>
      <c r="AQ1497" s="18">
        <v>0</v>
      </c>
      <c r="AR1497" s="18"/>
      <c r="AS1497" s="2"/>
      <c r="AT1497" t="s">
        <v>90</v>
      </c>
      <c r="AU1497" t="s">
        <v>239</v>
      </c>
      <c r="AV1497" t="s">
        <v>92</v>
      </c>
      <c r="AW1497" s="18">
        <v>1</v>
      </c>
      <c r="AX1497" s="13">
        <v>1</v>
      </c>
      <c r="AY1497" s="11"/>
    </row>
    <row r="1498" spans="1:51" hidden="1" x14ac:dyDescent="0.35">
      <c r="A1498" s="14" t="str">
        <f>MatriceN[[#This Row],[ifrs_qualification]]&amp;"_"&amp;MatriceN[[#This Row],[underlying_nature]]</f>
        <v>ND_FINANCING</v>
      </c>
      <c r="B1498" s="17" t="s">
        <v>210</v>
      </c>
      <c r="C1498" s="17">
        <v>4541365</v>
      </c>
      <c r="D1498" s="17" t="s">
        <v>79</v>
      </c>
      <c r="E1498" s="17" t="s">
        <v>80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0"/>
      <c r="L1498" s="10"/>
      <c r="M1498">
        <v>9300</v>
      </c>
      <c r="N1498" t="s">
        <v>6</v>
      </c>
      <c r="O1498" t="s">
        <v>112</v>
      </c>
      <c r="P1498" t="s">
        <v>82</v>
      </c>
      <c r="Q1498">
        <v>4541365</v>
      </c>
      <c r="R1498" t="s">
        <v>115</v>
      </c>
      <c r="S1498" t="s">
        <v>120</v>
      </c>
      <c r="T1498" t="s">
        <v>85</v>
      </c>
      <c r="U1498" t="s">
        <v>124</v>
      </c>
      <c r="W1498" t="s">
        <v>125</v>
      </c>
      <c r="X1498" s="7">
        <v>44550</v>
      </c>
      <c r="Y1498" s="7">
        <v>46736</v>
      </c>
      <c r="Z1498" s="7">
        <v>54041</v>
      </c>
      <c r="AA1498" t="s">
        <v>0</v>
      </c>
      <c r="AB1498" s="2">
        <v>100000000</v>
      </c>
      <c r="AC1498" s="2">
        <v>0</v>
      </c>
      <c r="AD1498" s="2" t="s">
        <v>0</v>
      </c>
      <c r="AE1498" s="2">
        <v>100000000</v>
      </c>
      <c r="AF1498" s="2">
        <v>0</v>
      </c>
      <c r="AH1498" s="18"/>
      <c r="AI1498" t="s">
        <v>131</v>
      </c>
      <c r="AJ1498" t="s">
        <v>89</v>
      </c>
      <c r="AK1498" t="s">
        <v>121</v>
      </c>
      <c r="AN1498" s="18">
        <v>0.45400000000000001</v>
      </c>
      <c r="AO1498" t="s">
        <v>122</v>
      </c>
      <c r="AP1498" t="s">
        <v>203</v>
      </c>
      <c r="AQ1498" s="18">
        <v>0</v>
      </c>
      <c r="AR1498" s="18"/>
      <c r="AS1498" s="2"/>
      <c r="AT1498" t="s">
        <v>90</v>
      </c>
      <c r="AU1498" t="s">
        <v>239</v>
      </c>
      <c r="AV1498" t="s">
        <v>92</v>
      </c>
      <c r="AW1498" s="18">
        <v>1</v>
      </c>
      <c r="AX1498" s="13">
        <v>1</v>
      </c>
      <c r="AY1498" s="11"/>
    </row>
    <row r="1499" spans="1:51" hidden="1" x14ac:dyDescent="0.35">
      <c r="A1499" s="14" t="str">
        <f>MatriceN[[#This Row],[ifrs_qualification]]&amp;"_"&amp;MatriceN[[#This Row],[underlying_nature]]</f>
        <v>CF_FINANCING</v>
      </c>
      <c r="B1499" s="17" t="s">
        <v>78</v>
      </c>
      <c r="C1499" s="17">
        <v>4585431</v>
      </c>
      <c r="D1499" s="17" t="s">
        <v>79</v>
      </c>
      <c r="E1499" s="17" t="s">
        <v>80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0"/>
      <c r="L1499" s="10"/>
      <c r="M1499">
        <v>9300</v>
      </c>
      <c r="N1499" t="s">
        <v>6</v>
      </c>
      <c r="O1499" t="s">
        <v>112</v>
      </c>
      <c r="P1499" t="s">
        <v>82</v>
      </c>
      <c r="Q1499">
        <v>4585431</v>
      </c>
      <c r="R1499" t="s">
        <v>115</v>
      </c>
      <c r="S1499" t="s">
        <v>120</v>
      </c>
      <c r="T1499" t="s">
        <v>85</v>
      </c>
      <c r="U1499" t="s">
        <v>111</v>
      </c>
      <c r="W1499" t="s">
        <v>10</v>
      </c>
      <c r="X1499" s="7">
        <v>44664</v>
      </c>
      <c r="Y1499" s="7">
        <v>45738</v>
      </c>
      <c r="Z1499" s="7">
        <v>46387</v>
      </c>
      <c r="AA1499" t="s">
        <v>18</v>
      </c>
      <c r="AB1499" s="2">
        <v>190000000</v>
      </c>
      <c r="AC1499" s="2">
        <v>0</v>
      </c>
      <c r="AD1499" s="2" t="s">
        <v>18</v>
      </c>
      <c r="AE1499" s="2">
        <v>190000000</v>
      </c>
      <c r="AF1499" s="2">
        <v>0</v>
      </c>
      <c r="AH1499" s="18"/>
      <c r="AI1499" t="s">
        <v>131</v>
      </c>
      <c r="AJ1499" t="s">
        <v>89</v>
      </c>
      <c r="AK1499" t="s">
        <v>121</v>
      </c>
      <c r="AN1499" s="18">
        <v>2.3849999999999998</v>
      </c>
      <c r="AO1499" t="s">
        <v>122</v>
      </c>
      <c r="AP1499" t="s">
        <v>250</v>
      </c>
      <c r="AQ1499" s="18">
        <v>0</v>
      </c>
      <c r="AR1499" s="18"/>
      <c r="AS1499" s="2"/>
      <c r="AT1499" t="s">
        <v>92</v>
      </c>
      <c r="AU1499" t="s">
        <v>101</v>
      </c>
      <c r="AV1499" t="s">
        <v>92</v>
      </c>
      <c r="AW1499" s="18">
        <v>1.0388999999999999</v>
      </c>
      <c r="AX1499" s="13">
        <v>1</v>
      </c>
      <c r="AY1499" s="19"/>
    </row>
    <row r="1500" spans="1:51" hidden="1" x14ac:dyDescent="0.35">
      <c r="A1500" s="14" t="str">
        <f>MatriceN[[#This Row],[ifrs_qualification]]&amp;"_"&amp;MatriceN[[#This Row],[underlying_nature]]</f>
        <v>CF_FINANCING</v>
      </c>
      <c r="B1500" s="17" t="s">
        <v>78</v>
      </c>
      <c r="C1500" s="17">
        <v>4585432</v>
      </c>
      <c r="D1500" s="17" t="s">
        <v>79</v>
      </c>
      <c r="E1500" s="17" t="s">
        <v>80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0"/>
      <c r="L1500" s="10"/>
      <c r="M1500">
        <v>9300</v>
      </c>
      <c r="N1500" t="s">
        <v>6</v>
      </c>
      <c r="O1500" t="s">
        <v>112</v>
      </c>
      <c r="P1500" t="s">
        <v>82</v>
      </c>
      <c r="Q1500">
        <v>4585432</v>
      </c>
      <c r="R1500" t="s">
        <v>115</v>
      </c>
      <c r="S1500" t="s">
        <v>120</v>
      </c>
      <c r="T1500" t="s">
        <v>85</v>
      </c>
      <c r="U1500" t="s">
        <v>148</v>
      </c>
      <c r="W1500" t="s">
        <v>149</v>
      </c>
      <c r="X1500" s="7">
        <v>44664</v>
      </c>
      <c r="Y1500" s="7">
        <v>45738</v>
      </c>
      <c r="Z1500" s="7">
        <v>46387</v>
      </c>
      <c r="AA1500" t="s">
        <v>18</v>
      </c>
      <c r="AB1500" s="2">
        <v>190000000</v>
      </c>
      <c r="AC1500" s="2">
        <v>0</v>
      </c>
      <c r="AD1500" s="2" t="s">
        <v>18</v>
      </c>
      <c r="AE1500" s="2">
        <v>190000000</v>
      </c>
      <c r="AF1500" s="2">
        <v>0</v>
      </c>
      <c r="AH1500" s="18"/>
      <c r="AI1500" t="s">
        <v>131</v>
      </c>
      <c r="AJ1500" t="s">
        <v>89</v>
      </c>
      <c r="AK1500" t="s">
        <v>121</v>
      </c>
      <c r="AN1500" s="18">
        <v>2.3872</v>
      </c>
      <c r="AO1500" t="s">
        <v>122</v>
      </c>
      <c r="AP1500" t="s">
        <v>250</v>
      </c>
      <c r="AQ1500" s="18">
        <v>0</v>
      </c>
      <c r="AR1500" s="18"/>
      <c r="AS1500" s="2"/>
      <c r="AT1500" t="s">
        <v>92</v>
      </c>
      <c r="AU1500" t="s">
        <v>101</v>
      </c>
      <c r="AV1500" t="s">
        <v>92</v>
      </c>
      <c r="AW1500" s="18">
        <v>1.0388999999999999</v>
      </c>
      <c r="AX1500" s="13">
        <v>1</v>
      </c>
      <c r="AY1500" s="19"/>
    </row>
    <row r="1501" spans="1:51" hidden="1" x14ac:dyDescent="0.35">
      <c r="A1501" s="14" t="str">
        <f>MatriceN[[#This Row],[ifrs_qualification]]&amp;"_"&amp;MatriceN[[#This Row],[underlying_nature]]</f>
        <v>CF_FINANCING</v>
      </c>
      <c r="B1501" s="17" t="s">
        <v>78</v>
      </c>
      <c r="C1501" s="17">
        <v>4585433</v>
      </c>
      <c r="D1501" s="17" t="s">
        <v>79</v>
      </c>
      <c r="E1501" s="17" t="s">
        <v>80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0"/>
      <c r="L1501" s="10"/>
      <c r="M1501">
        <v>9300</v>
      </c>
      <c r="N1501" t="s">
        <v>6</v>
      </c>
      <c r="O1501" t="s">
        <v>112</v>
      </c>
      <c r="P1501" t="s">
        <v>82</v>
      </c>
      <c r="Q1501">
        <v>4585433</v>
      </c>
      <c r="R1501" t="s">
        <v>115</v>
      </c>
      <c r="S1501" t="s">
        <v>120</v>
      </c>
      <c r="T1501" t="s">
        <v>85</v>
      </c>
      <c r="U1501" t="s">
        <v>124</v>
      </c>
      <c r="W1501" t="s">
        <v>125</v>
      </c>
      <c r="X1501" s="7">
        <v>44664</v>
      </c>
      <c r="Y1501" s="7">
        <v>45738</v>
      </c>
      <c r="Z1501" s="7">
        <v>46387</v>
      </c>
      <c r="AA1501" t="s">
        <v>18</v>
      </c>
      <c r="AB1501" s="2">
        <v>190000000</v>
      </c>
      <c r="AC1501" s="2">
        <v>0</v>
      </c>
      <c r="AD1501" s="2" t="s">
        <v>18</v>
      </c>
      <c r="AE1501" s="2">
        <v>190000000</v>
      </c>
      <c r="AF1501" s="2">
        <v>0</v>
      </c>
      <c r="AH1501" s="18"/>
      <c r="AI1501" t="s">
        <v>131</v>
      </c>
      <c r="AJ1501" t="s">
        <v>89</v>
      </c>
      <c r="AK1501" t="s">
        <v>121</v>
      </c>
      <c r="AN1501" s="18">
        <v>2.3769999999999998</v>
      </c>
      <c r="AO1501" t="s">
        <v>122</v>
      </c>
      <c r="AP1501" t="s">
        <v>250</v>
      </c>
      <c r="AQ1501" s="18">
        <v>0</v>
      </c>
      <c r="AR1501" s="18"/>
      <c r="AS1501" s="2"/>
      <c r="AT1501" t="s">
        <v>92</v>
      </c>
      <c r="AU1501" t="s">
        <v>101</v>
      </c>
      <c r="AV1501" t="s">
        <v>92</v>
      </c>
      <c r="AW1501" s="18">
        <v>1.0388999999999999</v>
      </c>
      <c r="AX1501" s="13">
        <v>1</v>
      </c>
      <c r="AY1501" s="19"/>
    </row>
    <row r="1502" spans="1:51" hidden="1" x14ac:dyDescent="0.35">
      <c r="A1502" s="14" t="str">
        <f>MatriceN[[#This Row],[ifrs_qualification]]&amp;"_"&amp;MatriceN[[#This Row],[underlying_nature]]</f>
        <v>CF_FINANCING</v>
      </c>
      <c r="B1502" s="17" t="s">
        <v>78</v>
      </c>
      <c r="C1502" s="17">
        <v>4585434</v>
      </c>
      <c r="D1502" s="17" t="s">
        <v>79</v>
      </c>
      <c r="E1502" s="17" t="s">
        <v>80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0"/>
      <c r="L1502" s="10"/>
      <c r="M1502">
        <v>9300</v>
      </c>
      <c r="N1502" t="s">
        <v>6</v>
      </c>
      <c r="O1502" t="s">
        <v>112</v>
      </c>
      <c r="P1502" t="s">
        <v>82</v>
      </c>
      <c r="Q1502">
        <v>4585434</v>
      </c>
      <c r="R1502" t="s">
        <v>115</v>
      </c>
      <c r="S1502" t="s">
        <v>120</v>
      </c>
      <c r="T1502" t="s">
        <v>85</v>
      </c>
      <c r="U1502" t="s">
        <v>96</v>
      </c>
      <c r="W1502" t="s">
        <v>2</v>
      </c>
      <c r="X1502" s="7">
        <v>44664</v>
      </c>
      <c r="Y1502" s="7">
        <v>45057</v>
      </c>
      <c r="Z1502" s="7">
        <v>46387</v>
      </c>
      <c r="AA1502" t="s">
        <v>18</v>
      </c>
      <c r="AB1502" s="2">
        <v>193000000</v>
      </c>
      <c r="AC1502" s="2">
        <v>193000000</v>
      </c>
      <c r="AD1502" s="2" t="s">
        <v>18</v>
      </c>
      <c r="AE1502" s="2">
        <v>193000000</v>
      </c>
      <c r="AF1502" s="2">
        <v>193000000</v>
      </c>
      <c r="AH1502" s="18"/>
      <c r="AI1502" t="s">
        <v>131</v>
      </c>
      <c r="AJ1502" t="s">
        <v>89</v>
      </c>
      <c r="AK1502" t="s">
        <v>121</v>
      </c>
      <c r="AN1502" s="18">
        <v>2.5215000000000001</v>
      </c>
      <c r="AO1502" t="s">
        <v>122</v>
      </c>
      <c r="AP1502" t="s">
        <v>250</v>
      </c>
      <c r="AQ1502" s="18">
        <v>0</v>
      </c>
      <c r="AR1502" s="18"/>
      <c r="AS1502" s="2"/>
      <c r="AT1502" t="s">
        <v>92</v>
      </c>
      <c r="AU1502" t="s">
        <v>101</v>
      </c>
      <c r="AV1502" t="s">
        <v>92</v>
      </c>
      <c r="AW1502" s="18">
        <v>1.0388999999999999</v>
      </c>
      <c r="AX1502" s="13">
        <v>1</v>
      </c>
      <c r="AY1502" s="19"/>
    </row>
    <row r="1503" spans="1:51" hidden="1" x14ac:dyDescent="0.35">
      <c r="A1503" s="14" t="str">
        <f>MatriceN[[#This Row],[ifrs_qualification]]&amp;"_"&amp;MatriceN[[#This Row],[underlying_nature]]</f>
        <v>ND_FINANCING</v>
      </c>
      <c r="B1503" s="17" t="s">
        <v>210</v>
      </c>
      <c r="C1503" s="17">
        <v>4674948</v>
      </c>
      <c r="D1503" s="17" t="s">
        <v>79</v>
      </c>
      <c r="E1503" s="17" t="s">
        <v>80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0"/>
      <c r="L1503" s="10"/>
      <c r="M1503">
        <v>9300</v>
      </c>
      <c r="N1503" t="s">
        <v>6</v>
      </c>
      <c r="O1503" t="s">
        <v>112</v>
      </c>
      <c r="P1503" t="s">
        <v>82</v>
      </c>
      <c r="Q1503">
        <v>4674948</v>
      </c>
      <c r="R1503" t="s">
        <v>115</v>
      </c>
      <c r="S1503" t="s">
        <v>120</v>
      </c>
      <c r="T1503" t="s">
        <v>85</v>
      </c>
      <c r="U1503" t="s">
        <v>270</v>
      </c>
      <c r="W1503" t="s">
        <v>94</v>
      </c>
      <c r="X1503" s="7">
        <v>44614</v>
      </c>
      <c r="Y1503" s="7">
        <v>46736</v>
      </c>
      <c r="Z1503" s="7">
        <v>54041</v>
      </c>
      <c r="AA1503" t="s">
        <v>0</v>
      </c>
      <c r="AB1503" s="2">
        <v>100000000</v>
      </c>
      <c r="AC1503" s="2">
        <v>0</v>
      </c>
      <c r="AD1503" s="2" t="s">
        <v>0</v>
      </c>
      <c r="AE1503" s="2">
        <v>100000000</v>
      </c>
      <c r="AF1503" s="2">
        <v>0</v>
      </c>
      <c r="AH1503" s="18"/>
      <c r="AI1503" t="s">
        <v>131</v>
      </c>
      <c r="AJ1503" t="s">
        <v>89</v>
      </c>
      <c r="AK1503" t="s">
        <v>121</v>
      </c>
      <c r="AN1503" s="18">
        <v>0.97</v>
      </c>
      <c r="AO1503" t="s">
        <v>122</v>
      </c>
      <c r="AP1503" t="s">
        <v>203</v>
      </c>
      <c r="AQ1503" s="18">
        <v>0</v>
      </c>
      <c r="AR1503" s="18"/>
      <c r="AS1503" s="2"/>
      <c r="AT1503" t="s">
        <v>90</v>
      </c>
      <c r="AU1503" t="s">
        <v>239</v>
      </c>
      <c r="AV1503" t="s">
        <v>92</v>
      </c>
      <c r="AW1503" s="18">
        <v>1</v>
      </c>
      <c r="AX1503" s="13">
        <v>1</v>
      </c>
      <c r="AY1503" s="11"/>
    </row>
    <row r="1504" spans="1:51" hidden="1" x14ac:dyDescent="0.35">
      <c r="A1504" s="14" t="str">
        <f>MatriceN[[#This Row],[ifrs_qualification]]&amp;"_"&amp;MatriceN[[#This Row],[underlying_nature]]</f>
        <v>ND_FINANCING</v>
      </c>
      <c r="B1504" s="17" t="s">
        <v>210</v>
      </c>
      <c r="C1504" s="17">
        <v>4674950</v>
      </c>
      <c r="D1504" s="17" t="s">
        <v>79</v>
      </c>
      <c r="E1504" s="17" t="s">
        <v>80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0"/>
      <c r="L1504" s="10"/>
      <c r="M1504">
        <v>9300</v>
      </c>
      <c r="N1504" t="s">
        <v>6</v>
      </c>
      <c r="O1504" t="s">
        <v>112</v>
      </c>
      <c r="P1504" t="s">
        <v>82</v>
      </c>
      <c r="Q1504">
        <v>4674950</v>
      </c>
      <c r="R1504" t="s">
        <v>115</v>
      </c>
      <c r="S1504" t="s">
        <v>120</v>
      </c>
      <c r="T1504" t="s">
        <v>85</v>
      </c>
      <c r="U1504" t="s">
        <v>270</v>
      </c>
      <c r="W1504" t="s">
        <v>94</v>
      </c>
      <c r="X1504" s="7">
        <v>44550</v>
      </c>
      <c r="Y1504" s="7">
        <v>47102</v>
      </c>
      <c r="Z1504" s="7">
        <v>54407</v>
      </c>
      <c r="AA1504" t="s">
        <v>0</v>
      </c>
      <c r="AB1504" s="2">
        <v>100000000</v>
      </c>
      <c r="AC1504" s="2">
        <v>0</v>
      </c>
      <c r="AD1504" s="2" t="s">
        <v>0</v>
      </c>
      <c r="AE1504" s="2">
        <v>100000000</v>
      </c>
      <c r="AF1504" s="2">
        <v>0</v>
      </c>
      <c r="AH1504" s="18"/>
      <c r="AI1504" t="s">
        <v>131</v>
      </c>
      <c r="AJ1504" t="s">
        <v>89</v>
      </c>
      <c r="AK1504" t="s">
        <v>121</v>
      </c>
      <c r="AN1504" s="18">
        <v>0.44400000000000001</v>
      </c>
      <c r="AO1504" t="s">
        <v>122</v>
      </c>
      <c r="AP1504" t="s">
        <v>203</v>
      </c>
      <c r="AQ1504" s="18">
        <v>0</v>
      </c>
      <c r="AR1504" s="18"/>
      <c r="AS1504" s="2"/>
      <c r="AT1504" t="s">
        <v>90</v>
      </c>
      <c r="AU1504" t="s">
        <v>239</v>
      </c>
      <c r="AV1504" t="s">
        <v>92</v>
      </c>
      <c r="AW1504" s="18">
        <v>1</v>
      </c>
      <c r="AX1504" s="13">
        <v>1</v>
      </c>
      <c r="AY1504" s="11"/>
    </row>
    <row r="1505" spans="1:51" hidden="1" x14ac:dyDescent="0.35">
      <c r="A1505" s="14" t="str">
        <f>MatriceN[[#This Row],[ifrs_qualification]]&amp;"_"&amp;MatriceN[[#This Row],[underlying_nature]]</f>
        <v>ND_FINANCING</v>
      </c>
      <c r="B1505" s="17" t="s">
        <v>210</v>
      </c>
      <c r="C1505" s="17">
        <v>4674951</v>
      </c>
      <c r="D1505" s="17" t="s">
        <v>79</v>
      </c>
      <c r="E1505" s="17" t="s">
        <v>80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0"/>
      <c r="L1505" s="10"/>
      <c r="M1505">
        <v>9300</v>
      </c>
      <c r="N1505" t="s">
        <v>6</v>
      </c>
      <c r="O1505" t="s">
        <v>112</v>
      </c>
      <c r="P1505" t="s">
        <v>82</v>
      </c>
      <c r="Q1505">
        <v>4674951</v>
      </c>
      <c r="R1505" t="s">
        <v>115</v>
      </c>
      <c r="S1505" t="s">
        <v>120</v>
      </c>
      <c r="T1505" t="s">
        <v>85</v>
      </c>
      <c r="U1505" t="s">
        <v>270</v>
      </c>
      <c r="W1505" t="s">
        <v>94</v>
      </c>
      <c r="X1505" s="7">
        <v>44550</v>
      </c>
      <c r="Y1505" s="7">
        <v>46736</v>
      </c>
      <c r="Z1505" s="7">
        <v>54041</v>
      </c>
      <c r="AA1505" t="s">
        <v>0</v>
      </c>
      <c r="AB1505" s="2">
        <v>100000000</v>
      </c>
      <c r="AC1505" s="2">
        <v>0</v>
      </c>
      <c r="AD1505" s="2" t="s">
        <v>0</v>
      </c>
      <c r="AE1505" s="2">
        <v>100000000</v>
      </c>
      <c r="AF1505" s="2">
        <v>0</v>
      </c>
      <c r="AH1505" s="18"/>
      <c r="AI1505" t="s">
        <v>131</v>
      </c>
      <c r="AJ1505" t="s">
        <v>89</v>
      </c>
      <c r="AK1505" t="s">
        <v>121</v>
      </c>
      <c r="AN1505" s="18">
        <v>0.45800000000000002</v>
      </c>
      <c r="AO1505" t="s">
        <v>122</v>
      </c>
      <c r="AP1505" t="s">
        <v>203</v>
      </c>
      <c r="AQ1505" s="18">
        <v>0</v>
      </c>
      <c r="AR1505" s="18"/>
      <c r="AS1505" s="2"/>
      <c r="AT1505" t="s">
        <v>90</v>
      </c>
      <c r="AU1505" t="s">
        <v>239</v>
      </c>
      <c r="AV1505" t="s">
        <v>92</v>
      </c>
      <c r="AW1505" s="18">
        <v>1</v>
      </c>
      <c r="AX1505" s="13">
        <v>1</v>
      </c>
      <c r="AY1505" s="11"/>
    </row>
    <row r="1506" spans="1:51" hidden="1" x14ac:dyDescent="0.35">
      <c r="A1506" s="14" t="str">
        <f>MatriceN[[#This Row],[ifrs_qualification]]&amp;"_"&amp;MatriceN[[#This Row],[underlying_nature]]</f>
        <v>ND_FINANCING</v>
      </c>
      <c r="B1506" s="17" t="s">
        <v>113</v>
      </c>
      <c r="C1506" s="17">
        <v>4786891</v>
      </c>
      <c r="D1506" s="17" t="s">
        <v>79</v>
      </c>
      <c r="E1506" s="17" t="s">
        <v>184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0"/>
      <c r="L1506" s="10"/>
      <c r="M1506">
        <v>9300</v>
      </c>
      <c r="N1506" t="s">
        <v>6</v>
      </c>
      <c r="O1506" t="s">
        <v>112</v>
      </c>
      <c r="P1506" t="s">
        <v>82</v>
      </c>
      <c r="Q1506">
        <v>4786891</v>
      </c>
      <c r="R1506" t="s">
        <v>115</v>
      </c>
      <c r="S1506" t="s">
        <v>120</v>
      </c>
      <c r="T1506" t="s">
        <v>85</v>
      </c>
      <c r="U1506" t="s">
        <v>99</v>
      </c>
      <c r="W1506" t="s">
        <v>25</v>
      </c>
      <c r="X1506" s="7">
        <v>44833</v>
      </c>
      <c r="Y1506" s="7">
        <v>46022</v>
      </c>
      <c r="Z1506" s="7">
        <v>54423</v>
      </c>
      <c r="AA1506" t="s">
        <v>0</v>
      </c>
      <c r="AB1506" s="2">
        <v>20278770.780000001</v>
      </c>
      <c r="AC1506" s="2">
        <v>0</v>
      </c>
      <c r="AD1506" s="2" t="s">
        <v>0</v>
      </c>
      <c r="AE1506" s="2">
        <v>20278770.780000001</v>
      </c>
      <c r="AF1506" s="2">
        <v>0</v>
      </c>
      <c r="AH1506" s="18"/>
      <c r="AI1506" t="s">
        <v>131</v>
      </c>
      <c r="AJ1506" t="s">
        <v>132</v>
      </c>
      <c r="AK1506" t="s">
        <v>121</v>
      </c>
      <c r="AN1506" s="18">
        <v>2.8780000000000001</v>
      </c>
      <c r="AO1506" t="s">
        <v>122</v>
      </c>
      <c r="AP1506" t="s">
        <v>203</v>
      </c>
      <c r="AQ1506" s="18">
        <v>0</v>
      </c>
      <c r="AR1506" s="18"/>
      <c r="AS1506" s="2"/>
      <c r="AT1506" t="s">
        <v>90</v>
      </c>
      <c r="AU1506" t="s">
        <v>91</v>
      </c>
      <c r="AV1506" t="s">
        <v>90</v>
      </c>
      <c r="AW1506" s="18">
        <v>1</v>
      </c>
      <c r="AX1506" s="13">
        <v>1</v>
      </c>
      <c r="AY1506" s="11"/>
    </row>
    <row r="1507" spans="1:51" hidden="1" x14ac:dyDescent="0.35">
      <c r="A1507" s="14" t="str">
        <f>MatriceN[[#This Row],[ifrs_qualification]]&amp;"_"&amp;MatriceN[[#This Row],[underlying_nature]]</f>
        <v>ND_FINANCING</v>
      </c>
      <c r="B1507" s="17" t="s">
        <v>113</v>
      </c>
      <c r="C1507" s="17">
        <v>4786899</v>
      </c>
      <c r="D1507" s="17" t="s">
        <v>79</v>
      </c>
      <c r="E1507" s="17" t="s">
        <v>184</v>
      </c>
      <c r="F1507" s="17">
        <v>0</v>
      </c>
      <c r="G1507" s="17">
        <v>0</v>
      </c>
      <c r="H1507" s="17">
        <v>0</v>
      </c>
      <c r="I1507" s="17">
        <v>0</v>
      </c>
      <c r="J1507" s="17">
        <v>0</v>
      </c>
      <c r="K1507" s="10"/>
      <c r="L1507" s="10"/>
      <c r="M1507">
        <v>9300</v>
      </c>
      <c r="N1507" t="s">
        <v>6</v>
      </c>
      <c r="O1507" t="s">
        <v>112</v>
      </c>
      <c r="P1507" t="s">
        <v>82</v>
      </c>
      <c r="Q1507">
        <v>4786899</v>
      </c>
      <c r="R1507" t="s">
        <v>115</v>
      </c>
      <c r="S1507" t="s">
        <v>120</v>
      </c>
      <c r="T1507" t="s">
        <v>116</v>
      </c>
      <c r="U1507" t="s">
        <v>191</v>
      </c>
      <c r="V1507" t="s">
        <v>192</v>
      </c>
      <c r="W1507" t="s">
        <v>14</v>
      </c>
      <c r="X1507" s="7">
        <v>44833</v>
      </c>
      <c r="Y1507" s="7">
        <v>46022</v>
      </c>
      <c r="Z1507" s="7">
        <v>54423</v>
      </c>
      <c r="AA1507" t="s">
        <v>0</v>
      </c>
      <c r="AB1507" s="2">
        <v>20278770.780000001</v>
      </c>
      <c r="AC1507" s="2">
        <v>0</v>
      </c>
      <c r="AD1507" s="2" t="s">
        <v>0</v>
      </c>
      <c r="AE1507" s="2">
        <v>20278770.780000001</v>
      </c>
      <c r="AF1507" s="2">
        <v>0</v>
      </c>
      <c r="AH1507" s="18"/>
      <c r="AI1507" t="s">
        <v>131</v>
      </c>
      <c r="AJ1507" t="s">
        <v>132</v>
      </c>
      <c r="AK1507" t="s">
        <v>122</v>
      </c>
      <c r="AL1507" t="s">
        <v>203</v>
      </c>
      <c r="AM1507">
        <v>0</v>
      </c>
      <c r="AN1507" s="18"/>
      <c r="AO1507" t="s">
        <v>121</v>
      </c>
      <c r="AQ1507" s="18"/>
      <c r="AR1507" s="18">
        <v>2.9180000000000001</v>
      </c>
      <c r="AS1507" s="2"/>
      <c r="AT1507" t="s">
        <v>90</v>
      </c>
      <c r="AU1507" t="s">
        <v>91</v>
      </c>
      <c r="AV1507" t="s">
        <v>90</v>
      </c>
      <c r="AW1507" s="18">
        <v>1</v>
      </c>
      <c r="AX1507" s="13">
        <v>1</v>
      </c>
      <c r="AY1507" s="11"/>
    </row>
    <row r="1508" spans="1:51" hidden="1" x14ac:dyDescent="0.35">
      <c r="A1508" s="14" t="str">
        <f>MatriceN[[#This Row],[ifrs_qualification]]&amp;"_"&amp;MatriceN[[#This Row],[underlying_nature]]</f>
        <v>ND_FINANCING</v>
      </c>
      <c r="B1508" s="17" t="s">
        <v>113</v>
      </c>
      <c r="C1508" s="17">
        <v>4861970</v>
      </c>
      <c r="D1508" s="17" t="s">
        <v>79</v>
      </c>
      <c r="E1508" s="17" t="s">
        <v>221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0"/>
      <c r="L1508" s="10"/>
      <c r="M1508">
        <v>9300</v>
      </c>
      <c r="N1508" t="s">
        <v>6</v>
      </c>
      <c r="O1508" t="s">
        <v>112</v>
      </c>
      <c r="P1508" t="s">
        <v>82</v>
      </c>
      <c r="Q1508">
        <v>4861970</v>
      </c>
      <c r="R1508" t="s">
        <v>115</v>
      </c>
      <c r="S1508" t="s">
        <v>120</v>
      </c>
      <c r="T1508" t="s">
        <v>85</v>
      </c>
      <c r="U1508" t="s">
        <v>111</v>
      </c>
      <c r="W1508" t="s">
        <v>10</v>
      </c>
      <c r="X1508" s="7">
        <v>44900</v>
      </c>
      <c r="Y1508" s="7">
        <v>44902</v>
      </c>
      <c r="Z1508" s="7">
        <v>45998</v>
      </c>
      <c r="AA1508" t="s">
        <v>0</v>
      </c>
      <c r="AB1508" s="2">
        <v>100000000</v>
      </c>
      <c r="AC1508" s="2">
        <v>100000000</v>
      </c>
      <c r="AD1508" s="2" t="s">
        <v>0</v>
      </c>
      <c r="AE1508" s="2">
        <v>100000000</v>
      </c>
      <c r="AF1508" s="2">
        <v>100000000</v>
      </c>
      <c r="AH1508" s="18"/>
      <c r="AI1508" t="s">
        <v>88</v>
      </c>
      <c r="AJ1508" t="s">
        <v>89</v>
      </c>
      <c r="AK1508" t="s">
        <v>122</v>
      </c>
      <c r="AL1508" t="s">
        <v>203</v>
      </c>
      <c r="AM1508">
        <v>0</v>
      </c>
      <c r="AN1508" s="18">
        <v>2.6419999999999999</v>
      </c>
      <c r="AO1508" t="s">
        <v>121</v>
      </c>
      <c r="AQ1508" s="18"/>
      <c r="AR1508" s="18">
        <v>2.7149999999999999</v>
      </c>
      <c r="AS1508" s="2"/>
      <c r="AT1508" t="s">
        <v>90</v>
      </c>
      <c r="AU1508" t="s">
        <v>91</v>
      </c>
      <c r="AV1508" t="s">
        <v>90</v>
      </c>
      <c r="AW1508" s="18">
        <v>1</v>
      </c>
      <c r="AX1508" s="13">
        <v>1</v>
      </c>
      <c r="AY1508" s="11"/>
    </row>
    <row r="1509" spans="1:51" hidden="1" x14ac:dyDescent="0.35">
      <c r="A1509" s="14" t="str">
        <f>MatriceN[[#This Row],[ifrs_qualification]]&amp;"_"&amp;MatriceN[[#This Row],[underlying_nature]]</f>
        <v>ND_FINANCING</v>
      </c>
      <c r="B1509" s="17" t="s">
        <v>113</v>
      </c>
      <c r="C1509" s="17">
        <v>4861971</v>
      </c>
      <c r="D1509" s="17" t="s">
        <v>79</v>
      </c>
      <c r="E1509" s="17" t="s">
        <v>221</v>
      </c>
      <c r="F1509" s="17">
        <v>0</v>
      </c>
      <c r="G1509" s="17">
        <v>0</v>
      </c>
      <c r="H1509" s="17">
        <v>0</v>
      </c>
      <c r="I1509" s="17">
        <v>0</v>
      </c>
      <c r="J1509" s="17">
        <v>0</v>
      </c>
      <c r="K1509" s="10"/>
      <c r="L1509" s="10"/>
      <c r="M1509">
        <v>9300</v>
      </c>
      <c r="N1509" t="s">
        <v>6</v>
      </c>
      <c r="O1509" t="s">
        <v>112</v>
      </c>
      <c r="P1509" t="s">
        <v>82</v>
      </c>
      <c r="Q1509">
        <v>4861971</v>
      </c>
      <c r="R1509" t="s">
        <v>115</v>
      </c>
      <c r="S1509" t="s">
        <v>120</v>
      </c>
      <c r="T1509" t="s">
        <v>85</v>
      </c>
      <c r="U1509" t="s">
        <v>166</v>
      </c>
      <c r="W1509" t="s">
        <v>5</v>
      </c>
      <c r="X1509" s="7">
        <v>44900</v>
      </c>
      <c r="Y1509" s="7">
        <v>44902</v>
      </c>
      <c r="Z1509" s="7">
        <v>45998</v>
      </c>
      <c r="AA1509" t="s">
        <v>0</v>
      </c>
      <c r="AB1509" s="2">
        <v>100000000</v>
      </c>
      <c r="AC1509" s="2">
        <v>100000000</v>
      </c>
      <c r="AD1509" s="2" t="s">
        <v>0</v>
      </c>
      <c r="AE1509" s="2">
        <v>100000000</v>
      </c>
      <c r="AF1509" s="2">
        <v>100000000</v>
      </c>
      <c r="AH1509" s="18"/>
      <c r="AI1509" t="s">
        <v>88</v>
      </c>
      <c r="AJ1509" t="s">
        <v>89</v>
      </c>
      <c r="AK1509" t="s">
        <v>122</v>
      </c>
      <c r="AL1509" t="s">
        <v>203</v>
      </c>
      <c r="AM1509">
        <v>0</v>
      </c>
      <c r="AN1509" s="18">
        <v>2.6419999999999999</v>
      </c>
      <c r="AO1509" t="s">
        <v>121</v>
      </c>
      <c r="AQ1509" s="18"/>
      <c r="AR1509" s="18">
        <v>2.7120000000000002</v>
      </c>
      <c r="AS1509" s="2"/>
      <c r="AT1509" t="s">
        <v>90</v>
      </c>
      <c r="AU1509" t="s">
        <v>91</v>
      </c>
      <c r="AV1509" t="s">
        <v>90</v>
      </c>
      <c r="AW1509" s="18">
        <v>1</v>
      </c>
      <c r="AX1509" s="13">
        <v>1</v>
      </c>
      <c r="AY1509" s="11"/>
    </row>
    <row r="1510" spans="1:51" hidden="1" x14ac:dyDescent="0.35">
      <c r="A1510" s="14" t="str">
        <f>MatriceN[[#This Row],[ifrs_qualification]]&amp;"_"&amp;MatriceN[[#This Row],[underlying_nature]]</f>
        <v>ND_FINANCING</v>
      </c>
      <c r="B1510" s="17" t="s">
        <v>113</v>
      </c>
      <c r="C1510" s="17">
        <v>4861972</v>
      </c>
      <c r="D1510" s="17" t="s">
        <v>79</v>
      </c>
      <c r="E1510" s="17" t="s">
        <v>221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0"/>
      <c r="L1510" s="10"/>
      <c r="M1510">
        <v>9300</v>
      </c>
      <c r="N1510" t="s">
        <v>6</v>
      </c>
      <c r="O1510" t="s">
        <v>112</v>
      </c>
      <c r="P1510" t="s">
        <v>82</v>
      </c>
      <c r="Q1510">
        <v>4861972</v>
      </c>
      <c r="R1510" t="s">
        <v>115</v>
      </c>
      <c r="S1510" t="s">
        <v>120</v>
      </c>
      <c r="T1510" t="s">
        <v>85</v>
      </c>
      <c r="U1510" t="s">
        <v>168</v>
      </c>
      <c r="W1510" t="s">
        <v>3</v>
      </c>
      <c r="X1510" s="7">
        <v>44900</v>
      </c>
      <c r="Y1510" s="7">
        <v>44902</v>
      </c>
      <c r="Z1510" s="7">
        <v>45998</v>
      </c>
      <c r="AA1510" t="s">
        <v>0</v>
      </c>
      <c r="AB1510" s="2">
        <v>100000000</v>
      </c>
      <c r="AC1510" s="2">
        <v>100000000</v>
      </c>
      <c r="AD1510" s="2" t="s">
        <v>0</v>
      </c>
      <c r="AE1510" s="2">
        <v>100000000</v>
      </c>
      <c r="AF1510" s="2">
        <v>100000000</v>
      </c>
      <c r="AH1510" s="18"/>
      <c r="AI1510" t="s">
        <v>88</v>
      </c>
      <c r="AJ1510" t="s">
        <v>89</v>
      </c>
      <c r="AK1510" t="s">
        <v>122</v>
      </c>
      <c r="AL1510" t="s">
        <v>203</v>
      </c>
      <c r="AM1510">
        <v>0</v>
      </c>
      <c r="AN1510" s="18">
        <v>2.6419999999999999</v>
      </c>
      <c r="AO1510" t="s">
        <v>121</v>
      </c>
      <c r="AQ1510" s="18"/>
      <c r="AR1510" s="18">
        <v>2.7069999999999999</v>
      </c>
      <c r="AS1510" s="2"/>
      <c r="AT1510" t="s">
        <v>90</v>
      </c>
      <c r="AU1510" t="s">
        <v>91</v>
      </c>
      <c r="AV1510" t="s">
        <v>90</v>
      </c>
      <c r="AW1510" s="18">
        <v>1</v>
      </c>
      <c r="AX1510" s="13">
        <v>1</v>
      </c>
      <c r="AY1510" s="11"/>
    </row>
    <row r="1511" spans="1:51" hidden="1" x14ac:dyDescent="0.35">
      <c r="A1511" s="14" t="str">
        <f>MatriceN[[#This Row],[ifrs_qualification]]&amp;"_"&amp;MatriceN[[#This Row],[underlying_nature]]</f>
        <v>ND_FINANCING</v>
      </c>
      <c r="B1511" s="17" t="s">
        <v>113</v>
      </c>
      <c r="C1511" s="17">
        <v>4861973</v>
      </c>
      <c r="D1511" s="17" t="s">
        <v>79</v>
      </c>
      <c r="E1511" s="17" t="s">
        <v>221</v>
      </c>
      <c r="F1511" s="17">
        <v>0</v>
      </c>
      <c r="G1511" s="17">
        <v>0</v>
      </c>
      <c r="H1511" s="17">
        <v>0</v>
      </c>
      <c r="I1511" s="17">
        <v>0</v>
      </c>
      <c r="J1511" s="17">
        <v>0</v>
      </c>
      <c r="K1511" s="10"/>
      <c r="L1511" s="10"/>
      <c r="M1511">
        <v>9300</v>
      </c>
      <c r="N1511" t="s">
        <v>6</v>
      </c>
      <c r="O1511" t="s">
        <v>112</v>
      </c>
      <c r="P1511" t="s">
        <v>82</v>
      </c>
      <c r="Q1511">
        <v>4861973</v>
      </c>
      <c r="R1511" t="s">
        <v>115</v>
      </c>
      <c r="S1511" t="s">
        <v>120</v>
      </c>
      <c r="T1511" t="s">
        <v>85</v>
      </c>
      <c r="U1511" t="s">
        <v>99</v>
      </c>
      <c r="W1511" t="s">
        <v>25</v>
      </c>
      <c r="X1511" s="7">
        <v>44900</v>
      </c>
      <c r="Y1511" s="7">
        <v>44902</v>
      </c>
      <c r="Z1511" s="7">
        <v>45998</v>
      </c>
      <c r="AA1511" t="s">
        <v>0</v>
      </c>
      <c r="AB1511" s="2">
        <v>100000000</v>
      </c>
      <c r="AC1511" s="2">
        <v>100000000</v>
      </c>
      <c r="AD1511" s="2" t="s">
        <v>0</v>
      </c>
      <c r="AE1511" s="2">
        <v>100000000</v>
      </c>
      <c r="AF1511" s="2">
        <v>100000000</v>
      </c>
      <c r="AH1511" s="18"/>
      <c r="AI1511" t="s">
        <v>88</v>
      </c>
      <c r="AJ1511" t="s">
        <v>89</v>
      </c>
      <c r="AK1511" t="s">
        <v>122</v>
      </c>
      <c r="AL1511" t="s">
        <v>203</v>
      </c>
      <c r="AM1511">
        <v>0</v>
      </c>
      <c r="AN1511" s="18">
        <v>2.6419999999999999</v>
      </c>
      <c r="AO1511" t="s">
        <v>121</v>
      </c>
      <c r="AQ1511" s="18"/>
      <c r="AR1511" s="18">
        <v>2.7069999999999999</v>
      </c>
      <c r="AS1511" s="2"/>
      <c r="AT1511" t="s">
        <v>90</v>
      </c>
      <c r="AU1511" t="s">
        <v>91</v>
      </c>
      <c r="AV1511" t="s">
        <v>90</v>
      </c>
      <c r="AW1511" s="18">
        <v>1</v>
      </c>
      <c r="AX1511" s="13">
        <v>1</v>
      </c>
      <c r="AY1511" s="11"/>
    </row>
    <row r="1512" spans="1:51" hidden="1" x14ac:dyDescent="0.35">
      <c r="A1512" s="14" t="str">
        <f>MatriceN[[#This Row],[ifrs_qualification]]&amp;"_"&amp;MatriceN[[#This Row],[underlying_nature]]</f>
        <v>ND_FINANCING</v>
      </c>
      <c r="B1512" s="17" t="s">
        <v>113</v>
      </c>
      <c r="C1512" s="17">
        <v>4864943</v>
      </c>
      <c r="D1512" s="17" t="s">
        <v>79</v>
      </c>
      <c r="E1512" s="17" t="s">
        <v>221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0"/>
      <c r="L1512" s="10"/>
      <c r="M1512">
        <v>9300</v>
      </c>
      <c r="N1512" t="s">
        <v>6</v>
      </c>
      <c r="O1512" t="s">
        <v>112</v>
      </c>
      <c r="P1512" t="s">
        <v>82</v>
      </c>
      <c r="Q1512">
        <v>4864943</v>
      </c>
      <c r="R1512" t="s">
        <v>115</v>
      </c>
      <c r="S1512" t="s">
        <v>120</v>
      </c>
      <c r="T1512" t="s">
        <v>85</v>
      </c>
      <c r="U1512" t="s">
        <v>186</v>
      </c>
      <c r="W1512" t="s">
        <v>187</v>
      </c>
      <c r="X1512" s="7">
        <v>44902</v>
      </c>
      <c r="Y1512" s="7">
        <v>44904</v>
      </c>
      <c r="Z1512" s="7">
        <v>46000</v>
      </c>
      <c r="AA1512" t="s">
        <v>0</v>
      </c>
      <c r="AB1512" s="2">
        <v>100000000</v>
      </c>
      <c r="AC1512" s="2">
        <v>100000000</v>
      </c>
      <c r="AD1512" s="2" t="s">
        <v>0</v>
      </c>
      <c r="AE1512" s="2">
        <v>100000000</v>
      </c>
      <c r="AF1512" s="2">
        <v>100000000</v>
      </c>
      <c r="AH1512" s="18"/>
      <c r="AI1512" t="s">
        <v>88</v>
      </c>
      <c r="AJ1512" t="s">
        <v>89</v>
      </c>
      <c r="AK1512" t="s">
        <v>122</v>
      </c>
      <c r="AL1512" t="s">
        <v>203</v>
      </c>
      <c r="AM1512">
        <v>0</v>
      </c>
      <c r="AN1512" s="18">
        <v>2.6419999999999999</v>
      </c>
      <c r="AO1512" t="s">
        <v>121</v>
      </c>
      <c r="AQ1512" s="18"/>
      <c r="AR1512" s="18">
        <v>2.64</v>
      </c>
      <c r="AS1512" s="2"/>
      <c r="AT1512" t="s">
        <v>90</v>
      </c>
      <c r="AU1512" t="s">
        <v>91</v>
      </c>
      <c r="AV1512" t="s">
        <v>90</v>
      </c>
      <c r="AW1512" s="18">
        <v>1</v>
      </c>
      <c r="AX1512" s="13">
        <v>1</v>
      </c>
      <c r="AY1512" s="11"/>
    </row>
    <row r="1513" spans="1:51" hidden="1" x14ac:dyDescent="0.35">
      <c r="A1513" s="14" t="str">
        <f>MatriceN[[#This Row],[ifrs_qualification]]&amp;"_"&amp;MatriceN[[#This Row],[underlying_nature]]</f>
        <v>ND_FINANCING</v>
      </c>
      <c r="B1513" s="17" t="s">
        <v>113</v>
      </c>
      <c r="C1513" s="17">
        <v>4864944</v>
      </c>
      <c r="D1513" s="17" t="s">
        <v>79</v>
      </c>
      <c r="E1513" s="17" t="s">
        <v>221</v>
      </c>
      <c r="F1513" s="17">
        <v>0</v>
      </c>
      <c r="G1513" s="17">
        <v>0</v>
      </c>
      <c r="H1513" s="17">
        <v>0</v>
      </c>
      <c r="I1513" s="17">
        <v>0</v>
      </c>
      <c r="J1513" s="17">
        <v>0</v>
      </c>
      <c r="K1513" s="10"/>
      <c r="L1513" s="10"/>
      <c r="M1513">
        <v>9300</v>
      </c>
      <c r="N1513" t="s">
        <v>6</v>
      </c>
      <c r="O1513" t="s">
        <v>112</v>
      </c>
      <c r="P1513" t="s">
        <v>82</v>
      </c>
      <c r="Q1513">
        <v>4864944</v>
      </c>
      <c r="R1513" t="s">
        <v>115</v>
      </c>
      <c r="S1513" t="s">
        <v>120</v>
      </c>
      <c r="T1513" t="s">
        <v>85</v>
      </c>
      <c r="U1513" t="s">
        <v>124</v>
      </c>
      <c r="W1513" t="s">
        <v>125</v>
      </c>
      <c r="X1513" s="7">
        <v>44902</v>
      </c>
      <c r="Y1513" s="7">
        <v>44904</v>
      </c>
      <c r="Z1513" s="7">
        <v>46000</v>
      </c>
      <c r="AA1513" t="s">
        <v>0</v>
      </c>
      <c r="AB1513" s="2">
        <v>100000000</v>
      </c>
      <c r="AC1513" s="2">
        <v>100000000</v>
      </c>
      <c r="AD1513" s="2" t="s">
        <v>0</v>
      </c>
      <c r="AE1513" s="2">
        <v>100000000</v>
      </c>
      <c r="AF1513" s="2">
        <v>100000000</v>
      </c>
      <c r="AH1513" s="18"/>
      <c r="AI1513" t="s">
        <v>88</v>
      </c>
      <c r="AJ1513" t="s">
        <v>89</v>
      </c>
      <c r="AK1513" t="s">
        <v>122</v>
      </c>
      <c r="AL1513" t="s">
        <v>203</v>
      </c>
      <c r="AM1513">
        <v>0</v>
      </c>
      <c r="AN1513" s="18">
        <v>2.6419999999999999</v>
      </c>
      <c r="AO1513" t="s">
        <v>121</v>
      </c>
      <c r="AQ1513" s="18"/>
      <c r="AR1513" s="18">
        <v>2.6315</v>
      </c>
      <c r="AS1513" s="2"/>
      <c r="AT1513" t="s">
        <v>90</v>
      </c>
      <c r="AU1513" t="s">
        <v>91</v>
      </c>
      <c r="AV1513" t="s">
        <v>90</v>
      </c>
      <c r="AW1513" s="18">
        <v>1</v>
      </c>
      <c r="AX1513" s="13">
        <v>1</v>
      </c>
      <c r="AY1513" s="11"/>
    </row>
    <row r="1514" spans="1:51" hidden="1" x14ac:dyDescent="0.35">
      <c r="A1514" s="14" t="str">
        <f>MatriceN[[#This Row],[ifrs_qualification]]&amp;"_"&amp;MatriceN[[#This Row],[underlying_nature]]</f>
        <v>ND_FINANCING</v>
      </c>
      <c r="B1514" s="17" t="s">
        <v>113</v>
      </c>
      <c r="C1514" s="17">
        <v>4866357</v>
      </c>
      <c r="D1514" s="17" t="s">
        <v>79</v>
      </c>
      <c r="E1514" s="17" t="s">
        <v>221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0"/>
      <c r="L1514" s="10"/>
      <c r="M1514">
        <v>9300</v>
      </c>
      <c r="N1514" t="s">
        <v>6</v>
      </c>
      <c r="O1514" t="s">
        <v>112</v>
      </c>
      <c r="P1514" t="s">
        <v>82</v>
      </c>
      <c r="Q1514">
        <v>4866357</v>
      </c>
      <c r="R1514" t="s">
        <v>115</v>
      </c>
      <c r="S1514" t="s">
        <v>120</v>
      </c>
      <c r="T1514" t="s">
        <v>85</v>
      </c>
      <c r="U1514" t="s">
        <v>97</v>
      </c>
      <c r="W1514" t="s">
        <v>98</v>
      </c>
      <c r="X1514" s="7">
        <v>44903</v>
      </c>
      <c r="Y1514" s="7">
        <v>44907</v>
      </c>
      <c r="Z1514" s="7">
        <v>46003</v>
      </c>
      <c r="AA1514" t="s">
        <v>0</v>
      </c>
      <c r="AB1514" s="2">
        <v>100000000</v>
      </c>
      <c r="AC1514" s="2">
        <v>100000000</v>
      </c>
      <c r="AD1514" s="2" t="s">
        <v>0</v>
      </c>
      <c r="AE1514" s="2">
        <v>100000000</v>
      </c>
      <c r="AF1514" s="2">
        <v>100000000</v>
      </c>
      <c r="AH1514" s="18"/>
      <c r="AI1514" t="s">
        <v>88</v>
      </c>
      <c r="AJ1514" t="s">
        <v>89</v>
      </c>
      <c r="AK1514" t="s">
        <v>122</v>
      </c>
      <c r="AL1514" t="s">
        <v>203</v>
      </c>
      <c r="AM1514">
        <v>0</v>
      </c>
      <c r="AN1514" s="18">
        <v>2.6549999999999998</v>
      </c>
      <c r="AO1514" t="s">
        <v>121</v>
      </c>
      <c r="AQ1514" s="18"/>
      <c r="AR1514" s="18">
        <v>2.6509999999999998</v>
      </c>
      <c r="AS1514" s="2"/>
      <c r="AT1514" t="s">
        <v>90</v>
      </c>
      <c r="AU1514" t="s">
        <v>91</v>
      </c>
      <c r="AV1514" t="s">
        <v>90</v>
      </c>
      <c r="AW1514" s="18">
        <v>1</v>
      </c>
      <c r="AX1514" s="13">
        <v>1</v>
      </c>
      <c r="AY1514" s="11"/>
    </row>
    <row r="1515" spans="1:51" hidden="1" x14ac:dyDescent="0.35">
      <c r="A1515" s="14" t="str">
        <f>MatriceN[[#This Row],[ifrs_qualification]]&amp;"_"&amp;MatriceN[[#This Row],[underlying_nature]]</f>
        <v>ND_FINANCING</v>
      </c>
      <c r="B1515" s="17" t="s">
        <v>113</v>
      </c>
      <c r="C1515" s="17">
        <v>4866358</v>
      </c>
      <c r="D1515" s="17" t="s">
        <v>79</v>
      </c>
      <c r="E1515" s="17" t="s">
        <v>221</v>
      </c>
      <c r="F1515" s="17">
        <v>0</v>
      </c>
      <c r="G1515" s="17">
        <v>0</v>
      </c>
      <c r="H1515" s="17">
        <v>0</v>
      </c>
      <c r="I1515" s="17">
        <v>0</v>
      </c>
      <c r="J1515" s="17">
        <v>0</v>
      </c>
      <c r="K1515" s="10"/>
      <c r="L1515" s="10"/>
      <c r="M1515">
        <v>9300</v>
      </c>
      <c r="N1515" t="s">
        <v>6</v>
      </c>
      <c r="O1515" t="s">
        <v>112</v>
      </c>
      <c r="P1515" t="s">
        <v>82</v>
      </c>
      <c r="Q1515">
        <v>4866358</v>
      </c>
      <c r="R1515" t="s">
        <v>115</v>
      </c>
      <c r="S1515" t="s">
        <v>120</v>
      </c>
      <c r="T1515" t="s">
        <v>85</v>
      </c>
      <c r="U1515" t="s">
        <v>270</v>
      </c>
      <c r="W1515" t="s">
        <v>94</v>
      </c>
      <c r="X1515" s="7">
        <v>44903</v>
      </c>
      <c r="Y1515" s="7">
        <v>44907</v>
      </c>
      <c r="Z1515" s="7">
        <v>46003</v>
      </c>
      <c r="AA1515" t="s">
        <v>0</v>
      </c>
      <c r="AB1515" s="2">
        <v>100000000</v>
      </c>
      <c r="AC1515" s="2">
        <v>100000000</v>
      </c>
      <c r="AD1515" s="2" t="s">
        <v>0</v>
      </c>
      <c r="AE1515" s="2">
        <v>100000000</v>
      </c>
      <c r="AF1515" s="2">
        <v>100000000</v>
      </c>
      <c r="AH1515" s="18"/>
      <c r="AI1515" t="s">
        <v>88</v>
      </c>
      <c r="AJ1515" t="s">
        <v>89</v>
      </c>
      <c r="AK1515" t="s">
        <v>122</v>
      </c>
      <c r="AL1515" t="s">
        <v>203</v>
      </c>
      <c r="AM1515">
        <v>0</v>
      </c>
      <c r="AN1515" s="18">
        <v>2.6549999999999998</v>
      </c>
      <c r="AO1515" t="s">
        <v>121</v>
      </c>
      <c r="AQ1515" s="18"/>
      <c r="AR1515" s="18">
        <v>2.6509999999999998</v>
      </c>
      <c r="AS1515" s="2"/>
      <c r="AT1515" t="s">
        <v>90</v>
      </c>
      <c r="AU1515" t="s">
        <v>91</v>
      </c>
      <c r="AV1515" t="s">
        <v>90</v>
      </c>
      <c r="AW1515" s="18">
        <v>1</v>
      </c>
      <c r="AX1515" s="13">
        <v>1</v>
      </c>
      <c r="AY1515" s="11"/>
    </row>
    <row r="1516" spans="1:51" hidden="1" x14ac:dyDescent="0.35">
      <c r="A1516" s="14" t="str">
        <f>MatriceN[[#This Row],[ifrs_qualification]]&amp;"_"&amp;MatriceN[[#This Row],[underlying_nature]]</f>
        <v>ND_FINANCING</v>
      </c>
      <c r="B1516" s="17" t="s">
        <v>113</v>
      </c>
      <c r="C1516" s="17">
        <v>4866360</v>
      </c>
      <c r="D1516" s="17" t="s">
        <v>79</v>
      </c>
      <c r="E1516" s="17" t="s">
        <v>221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0"/>
      <c r="L1516" s="10"/>
      <c r="M1516">
        <v>9300</v>
      </c>
      <c r="N1516" t="s">
        <v>6</v>
      </c>
      <c r="O1516" t="s">
        <v>112</v>
      </c>
      <c r="P1516" t="s">
        <v>82</v>
      </c>
      <c r="Q1516">
        <v>4866360</v>
      </c>
      <c r="R1516" t="s">
        <v>115</v>
      </c>
      <c r="S1516" t="s">
        <v>120</v>
      </c>
      <c r="T1516" t="s">
        <v>85</v>
      </c>
      <c r="U1516" t="s">
        <v>105</v>
      </c>
      <c r="W1516" t="s">
        <v>7</v>
      </c>
      <c r="X1516" s="7">
        <v>44903</v>
      </c>
      <c r="Y1516" s="7">
        <v>44907</v>
      </c>
      <c r="Z1516" s="7">
        <v>46003</v>
      </c>
      <c r="AA1516" t="s">
        <v>0</v>
      </c>
      <c r="AB1516" s="2">
        <v>100000000</v>
      </c>
      <c r="AC1516" s="2">
        <v>100000000</v>
      </c>
      <c r="AD1516" s="2" t="s">
        <v>0</v>
      </c>
      <c r="AE1516" s="2">
        <v>100000000</v>
      </c>
      <c r="AF1516" s="2">
        <v>100000000</v>
      </c>
      <c r="AH1516" s="18"/>
      <c r="AI1516" t="s">
        <v>88</v>
      </c>
      <c r="AJ1516" t="s">
        <v>89</v>
      </c>
      <c r="AK1516" t="s">
        <v>122</v>
      </c>
      <c r="AL1516" t="s">
        <v>203</v>
      </c>
      <c r="AM1516">
        <v>0</v>
      </c>
      <c r="AN1516" s="18">
        <v>2.6549999999999998</v>
      </c>
      <c r="AO1516" t="s">
        <v>121</v>
      </c>
      <c r="AQ1516" s="18"/>
      <c r="AR1516" s="18">
        <v>2.6459999999999999</v>
      </c>
      <c r="AS1516" s="2"/>
      <c r="AT1516" t="s">
        <v>90</v>
      </c>
      <c r="AU1516" t="s">
        <v>91</v>
      </c>
      <c r="AV1516" t="s">
        <v>90</v>
      </c>
      <c r="AW1516" s="18">
        <v>1</v>
      </c>
      <c r="AX1516" s="13">
        <v>1</v>
      </c>
      <c r="AY1516" s="11"/>
    </row>
    <row r="1517" spans="1:51" hidden="1" x14ac:dyDescent="0.35">
      <c r="A1517" s="14" t="str">
        <f>MatriceN[[#This Row],[ifrs_qualification]]&amp;"_"&amp;MatriceN[[#This Row],[underlying_nature]]</f>
        <v>ND_FINANCING</v>
      </c>
      <c r="B1517" s="17" t="s">
        <v>113</v>
      </c>
      <c r="C1517" s="17">
        <v>4867636</v>
      </c>
      <c r="D1517" s="17" t="s">
        <v>79</v>
      </c>
      <c r="E1517" s="17" t="s">
        <v>221</v>
      </c>
      <c r="F1517" s="17">
        <v>0</v>
      </c>
      <c r="G1517" s="17">
        <v>0</v>
      </c>
      <c r="H1517" s="17">
        <v>0</v>
      </c>
      <c r="I1517" s="17">
        <v>0</v>
      </c>
      <c r="J1517" s="17">
        <v>0</v>
      </c>
      <c r="K1517" s="10"/>
      <c r="L1517" s="10"/>
      <c r="M1517">
        <v>9300</v>
      </c>
      <c r="N1517" t="s">
        <v>6</v>
      </c>
      <c r="O1517" t="s">
        <v>112</v>
      </c>
      <c r="P1517" t="s">
        <v>82</v>
      </c>
      <c r="Q1517">
        <v>4867636</v>
      </c>
      <c r="R1517" t="s">
        <v>115</v>
      </c>
      <c r="S1517" t="s">
        <v>120</v>
      </c>
      <c r="T1517" t="s">
        <v>85</v>
      </c>
      <c r="U1517" t="s">
        <v>270</v>
      </c>
      <c r="W1517" t="s">
        <v>94</v>
      </c>
      <c r="X1517" s="7">
        <v>44904</v>
      </c>
      <c r="Y1517" s="7">
        <v>44908</v>
      </c>
      <c r="Z1517" s="7">
        <v>46004</v>
      </c>
      <c r="AA1517" t="s">
        <v>0</v>
      </c>
      <c r="AB1517" s="2">
        <v>100000000</v>
      </c>
      <c r="AC1517" s="2">
        <v>100000000</v>
      </c>
      <c r="AD1517" s="2" t="s">
        <v>0</v>
      </c>
      <c r="AE1517" s="2">
        <v>100000000</v>
      </c>
      <c r="AF1517" s="2">
        <v>100000000</v>
      </c>
      <c r="AH1517" s="18"/>
      <c r="AI1517" t="s">
        <v>88</v>
      </c>
      <c r="AJ1517" t="s">
        <v>89</v>
      </c>
      <c r="AK1517" t="s">
        <v>122</v>
      </c>
      <c r="AL1517" t="s">
        <v>203</v>
      </c>
      <c r="AM1517">
        <v>0</v>
      </c>
      <c r="AN1517" s="18">
        <v>2.6539999999999999</v>
      </c>
      <c r="AO1517" t="s">
        <v>121</v>
      </c>
      <c r="AQ1517" s="18"/>
      <c r="AR1517" s="18">
        <v>2.7029999999999998</v>
      </c>
      <c r="AS1517" s="2"/>
      <c r="AT1517" t="s">
        <v>90</v>
      </c>
      <c r="AU1517" t="s">
        <v>91</v>
      </c>
      <c r="AV1517" t="s">
        <v>90</v>
      </c>
      <c r="AW1517" s="18">
        <v>1</v>
      </c>
      <c r="AX1517" s="13">
        <v>1</v>
      </c>
      <c r="AY1517" s="11"/>
    </row>
    <row r="1518" spans="1:51" hidden="1" x14ac:dyDescent="0.35">
      <c r="A1518" s="14" t="str">
        <f>MatriceN[[#This Row],[ifrs_qualification]]&amp;"_"&amp;MatriceN[[#This Row],[underlying_nature]]</f>
        <v>ND_FINANCING</v>
      </c>
      <c r="B1518" s="17" t="s">
        <v>113</v>
      </c>
      <c r="C1518" s="17">
        <v>4867637</v>
      </c>
      <c r="D1518" s="17" t="s">
        <v>79</v>
      </c>
      <c r="E1518" s="17" t="s">
        <v>221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0"/>
      <c r="L1518" s="10"/>
      <c r="M1518">
        <v>9300</v>
      </c>
      <c r="N1518" t="s">
        <v>6</v>
      </c>
      <c r="O1518" t="s">
        <v>112</v>
      </c>
      <c r="P1518" t="s">
        <v>82</v>
      </c>
      <c r="Q1518">
        <v>4867637</v>
      </c>
      <c r="R1518" t="s">
        <v>115</v>
      </c>
      <c r="S1518" t="s">
        <v>120</v>
      </c>
      <c r="T1518" t="s">
        <v>85</v>
      </c>
      <c r="U1518" t="s">
        <v>111</v>
      </c>
      <c r="W1518" t="s">
        <v>10</v>
      </c>
      <c r="X1518" s="7">
        <v>44904</v>
      </c>
      <c r="Y1518" s="7">
        <v>44908</v>
      </c>
      <c r="Z1518" s="7">
        <v>46004</v>
      </c>
      <c r="AA1518" t="s">
        <v>0</v>
      </c>
      <c r="AB1518" s="2">
        <v>100000000</v>
      </c>
      <c r="AC1518" s="2">
        <v>100000000</v>
      </c>
      <c r="AD1518" s="2" t="s">
        <v>0</v>
      </c>
      <c r="AE1518" s="2">
        <v>100000000</v>
      </c>
      <c r="AF1518" s="2">
        <v>100000000</v>
      </c>
      <c r="AH1518" s="18"/>
      <c r="AI1518" t="s">
        <v>88</v>
      </c>
      <c r="AJ1518" t="s">
        <v>89</v>
      </c>
      <c r="AK1518" t="s">
        <v>122</v>
      </c>
      <c r="AL1518" t="s">
        <v>203</v>
      </c>
      <c r="AM1518">
        <v>0</v>
      </c>
      <c r="AN1518" s="18">
        <v>2.6539999999999999</v>
      </c>
      <c r="AO1518" t="s">
        <v>121</v>
      </c>
      <c r="AQ1518" s="18"/>
      <c r="AR1518" s="18">
        <v>2.7010000000000001</v>
      </c>
      <c r="AS1518" s="2"/>
      <c r="AT1518" t="s">
        <v>90</v>
      </c>
      <c r="AU1518" t="s">
        <v>91</v>
      </c>
      <c r="AV1518" t="s">
        <v>90</v>
      </c>
      <c r="AW1518" s="18">
        <v>1</v>
      </c>
      <c r="AX1518" s="13">
        <v>1</v>
      </c>
      <c r="AY1518" s="11"/>
    </row>
    <row r="1519" spans="1:51" hidden="1" x14ac:dyDescent="0.35">
      <c r="A1519" s="14" t="str">
        <f>MatriceN[[#This Row],[ifrs_qualification]]&amp;"_"&amp;MatriceN[[#This Row],[underlying_nature]]</f>
        <v>ND_FINANCING</v>
      </c>
      <c r="B1519" s="17" t="s">
        <v>113</v>
      </c>
      <c r="C1519" s="17">
        <v>4867638</v>
      </c>
      <c r="D1519" s="17" t="s">
        <v>79</v>
      </c>
      <c r="E1519" s="17" t="s">
        <v>221</v>
      </c>
      <c r="F1519" s="17">
        <v>0</v>
      </c>
      <c r="G1519" s="17">
        <v>0</v>
      </c>
      <c r="H1519" s="17">
        <v>0</v>
      </c>
      <c r="I1519" s="17">
        <v>0</v>
      </c>
      <c r="J1519" s="17">
        <v>0</v>
      </c>
      <c r="K1519" s="10"/>
      <c r="L1519" s="10"/>
      <c r="M1519">
        <v>9300</v>
      </c>
      <c r="N1519" t="s">
        <v>6</v>
      </c>
      <c r="O1519" t="s">
        <v>112</v>
      </c>
      <c r="P1519" t="s">
        <v>82</v>
      </c>
      <c r="Q1519">
        <v>4867638</v>
      </c>
      <c r="R1519" t="s">
        <v>115</v>
      </c>
      <c r="S1519" t="s">
        <v>120</v>
      </c>
      <c r="T1519" t="s">
        <v>85</v>
      </c>
      <c r="U1519" t="s">
        <v>148</v>
      </c>
      <c r="W1519" t="s">
        <v>149</v>
      </c>
      <c r="X1519" s="7">
        <v>44904</v>
      </c>
      <c r="Y1519" s="7">
        <v>44908</v>
      </c>
      <c r="Z1519" s="7">
        <v>46004</v>
      </c>
      <c r="AA1519" t="s">
        <v>0</v>
      </c>
      <c r="AB1519" s="2">
        <v>100000000</v>
      </c>
      <c r="AC1519" s="2">
        <v>100000000</v>
      </c>
      <c r="AD1519" s="2" t="s">
        <v>0</v>
      </c>
      <c r="AE1519" s="2">
        <v>100000000</v>
      </c>
      <c r="AF1519" s="2">
        <v>100000000</v>
      </c>
      <c r="AH1519" s="18"/>
      <c r="AI1519" t="s">
        <v>88</v>
      </c>
      <c r="AJ1519" t="s">
        <v>89</v>
      </c>
      <c r="AK1519" t="s">
        <v>122</v>
      </c>
      <c r="AL1519" t="s">
        <v>203</v>
      </c>
      <c r="AM1519">
        <v>0</v>
      </c>
      <c r="AN1519" s="18">
        <v>2.6539999999999999</v>
      </c>
      <c r="AO1519" t="s">
        <v>121</v>
      </c>
      <c r="AQ1519" s="18"/>
      <c r="AR1519" s="18">
        <v>2.702</v>
      </c>
      <c r="AS1519" s="2"/>
      <c r="AT1519" t="s">
        <v>90</v>
      </c>
      <c r="AU1519" t="s">
        <v>91</v>
      </c>
      <c r="AV1519" t="s">
        <v>90</v>
      </c>
      <c r="AW1519" s="18">
        <v>1</v>
      </c>
      <c r="AX1519" s="13">
        <v>1</v>
      </c>
      <c r="AY1519" s="11"/>
    </row>
    <row r="1520" spans="1:51" hidden="1" x14ac:dyDescent="0.35">
      <c r="A1520" s="14" t="str">
        <f>MatriceN[[#This Row],[ifrs_qualification]]&amp;"_"&amp;MatriceN[[#This Row],[underlying_nature]]</f>
        <v>ND_FINANCING</v>
      </c>
      <c r="B1520" s="17" t="s">
        <v>113</v>
      </c>
      <c r="C1520" s="17">
        <v>4867640</v>
      </c>
      <c r="D1520" s="17" t="s">
        <v>79</v>
      </c>
      <c r="E1520" s="17" t="s">
        <v>221</v>
      </c>
      <c r="F1520" s="17">
        <v>0</v>
      </c>
      <c r="G1520" s="17">
        <v>0</v>
      </c>
      <c r="H1520" s="17">
        <v>0</v>
      </c>
      <c r="I1520" s="17">
        <v>0</v>
      </c>
      <c r="J1520" s="17">
        <v>0</v>
      </c>
      <c r="K1520" s="10"/>
      <c r="L1520" s="10"/>
      <c r="M1520">
        <v>9300</v>
      </c>
      <c r="N1520" t="s">
        <v>6</v>
      </c>
      <c r="O1520" t="s">
        <v>112</v>
      </c>
      <c r="P1520" t="s">
        <v>82</v>
      </c>
      <c r="Q1520">
        <v>4867640</v>
      </c>
      <c r="R1520" t="s">
        <v>115</v>
      </c>
      <c r="S1520" t="s">
        <v>120</v>
      </c>
      <c r="T1520" t="s">
        <v>85</v>
      </c>
      <c r="U1520" t="s">
        <v>104</v>
      </c>
      <c r="W1520" t="s">
        <v>11</v>
      </c>
      <c r="X1520" s="7">
        <v>44904</v>
      </c>
      <c r="Y1520" s="7">
        <v>44908</v>
      </c>
      <c r="Z1520" s="7">
        <v>46004</v>
      </c>
      <c r="AA1520" t="s">
        <v>0</v>
      </c>
      <c r="AB1520" s="2">
        <v>100000000</v>
      </c>
      <c r="AC1520" s="2">
        <v>100000000</v>
      </c>
      <c r="AD1520" s="2" t="s">
        <v>0</v>
      </c>
      <c r="AE1520" s="2">
        <v>100000000</v>
      </c>
      <c r="AF1520" s="2">
        <v>100000000</v>
      </c>
      <c r="AH1520" s="18"/>
      <c r="AI1520" t="s">
        <v>88</v>
      </c>
      <c r="AJ1520" t="s">
        <v>89</v>
      </c>
      <c r="AK1520" t="s">
        <v>122</v>
      </c>
      <c r="AL1520" t="s">
        <v>203</v>
      </c>
      <c r="AM1520">
        <v>0</v>
      </c>
      <c r="AN1520" s="18">
        <v>2.6539999999999999</v>
      </c>
      <c r="AO1520" t="s">
        <v>121</v>
      </c>
      <c r="AQ1520" s="18"/>
      <c r="AR1520" s="18">
        <v>2.7094999999999998</v>
      </c>
      <c r="AS1520" s="2"/>
      <c r="AT1520" t="s">
        <v>90</v>
      </c>
      <c r="AU1520" t="s">
        <v>91</v>
      </c>
      <c r="AV1520" t="s">
        <v>90</v>
      </c>
      <c r="AW1520" s="18">
        <v>1</v>
      </c>
      <c r="AX1520" s="13">
        <v>1</v>
      </c>
      <c r="AY1520" s="11"/>
    </row>
    <row r="1521" spans="1:51" hidden="1" x14ac:dyDescent="0.35">
      <c r="A1521" s="14" t="str">
        <f>MatriceN[[#This Row],[ifrs_qualification]]&amp;"_"&amp;MatriceN[[#This Row],[underlying_nature]]</f>
        <v>ND_FINANCING</v>
      </c>
      <c r="B1521" s="17" t="s">
        <v>113</v>
      </c>
      <c r="C1521" s="17">
        <v>4867641</v>
      </c>
      <c r="D1521" s="17" t="s">
        <v>79</v>
      </c>
      <c r="E1521" s="17" t="s">
        <v>221</v>
      </c>
      <c r="F1521" s="17">
        <v>0</v>
      </c>
      <c r="G1521" s="17">
        <v>0</v>
      </c>
      <c r="H1521" s="17">
        <v>0</v>
      </c>
      <c r="I1521" s="17">
        <v>0</v>
      </c>
      <c r="J1521" s="17">
        <v>0</v>
      </c>
      <c r="K1521" s="10"/>
      <c r="L1521" s="10"/>
      <c r="M1521">
        <v>9300</v>
      </c>
      <c r="N1521" t="s">
        <v>6</v>
      </c>
      <c r="O1521" t="s">
        <v>112</v>
      </c>
      <c r="P1521" t="s">
        <v>82</v>
      </c>
      <c r="Q1521">
        <v>4867641</v>
      </c>
      <c r="R1521" t="s">
        <v>115</v>
      </c>
      <c r="S1521" t="s">
        <v>120</v>
      </c>
      <c r="T1521" t="s">
        <v>85</v>
      </c>
      <c r="U1521" t="s">
        <v>104</v>
      </c>
      <c r="W1521" t="s">
        <v>11</v>
      </c>
      <c r="X1521" s="7">
        <v>44904</v>
      </c>
      <c r="Y1521" s="7">
        <v>44908</v>
      </c>
      <c r="Z1521" s="7">
        <v>46004</v>
      </c>
      <c r="AA1521" t="s">
        <v>0</v>
      </c>
      <c r="AB1521" s="2">
        <v>100000000</v>
      </c>
      <c r="AC1521" s="2">
        <v>100000000</v>
      </c>
      <c r="AD1521" s="2" t="s">
        <v>0</v>
      </c>
      <c r="AE1521" s="2">
        <v>100000000</v>
      </c>
      <c r="AF1521" s="2">
        <v>100000000</v>
      </c>
      <c r="AH1521" s="18"/>
      <c r="AI1521" t="s">
        <v>88</v>
      </c>
      <c r="AJ1521" t="s">
        <v>89</v>
      </c>
      <c r="AK1521" t="s">
        <v>122</v>
      </c>
      <c r="AL1521" t="s">
        <v>203</v>
      </c>
      <c r="AM1521">
        <v>0</v>
      </c>
      <c r="AN1521" s="18">
        <v>2.6539999999999999</v>
      </c>
      <c r="AO1521" t="s">
        <v>121</v>
      </c>
      <c r="AQ1521" s="18"/>
      <c r="AR1521" s="18">
        <v>2.7115</v>
      </c>
      <c r="AS1521" s="2"/>
      <c r="AT1521" t="s">
        <v>90</v>
      </c>
      <c r="AU1521" t="s">
        <v>91</v>
      </c>
      <c r="AV1521" t="s">
        <v>90</v>
      </c>
      <c r="AW1521" s="18">
        <v>1</v>
      </c>
      <c r="AX1521" s="13">
        <v>1</v>
      </c>
      <c r="AY1521" s="11"/>
    </row>
    <row r="1522" spans="1:51" hidden="1" x14ac:dyDescent="0.35">
      <c r="A1522" s="14" t="str">
        <f>MatriceN[[#This Row],[ifrs_qualification]]&amp;"_"&amp;MatriceN[[#This Row],[underlying_nature]]</f>
        <v>ND_FINANCING</v>
      </c>
      <c r="B1522" s="17" t="s">
        <v>113</v>
      </c>
      <c r="C1522" s="17">
        <v>4867642</v>
      </c>
      <c r="D1522" s="17" t="s">
        <v>79</v>
      </c>
      <c r="E1522" s="17" t="s">
        <v>221</v>
      </c>
      <c r="F1522" s="17">
        <v>0</v>
      </c>
      <c r="G1522" s="17">
        <v>0</v>
      </c>
      <c r="H1522" s="17">
        <v>0</v>
      </c>
      <c r="I1522" s="17">
        <v>0</v>
      </c>
      <c r="J1522" s="17">
        <v>0</v>
      </c>
      <c r="K1522" s="10"/>
      <c r="L1522" s="10"/>
      <c r="M1522">
        <v>9300</v>
      </c>
      <c r="N1522" t="s">
        <v>6</v>
      </c>
      <c r="O1522" t="s">
        <v>112</v>
      </c>
      <c r="P1522" t="s">
        <v>82</v>
      </c>
      <c r="Q1522">
        <v>4867642</v>
      </c>
      <c r="R1522" t="s">
        <v>115</v>
      </c>
      <c r="S1522" t="s">
        <v>120</v>
      </c>
      <c r="T1522" t="s">
        <v>85</v>
      </c>
      <c r="U1522" t="s">
        <v>106</v>
      </c>
      <c r="W1522" t="s">
        <v>107</v>
      </c>
      <c r="X1522" s="7">
        <v>44904</v>
      </c>
      <c r="Y1522" s="7">
        <v>44908</v>
      </c>
      <c r="Z1522" s="7">
        <v>46004</v>
      </c>
      <c r="AA1522" t="s">
        <v>0</v>
      </c>
      <c r="AB1522" s="2">
        <v>100000000</v>
      </c>
      <c r="AC1522" s="2">
        <v>100000000</v>
      </c>
      <c r="AD1522" s="2" t="s">
        <v>0</v>
      </c>
      <c r="AE1522" s="2">
        <v>100000000</v>
      </c>
      <c r="AF1522" s="2">
        <v>100000000</v>
      </c>
      <c r="AH1522" s="18"/>
      <c r="AI1522" t="s">
        <v>88</v>
      </c>
      <c r="AJ1522" t="s">
        <v>89</v>
      </c>
      <c r="AK1522" t="s">
        <v>122</v>
      </c>
      <c r="AL1522" t="s">
        <v>203</v>
      </c>
      <c r="AM1522">
        <v>0</v>
      </c>
      <c r="AN1522" s="18">
        <v>2.6539999999999999</v>
      </c>
      <c r="AO1522" t="s">
        <v>121</v>
      </c>
      <c r="AQ1522" s="18"/>
      <c r="AR1522" s="18">
        <v>2.7160000000000002</v>
      </c>
      <c r="AS1522" s="2"/>
      <c r="AT1522" t="s">
        <v>90</v>
      </c>
      <c r="AU1522" t="s">
        <v>91</v>
      </c>
      <c r="AV1522" t="s">
        <v>90</v>
      </c>
      <c r="AW1522" s="18">
        <v>1</v>
      </c>
      <c r="AX1522" s="13">
        <v>1</v>
      </c>
      <c r="AY1522" s="11"/>
    </row>
    <row r="1523" spans="1:51" hidden="1" x14ac:dyDescent="0.35">
      <c r="A1523" s="14" t="str">
        <f>MatriceN[[#This Row],[ifrs_qualification]]&amp;"_"&amp;MatriceN[[#This Row],[underlying_nature]]</f>
        <v>ND_FINANCING</v>
      </c>
      <c r="B1523" s="17" t="s">
        <v>113</v>
      </c>
      <c r="C1523" s="17">
        <v>4869018</v>
      </c>
      <c r="D1523" s="17" t="s">
        <v>79</v>
      </c>
      <c r="E1523" s="17" t="s">
        <v>80</v>
      </c>
      <c r="F1523" s="17">
        <v>0</v>
      </c>
      <c r="G1523" s="17">
        <v>0</v>
      </c>
      <c r="H1523" s="17">
        <v>0</v>
      </c>
      <c r="I1523" s="17">
        <v>0</v>
      </c>
      <c r="J1523" s="17">
        <v>0</v>
      </c>
      <c r="K1523" s="10"/>
      <c r="L1523" s="10"/>
      <c r="M1523">
        <v>9300</v>
      </c>
      <c r="N1523" t="s">
        <v>6</v>
      </c>
      <c r="O1523" t="s">
        <v>112</v>
      </c>
      <c r="P1523" t="s">
        <v>82</v>
      </c>
      <c r="Q1523">
        <v>4869018</v>
      </c>
      <c r="R1523" t="s">
        <v>115</v>
      </c>
      <c r="S1523" t="s">
        <v>120</v>
      </c>
      <c r="T1523" t="s">
        <v>85</v>
      </c>
      <c r="U1523" t="s">
        <v>124</v>
      </c>
      <c r="W1523" t="s">
        <v>125</v>
      </c>
      <c r="X1523" s="7">
        <v>44907</v>
      </c>
      <c r="Y1523" s="7">
        <v>45838</v>
      </c>
      <c r="Z1523" s="7">
        <v>49490</v>
      </c>
      <c r="AA1523" t="s">
        <v>0</v>
      </c>
      <c r="AB1523" s="2">
        <v>125000000</v>
      </c>
      <c r="AC1523" s="2">
        <v>0</v>
      </c>
      <c r="AD1523" s="2" t="s">
        <v>0</v>
      </c>
      <c r="AE1523" s="2">
        <v>125000000</v>
      </c>
      <c r="AF1523" s="2">
        <v>0</v>
      </c>
      <c r="AH1523" s="18"/>
      <c r="AI1523" t="s">
        <v>131</v>
      </c>
      <c r="AJ1523" t="s">
        <v>89</v>
      </c>
      <c r="AK1523" t="s">
        <v>122</v>
      </c>
      <c r="AL1523" t="s">
        <v>203</v>
      </c>
      <c r="AM1523">
        <v>0</v>
      </c>
      <c r="AN1523" s="18"/>
      <c r="AO1523" t="s">
        <v>121</v>
      </c>
      <c r="AQ1523" s="18"/>
      <c r="AR1523" s="18">
        <v>2.448</v>
      </c>
      <c r="AS1523" s="2"/>
      <c r="AT1523" t="s">
        <v>90</v>
      </c>
      <c r="AU1523" t="s">
        <v>91</v>
      </c>
      <c r="AV1523" t="s">
        <v>90</v>
      </c>
      <c r="AW1523" s="18">
        <v>1</v>
      </c>
      <c r="AX1523" s="13">
        <v>1</v>
      </c>
      <c r="AY1523" s="11"/>
    </row>
    <row r="1524" spans="1:51" hidden="1" x14ac:dyDescent="0.35">
      <c r="A1524" s="14" t="str">
        <f>MatriceN[[#This Row],[ifrs_qualification]]&amp;"_"&amp;MatriceN[[#This Row],[underlying_nature]]</f>
        <v>ND_FINANCING</v>
      </c>
      <c r="B1524" s="17" t="s">
        <v>113</v>
      </c>
      <c r="C1524" s="17">
        <v>4874983</v>
      </c>
      <c r="D1524" s="17" t="s">
        <v>79</v>
      </c>
      <c r="E1524" s="17" t="s">
        <v>80</v>
      </c>
      <c r="F1524" s="17">
        <v>0</v>
      </c>
      <c r="G1524" s="17">
        <v>0</v>
      </c>
      <c r="H1524" s="17">
        <v>0</v>
      </c>
      <c r="I1524" s="17">
        <v>0</v>
      </c>
      <c r="J1524" s="17">
        <v>0</v>
      </c>
      <c r="K1524" s="10"/>
      <c r="L1524" s="10"/>
      <c r="M1524">
        <v>9300</v>
      </c>
      <c r="N1524" t="s">
        <v>6</v>
      </c>
      <c r="O1524" t="s">
        <v>112</v>
      </c>
      <c r="P1524" t="s">
        <v>82</v>
      </c>
      <c r="Q1524">
        <v>4874983</v>
      </c>
      <c r="R1524" t="s">
        <v>115</v>
      </c>
      <c r="S1524" t="s">
        <v>120</v>
      </c>
      <c r="T1524" t="s">
        <v>85</v>
      </c>
      <c r="U1524" t="s">
        <v>96</v>
      </c>
      <c r="W1524" t="s">
        <v>2</v>
      </c>
      <c r="X1524" s="7">
        <v>44911</v>
      </c>
      <c r="Y1524" s="7">
        <v>46371</v>
      </c>
      <c r="Z1524" s="7">
        <v>53676</v>
      </c>
      <c r="AA1524" t="s">
        <v>0</v>
      </c>
      <c r="AB1524" s="2">
        <v>100000000</v>
      </c>
      <c r="AC1524" s="2">
        <v>0</v>
      </c>
      <c r="AD1524" s="2" t="s">
        <v>0</v>
      </c>
      <c r="AE1524" s="2">
        <v>100000000</v>
      </c>
      <c r="AF1524" s="2">
        <v>0</v>
      </c>
      <c r="AH1524" s="18"/>
      <c r="AI1524" t="s">
        <v>131</v>
      </c>
      <c r="AJ1524" t="s">
        <v>89</v>
      </c>
      <c r="AK1524" t="s">
        <v>122</v>
      </c>
      <c r="AL1524" t="s">
        <v>203</v>
      </c>
      <c r="AM1524">
        <v>0</v>
      </c>
      <c r="AN1524" s="18"/>
      <c r="AO1524" t="s">
        <v>121</v>
      </c>
      <c r="AQ1524" s="18"/>
      <c r="AR1524" s="18">
        <v>2.1909999999999998</v>
      </c>
      <c r="AS1524" s="2"/>
      <c r="AT1524" t="s">
        <v>90</v>
      </c>
      <c r="AU1524" t="s">
        <v>91</v>
      </c>
      <c r="AV1524" t="s">
        <v>90</v>
      </c>
      <c r="AW1524" s="18">
        <v>1</v>
      </c>
      <c r="AX1524" s="13">
        <v>1</v>
      </c>
      <c r="AY1524" s="11"/>
    </row>
    <row r="1525" spans="1:51" hidden="1" x14ac:dyDescent="0.35">
      <c r="A1525" s="14" t="str">
        <f>MatriceN[[#This Row],[ifrs_qualification]]&amp;"_"&amp;MatriceN[[#This Row],[underlying_nature]]</f>
        <v>ND_FINANCING</v>
      </c>
      <c r="B1525" s="17" t="s">
        <v>113</v>
      </c>
      <c r="C1525" s="17">
        <v>4874984</v>
      </c>
      <c r="D1525" s="17" t="s">
        <v>79</v>
      </c>
      <c r="E1525" s="17" t="s">
        <v>80</v>
      </c>
      <c r="F1525" s="17">
        <v>0</v>
      </c>
      <c r="G1525" s="17">
        <v>0</v>
      </c>
      <c r="H1525" s="17">
        <v>0</v>
      </c>
      <c r="I1525" s="17">
        <v>0</v>
      </c>
      <c r="J1525" s="17">
        <v>0</v>
      </c>
      <c r="K1525" s="10"/>
      <c r="L1525" s="10"/>
      <c r="M1525">
        <v>9300</v>
      </c>
      <c r="N1525" t="s">
        <v>6</v>
      </c>
      <c r="O1525" t="s">
        <v>112</v>
      </c>
      <c r="P1525" t="s">
        <v>82</v>
      </c>
      <c r="Q1525">
        <v>4874984</v>
      </c>
      <c r="R1525" t="s">
        <v>115</v>
      </c>
      <c r="S1525" t="s">
        <v>120</v>
      </c>
      <c r="T1525" t="s">
        <v>85</v>
      </c>
      <c r="U1525" t="s">
        <v>111</v>
      </c>
      <c r="W1525" t="s">
        <v>10</v>
      </c>
      <c r="X1525" s="7">
        <v>44911</v>
      </c>
      <c r="Y1525" s="7">
        <v>46006</v>
      </c>
      <c r="Z1525" s="7">
        <v>53311</v>
      </c>
      <c r="AA1525" t="s">
        <v>0</v>
      </c>
      <c r="AB1525" s="2">
        <v>100000000</v>
      </c>
      <c r="AC1525" s="2">
        <v>0</v>
      </c>
      <c r="AD1525" s="2" t="s">
        <v>0</v>
      </c>
      <c r="AE1525" s="2">
        <v>100000000</v>
      </c>
      <c r="AF1525" s="2">
        <v>0</v>
      </c>
      <c r="AH1525" s="18"/>
      <c r="AI1525" t="s">
        <v>131</v>
      </c>
      <c r="AJ1525" t="s">
        <v>89</v>
      </c>
      <c r="AK1525" t="s">
        <v>122</v>
      </c>
      <c r="AL1525" t="s">
        <v>203</v>
      </c>
      <c r="AM1525">
        <v>0</v>
      </c>
      <c r="AN1525" s="18"/>
      <c r="AO1525" t="s">
        <v>121</v>
      </c>
      <c r="AQ1525" s="18"/>
      <c r="AR1525" s="18">
        <v>2.2610000000000001</v>
      </c>
      <c r="AS1525" s="2"/>
      <c r="AT1525" t="s">
        <v>90</v>
      </c>
      <c r="AU1525" t="s">
        <v>91</v>
      </c>
      <c r="AV1525" t="s">
        <v>90</v>
      </c>
      <c r="AW1525" s="18">
        <v>1</v>
      </c>
      <c r="AX1525" s="13">
        <v>1</v>
      </c>
      <c r="AY1525" s="11"/>
    </row>
    <row r="1526" spans="1:51" hidden="1" x14ac:dyDescent="0.35">
      <c r="A1526" s="14" t="str">
        <f>MatriceN[[#This Row],[ifrs_qualification]]&amp;"_"&amp;MatriceN[[#This Row],[underlying_nature]]</f>
        <v>ND_FINANCING</v>
      </c>
      <c r="B1526" s="17" t="s">
        <v>113</v>
      </c>
      <c r="C1526" s="17">
        <v>4874988</v>
      </c>
      <c r="D1526" s="17" t="s">
        <v>79</v>
      </c>
      <c r="E1526" s="17" t="s">
        <v>80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0"/>
      <c r="L1526" s="10"/>
      <c r="M1526">
        <v>9300</v>
      </c>
      <c r="N1526" t="s">
        <v>6</v>
      </c>
      <c r="O1526" t="s">
        <v>112</v>
      </c>
      <c r="P1526" t="s">
        <v>82</v>
      </c>
      <c r="Q1526">
        <v>4874988</v>
      </c>
      <c r="R1526" t="s">
        <v>115</v>
      </c>
      <c r="S1526" t="s">
        <v>120</v>
      </c>
      <c r="T1526" t="s">
        <v>85</v>
      </c>
      <c r="U1526" t="s">
        <v>96</v>
      </c>
      <c r="W1526" t="s">
        <v>2</v>
      </c>
      <c r="X1526" s="7">
        <v>44910</v>
      </c>
      <c r="Y1526" s="7">
        <v>45112</v>
      </c>
      <c r="Z1526" s="7">
        <v>48765</v>
      </c>
      <c r="AA1526" t="s">
        <v>0</v>
      </c>
      <c r="AB1526" s="2">
        <v>175000000</v>
      </c>
      <c r="AC1526" s="2">
        <v>175000000</v>
      </c>
      <c r="AD1526" s="2" t="s">
        <v>0</v>
      </c>
      <c r="AE1526" s="2">
        <v>175000000</v>
      </c>
      <c r="AF1526" s="2">
        <v>175000000</v>
      </c>
      <c r="AH1526" s="18"/>
      <c r="AI1526" t="s">
        <v>131</v>
      </c>
      <c r="AJ1526" t="s">
        <v>89</v>
      </c>
      <c r="AK1526" t="s">
        <v>122</v>
      </c>
      <c r="AL1526" t="s">
        <v>203</v>
      </c>
      <c r="AM1526">
        <v>0</v>
      </c>
      <c r="AN1526" s="18">
        <v>3.6779999999999999</v>
      </c>
      <c r="AO1526" t="s">
        <v>121</v>
      </c>
      <c r="AQ1526" s="18"/>
      <c r="AR1526" s="18">
        <v>2.585</v>
      </c>
      <c r="AS1526" s="2"/>
      <c r="AT1526" t="s">
        <v>90</v>
      </c>
      <c r="AU1526" t="s">
        <v>91</v>
      </c>
      <c r="AV1526" t="s">
        <v>90</v>
      </c>
      <c r="AW1526" s="18">
        <v>1</v>
      </c>
      <c r="AX1526" s="13">
        <v>1</v>
      </c>
      <c r="AY1526" s="11"/>
    </row>
    <row r="1527" spans="1:51" hidden="1" x14ac:dyDescent="0.35">
      <c r="A1527" s="14" t="str">
        <f>MatriceN[[#This Row],[ifrs_qualification]]&amp;"_"&amp;MatriceN[[#This Row],[underlying_nature]]</f>
        <v>ND_FINANCING</v>
      </c>
      <c r="B1527" s="17" t="s">
        <v>113</v>
      </c>
      <c r="C1527" s="17">
        <v>4874989</v>
      </c>
      <c r="D1527" s="17" t="s">
        <v>79</v>
      </c>
      <c r="E1527" s="17" t="s">
        <v>80</v>
      </c>
      <c r="F1527" s="17">
        <v>0</v>
      </c>
      <c r="G1527" s="17">
        <v>0</v>
      </c>
      <c r="H1527" s="17">
        <v>0</v>
      </c>
      <c r="I1527" s="17">
        <v>0</v>
      </c>
      <c r="J1527" s="17">
        <v>0</v>
      </c>
      <c r="K1527" s="10"/>
      <c r="L1527" s="10"/>
      <c r="M1527">
        <v>9300</v>
      </c>
      <c r="N1527" t="s">
        <v>6</v>
      </c>
      <c r="O1527" t="s">
        <v>112</v>
      </c>
      <c r="P1527" t="s">
        <v>82</v>
      </c>
      <c r="Q1527">
        <v>4874989</v>
      </c>
      <c r="R1527" t="s">
        <v>115</v>
      </c>
      <c r="S1527" t="s">
        <v>120</v>
      </c>
      <c r="T1527" t="s">
        <v>85</v>
      </c>
      <c r="U1527" t="s">
        <v>111</v>
      </c>
      <c r="W1527" t="s">
        <v>10</v>
      </c>
      <c r="X1527" s="7">
        <v>44910</v>
      </c>
      <c r="Y1527" s="7">
        <v>45112</v>
      </c>
      <c r="Z1527" s="7">
        <v>48765</v>
      </c>
      <c r="AA1527" t="s">
        <v>0</v>
      </c>
      <c r="AB1527" s="2">
        <v>175000000</v>
      </c>
      <c r="AC1527" s="2">
        <v>175000000</v>
      </c>
      <c r="AD1527" s="2" t="s">
        <v>0</v>
      </c>
      <c r="AE1527" s="2">
        <v>175000000</v>
      </c>
      <c r="AF1527" s="2">
        <v>175000000</v>
      </c>
      <c r="AH1527" s="18"/>
      <c r="AI1527" t="s">
        <v>131</v>
      </c>
      <c r="AJ1527" t="s">
        <v>89</v>
      </c>
      <c r="AK1527" t="s">
        <v>122</v>
      </c>
      <c r="AL1527" t="s">
        <v>203</v>
      </c>
      <c r="AM1527">
        <v>0</v>
      </c>
      <c r="AN1527" s="18">
        <v>3.6779999999999999</v>
      </c>
      <c r="AO1527" t="s">
        <v>121</v>
      </c>
      <c r="AQ1527" s="18"/>
      <c r="AR1527" s="18">
        <v>2.5720000000000001</v>
      </c>
      <c r="AS1527" s="2"/>
      <c r="AT1527" t="s">
        <v>90</v>
      </c>
      <c r="AU1527" t="s">
        <v>91</v>
      </c>
      <c r="AV1527" t="s">
        <v>90</v>
      </c>
      <c r="AW1527" s="18">
        <v>1</v>
      </c>
      <c r="AX1527" s="13">
        <v>1</v>
      </c>
      <c r="AY1527" s="11"/>
    </row>
    <row r="1528" spans="1:51" hidden="1" x14ac:dyDescent="0.35">
      <c r="A1528" s="14" t="str">
        <f>MatriceN[[#This Row],[ifrs_qualification]]&amp;"_"&amp;MatriceN[[#This Row],[underlying_nature]]</f>
        <v>ND_FINANCING</v>
      </c>
      <c r="B1528" s="17" t="s">
        <v>113</v>
      </c>
      <c r="C1528" s="17">
        <v>4874990</v>
      </c>
      <c r="D1528" s="17" t="s">
        <v>79</v>
      </c>
      <c r="E1528" s="17" t="s">
        <v>80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0"/>
      <c r="L1528" s="10"/>
      <c r="M1528">
        <v>9300</v>
      </c>
      <c r="N1528" t="s">
        <v>6</v>
      </c>
      <c r="O1528" t="s">
        <v>112</v>
      </c>
      <c r="P1528" t="s">
        <v>82</v>
      </c>
      <c r="Q1528">
        <v>4874990</v>
      </c>
      <c r="R1528" t="s">
        <v>115</v>
      </c>
      <c r="S1528" t="s">
        <v>120</v>
      </c>
      <c r="T1528" t="s">
        <v>85</v>
      </c>
      <c r="U1528" t="s">
        <v>111</v>
      </c>
      <c r="W1528" t="s">
        <v>10</v>
      </c>
      <c r="X1528" s="7">
        <v>44910</v>
      </c>
      <c r="Y1528" s="7">
        <v>45471</v>
      </c>
      <c r="Z1528" s="7">
        <v>49123</v>
      </c>
      <c r="AA1528" t="s">
        <v>0</v>
      </c>
      <c r="AB1528" s="2">
        <v>125000000</v>
      </c>
      <c r="AC1528" s="2">
        <v>125000000</v>
      </c>
      <c r="AD1528" s="2" t="s">
        <v>0</v>
      </c>
      <c r="AE1528" s="2">
        <v>125000000</v>
      </c>
      <c r="AF1528" s="2">
        <v>125000000</v>
      </c>
      <c r="AH1528" s="18"/>
      <c r="AI1528" t="s">
        <v>131</v>
      </c>
      <c r="AJ1528" t="s">
        <v>89</v>
      </c>
      <c r="AK1528" t="s">
        <v>122</v>
      </c>
      <c r="AL1528" t="s">
        <v>203</v>
      </c>
      <c r="AM1528">
        <v>0</v>
      </c>
      <c r="AN1528" s="18">
        <v>2.597</v>
      </c>
      <c r="AO1528" t="s">
        <v>121</v>
      </c>
      <c r="AQ1528" s="18"/>
      <c r="AR1528" s="18">
        <v>2.5760000000000001</v>
      </c>
      <c r="AS1528" s="2"/>
      <c r="AT1528" t="s">
        <v>90</v>
      </c>
      <c r="AU1528" t="s">
        <v>91</v>
      </c>
      <c r="AV1528" t="s">
        <v>90</v>
      </c>
      <c r="AW1528" s="18">
        <v>1</v>
      </c>
      <c r="AX1528" s="13">
        <v>1</v>
      </c>
      <c r="AY1528" s="11"/>
    </row>
    <row r="1529" spans="1:51" hidden="1" x14ac:dyDescent="0.35">
      <c r="A1529" s="14" t="str">
        <f>MatriceN[[#This Row],[ifrs_qualification]]&amp;"_"&amp;MatriceN[[#This Row],[underlying_nature]]</f>
        <v>ND_FINANCING</v>
      </c>
      <c r="B1529" s="17" t="s">
        <v>113</v>
      </c>
      <c r="C1529" s="17">
        <v>4874991</v>
      </c>
      <c r="D1529" s="17" t="s">
        <v>79</v>
      </c>
      <c r="E1529" s="17" t="s">
        <v>80</v>
      </c>
      <c r="F1529" s="17">
        <v>0</v>
      </c>
      <c r="G1529" s="17">
        <v>0</v>
      </c>
      <c r="H1529" s="17">
        <v>0</v>
      </c>
      <c r="I1529" s="17">
        <v>0</v>
      </c>
      <c r="J1529" s="17">
        <v>0</v>
      </c>
      <c r="K1529" s="10"/>
      <c r="L1529" s="10"/>
      <c r="M1529">
        <v>9300</v>
      </c>
      <c r="N1529" t="s">
        <v>6</v>
      </c>
      <c r="O1529" t="s">
        <v>112</v>
      </c>
      <c r="P1529" t="s">
        <v>82</v>
      </c>
      <c r="Q1529">
        <v>4874991</v>
      </c>
      <c r="R1529" t="s">
        <v>115</v>
      </c>
      <c r="S1529" t="s">
        <v>120</v>
      </c>
      <c r="T1529" t="s">
        <v>85</v>
      </c>
      <c r="U1529" t="s">
        <v>270</v>
      </c>
      <c r="W1529" t="s">
        <v>94</v>
      </c>
      <c r="X1529" s="7">
        <v>44910</v>
      </c>
      <c r="Y1529" s="7">
        <v>45471</v>
      </c>
      <c r="Z1529" s="7">
        <v>49123</v>
      </c>
      <c r="AA1529" t="s">
        <v>0</v>
      </c>
      <c r="AB1529" s="2">
        <v>125000000</v>
      </c>
      <c r="AC1529" s="2">
        <v>125000000</v>
      </c>
      <c r="AD1529" s="2" t="s">
        <v>0</v>
      </c>
      <c r="AE1529" s="2">
        <v>125000000</v>
      </c>
      <c r="AF1529" s="2">
        <v>125000000</v>
      </c>
      <c r="AH1529" s="18"/>
      <c r="AI1529" t="s">
        <v>131</v>
      </c>
      <c r="AJ1529" t="s">
        <v>89</v>
      </c>
      <c r="AK1529" t="s">
        <v>122</v>
      </c>
      <c r="AL1529" t="s">
        <v>203</v>
      </c>
      <c r="AM1529">
        <v>0</v>
      </c>
      <c r="AN1529" s="18">
        <v>2.597</v>
      </c>
      <c r="AO1529" t="s">
        <v>121</v>
      </c>
      <c r="AQ1529" s="18"/>
      <c r="AR1529" s="18">
        <v>2.5750000000000002</v>
      </c>
      <c r="AS1529" s="2"/>
      <c r="AT1529" t="s">
        <v>90</v>
      </c>
      <c r="AU1529" t="s">
        <v>91</v>
      </c>
      <c r="AV1529" t="s">
        <v>90</v>
      </c>
      <c r="AW1529" s="18">
        <v>1</v>
      </c>
      <c r="AX1529" s="13">
        <v>1</v>
      </c>
      <c r="AY1529" s="11"/>
    </row>
    <row r="1530" spans="1:51" hidden="1" x14ac:dyDescent="0.35">
      <c r="A1530" s="14" t="str">
        <f>MatriceN[[#This Row],[ifrs_qualification]]&amp;"_"&amp;MatriceN[[#This Row],[underlying_nature]]</f>
        <v>ND_FINANCING</v>
      </c>
      <c r="B1530" s="17" t="s">
        <v>113</v>
      </c>
      <c r="C1530" s="17">
        <v>4874992</v>
      </c>
      <c r="D1530" s="17" t="s">
        <v>79</v>
      </c>
      <c r="E1530" s="17" t="s">
        <v>80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0"/>
      <c r="L1530" s="10"/>
      <c r="M1530">
        <v>9300</v>
      </c>
      <c r="N1530" t="s">
        <v>6</v>
      </c>
      <c r="O1530" t="s">
        <v>112</v>
      </c>
      <c r="P1530" t="s">
        <v>82</v>
      </c>
      <c r="Q1530">
        <v>4874992</v>
      </c>
      <c r="R1530" t="s">
        <v>115</v>
      </c>
      <c r="S1530" t="s">
        <v>120</v>
      </c>
      <c r="T1530" t="s">
        <v>85</v>
      </c>
      <c r="U1530" t="s">
        <v>148</v>
      </c>
      <c r="W1530" t="s">
        <v>149</v>
      </c>
      <c r="X1530" s="7">
        <v>44910</v>
      </c>
      <c r="Y1530" s="7">
        <v>45471</v>
      </c>
      <c r="Z1530" s="7">
        <v>49123</v>
      </c>
      <c r="AA1530" t="s">
        <v>0</v>
      </c>
      <c r="AB1530" s="2">
        <v>125000000</v>
      </c>
      <c r="AC1530" s="2">
        <v>125000000</v>
      </c>
      <c r="AD1530" s="2" t="s">
        <v>0</v>
      </c>
      <c r="AE1530" s="2">
        <v>125000000</v>
      </c>
      <c r="AF1530" s="2">
        <v>125000000</v>
      </c>
      <c r="AH1530" s="18"/>
      <c r="AI1530" t="s">
        <v>131</v>
      </c>
      <c r="AJ1530" t="s">
        <v>89</v>
      </c>
      <c r="AK1530" t="s">
        <v>122</v>
      </c>
      <c r="AL1530" t="s">
        <v>203</v>
      </c>
      <c r="AM1530">
        <v>0</v>
      </c>
      <c r="AN1530" s="18">
        <v>2.597</v>
      </c>
      <c r="AO1530" t="s">
        <v>121</v>
      </c>
      <c r="AQ1530" s="18"/>
      <c r="AR1530" s="18">
        <v>2.56</v>
      </c>
      <c r="AS1530" s="2"/>
      <c r="AT1530" t="s">
        <v>90</v>
      </c>
      <c r="AU1530" t="s">
        <v>91</v>
      </c>
      <c r="AV1530" t="s">
        <v>90</v>
      </c>
      <c r="AW1530" s="18">
        <v>1</v>
      </c>
      <c r="AX1530" s="13">
        <v>1</v>
      </c>
      <c r="AY1530" s="11"/>
    </row>
    <row r="1531" spans="1:51" hidden="1" x14ac:dyDescent="0.35">
      <c r="A1531" s="14" t="str">
        <f>MatriceN[[#This Row],[ifrs_qualification]]&amp;"_"&amp;MatriceN[[#This Row],[underlying_nature]]</f>
        <v>ND_FINANCING</v>
      </c>
      <c r="B1531" s="17" t="s">
        <v>113</v>
      </c>
      <c r="C1531" s="17">
        <v>4874993</v>
      </c>
      <c r="D1531" s="17" t="s">
        <v>79</v>
      </c>
      <c r="E1531" s="17" t="s">
        <v>80</v>
      </c>
      <c r="F1531" s="17">
        <v>0</v>
      </c>
      <c r="G1531" s="17">
        <v>0</v>
      </c>
      <c r="H1531" s="17">
        <v>0</v>
      </c>
      <c r="I1531" s="17">
        <v>0</v>
      </c>
      <c r="J1531" s="17">
        <v>0</v>
      </c>
      <c r="K1531" s="10"/>
      <c r="L1531" s="10"/>
      <c r="M1531">
        <v>9300</v>
      </c>
      <c r="N1531" t="s">
        <v>6</v>
      </c>
      <c r="O1531" t="s">
        <v>112</v>
      </c>
      <c r="P1531" t="s">
        <v>82</v>
      </c>
      <c r="Q1531">
        <v>4874993</v>
      </c>
      <c r="R1531" t="s">
        <v>115</v>
      </c>
      <c r="S1531" t="s">
        <v>120</v>
      </c>
      <c r="T1531" t="s">
        <v>85</v>
      </c>
      <c r="U1531" t="s">
        <v>124</v>
      </c>
      <c r="W1531" t="s">
        <v>125</v>
      </c>
      <c r="X1531" s="7">
        <v>44910</v>
      </c>
      <c r="Y1531" s="7">
        <v>45471</v>
      </c>
      <c r="Z1531" s="7">
        <v>49123</v>
      </c>
      <c r="AA1531" t="s">
        <v>0</v>
      </c>
      <c r="AB1531" s="2">
        <v>125000000</v>
      </c>
      <c r="AC1531" s="2">
        <v>125000000</v>
      </c>
      <c r="AD1531" s="2" t="s">
        <v>0</v>
      </c>
      <c r="AE1531" s="2">
        <v>125000000</v>
      </c>
      <c r="AF1531" s="2">
        <v>125000000</v>
      </c>
      <c r="AH1531" s="18"/>
      <c r="AI1531" t="s">
        <v>131</v>
      </c>
      <c r="AJ1531" t="s">
        <v>89</v>
      </c>
      <c r="AK1531" t="s">
        <v>122</v>
      </c>
      <c r="AL1531" t="s">
        <v>203</v>
      </c>
      <c r="AM1531">
        <v>0</v>
      </c>
      <c r="AN1531" s="18">
        <v>2.597</v>
      </c>
      <c r="AO1531" t="s">
        <v>121</v>
      </c>
      <c r="AQ1531" s="18"/>
      <c r="AR1531" s="18">
        <v>2.5499999999999998</v>
      </c>
      <c r="AS1531" s="2"/>
      <c r="AT1531" t="s">
        <v>90</v>
      </c>
      <c r="AU1531" t="s">
        <v>91</v>
      </c>
      <c r="AV1531" t="s">
        <v>90</v>
      </c>
      <c r="AW1531" s="18">
        <v>1</v>
      </c>
      <c r="AX1531" s="13">
        <v>1</v>
      </c>
      <c r="AY1531" s="11"/>
    </row>
    <row r="1532" spans="1:51" hidden="1" x14ac:dyDescent="0.35">
      <c r="A1532" s="14" t="str">
        <f>MatriceN[[#This Row],[ifrs_qualification]]&amp;"_"&amp;MatriceN[[#This Row],[underlying_nature]]</f>
        <v>ND_FINANCING</v>
      </c>
      <c r="B1532" s="17" t="s">
        <v>113</v>
      </c>
      <c r="C1532" s="17">
        <v>4874994</v>
      </c>
      <c r="D1532" s="17" t="s">
        <v>79</v>
      </c>
      <c r="E1532" s="17" t="s">
        <v>80</v>
      </c>
      <c r="F1532" s="17">
        <v>0</v>
      </c>
      <c r="G1532" s="17">
        <v>0</v>
      </c>
      <c r="H1532" s="17">
        <v>0</v>
      </c>
      <c r="I1532" s="17">
        <v>0</v>
      </c>
      <c r="J1532" s="17">
        <v>0</v>
      </c>
      <c r="K1532" s="10"/>
      <c r="L1532" s="10"/>
      <c r="M1532">
        <v>9300</v>
      </c>
      <c r="N1532" t="s">
        <v>6</v>
      </c>
      <c r="O1532" t="s">
        <v>112</v>
      </c>
      <c r="P1532" t="s">
        <v>82</v>
      </c>
      <c r="Q1532">
        <v>4874994</v>
      </c>
      <c r="R1532" t="s">
        <v>115</v>
      </c>
      <c r="S1532" t="s">
        <v>120</v>
      </c>
      <c r="T1532" t="s">
        <v>85</v>
      </c>
      <c r="U1532" t="s">
        <v>96</v>
      </c>
      <c r="W1532" t="s">
        <v>2</v>
      </c>
      <c r="X1532" s="7">
        <v>44910</v>
      </c>
      <c r="Y1532" s="7">
        <v>45838</v>
      </c>
      <c r="Z1532" s="7">
        <v>49490</v>
      </c>
      <c r="AA1532" t="s">
        <v>0</v>
      </c>
      <c r="AB1532" s="2">
        <v>125000000</v>
      </c>
      <c r="AC1532" s="2">
        <v>0</v>
      </c>
      <c r="AD1532" s="2" t="s">
        <v>0</v>
      </c>
      <c r="AE1532" s="2">
        <v>125000000</v>
      </c>
      <c r="AF1532" s="2">
        <v>0</v>
      </c>
      <c r="AH1532" s="18"/>
      <c r="AI1532" t="s">
        <v>131</v>
      </c>
      <c r="AJ1532" t="s">
        <v>89</v>
      </c>
      <c r="AK1532" t="s">
        <v>122</v>
      </c>
      <c r="AL1532" t="s">
        <v>203</v>
      </c>
      <c r="AM1532">
        <v>0</v>
      </c>
      <c r="AN1532" s="18"/>
      <c r="AO1532" t="s">
        <v>121</v>
      </c>
      <c r="AQ1532" s="18"/>
      <c r="AR1532" s="18">
        <v>2.5550000000000002</v>
      </c>
      <c r="AS1532" s="2"/>
      <c r="AT1532" t="s">
        <v>90</v>
      </c>
      <c r="AU1532" t="s">
        <v>91</v>
      </c>
      <c r="AV1532" t="s">
        <v>90</v>
      </c>
      <c r="AW1532" s="18">
        <v>1</v>
      </c>
      <c r="AX1532" s="13">
        <v>1</v>
      </c>
      <c r="AY1532" s="11"/>
    </row>
    <row r="1533" spans="1:51" hidden="1" x14ac:dyDescent="0.35">
      <c r="A1533" s="14" t="str">
        <f>MatriceN[[#This Row],[ifrs_qualification]]&amp;"_"&amp;MatriceN[[#This Row],[underlying_nature]]</f>
        <v>ND_FINANCING</v>
      </c>
      <c r="B1533" s="17" t="s">
        <v>113</v>
      </c>
      <c r="C1533" s="17">
        <v>4874996</v>
      </c>
      <c r="D1533" s="17" t="s">
        <v>79</v>
      </c>
      <c r="E1533" s="17" t="s">
        <v>80</v>
      </c>
      <c r="F1533" s="17">
        <v>0</v>
      </c>
      <c r="G1533" s="17">
        <v>0</v>
      </c>
      <c r="H1533" s="17">
        <v>0</v>
      </c>
      <c r="I1533" s="17">
        <v>0</v>
      </c>
      <c r="J1533" s="17">
        <v>0</v>
      </c>
      <c r="K1533" s="10"/>
      <c r="L1533" s="10"/>
      <c r="M1533">
        <v>9300</v>
      </c>
      <c r="N1533" t="s">
        <v>6</v>
      </c>
      <c r="O1533" t="s">
        <v>112</v>
      </c>
      <c r="P1533" t="s">
        <v>82</v>
      </c>
      <c r="Q1533">
        <v>4874996</v>
      </c>
      <c r="R1533" t="s">
        <v>115</v>
      </c>
      <c r="S1533" t="s">
        <v>120</v>
      </c>
      <c r="T1533" t="s">
        <v>85</v>
      </c>
      <c r="U1533" t="s">
        <v>224</v>
      </c>
      <c r="W1533" t="s">
        <v>98</v>
      </c>
      <c r="X1533" s="7">
        <v>44910</v>
      </c>
      <c r="Y1533" s="7">
        <v>45838</v>
      </c>
      <c r="Z1533" s="7">
        <v>49490</v>
      </c>
      <c r="AA1533" t="s">
        <v>0</v>
      </c>
      <c r="AB1533" s="2">
        <v>125000000</v>
      </c>
      <c r="AC1533" s="2">
        <v>0</v>
      </c>
      <c r="AD1533" s="2" t="s">
        <v>0</v>
      </c>
      <c r="AE1533" s="2">
        <v>125000000</v>
      </c>
      <c r="AF1533" s="2">
        <v>0</v>
      </c>
      <c r="AH1533" s="18"/>
      <c r="AI1533" t="s">
        <v>131</v>
      </c>
      <c r="AJ1533" t="s">
        <v>89</v>
      </c>
      <c r="AK1533" t="s">
        <v>122</v>
      </c>
      <c r="AL1533" t="s">
        <v>203</v>
      </c>
      <c r="AM1533">
        <v>0</v>
      </c>
      <c r="AN1533" s="18"/>
      <c r="AO1533" t="s">
        <v>121</v>
      </c>
      <c r="AQ1533" s="18"/>
      <c r="AR1533" s="18">
        <v>2.5550000000000002</v>
      </c>
      <c r="AS1533" s="2"/>
      <c r="AT1533" t="s">
        <v>90</v>
      </c>
      <c r="AU1533" t="s">
        <v>91</v>
      </c>
      <c r="AV1533" t="s">
        <v>90</v>
      </c>
      <c r="AW1533" s="18">
        <v>1</v>
      </c>
      <c r="AX1533" s="13">
        <v>1</v>
      </c>
      <c r="AY1533" s="11"/>
    </row>
    <row r="1534" spans="1:51" hidden="1" x14ac:dyDescent="0.35">
      <c r="A1534" s="14" t="str">
        <f>MatriceN[[#This Row],[ifrs_qualification]]&amp;"_"&amp;MatriceN[[#This Row],[underlying_nature]]</f>
        <v>FV_FINANCING</v>
      </c>
      <c r="B1534" s="17" t="s">
        <v>211</v>
      </c>
      <c r="C1534" s="17">
        <v>4898252</v>
      </c>
      <c r="D1534" s="17" t="s">
        <v>79</v>
      </c>
      <c r="E1534" s="17" t="s">
        <v>80</v>
      </c>
      <c r="F1534" s="17">
        <v>0</v>
      </c>
      <c r="G1534" s="17">
        <v>0</v>
      </c>
      <c r="H1534" s="17">
        <v>0</v>
      </c>
      <c r="I1534" s="17">
        <v>0</v>
      </c>
      <c r="J1534" s="17">
        <v>0</v>
      </c>
      <c r="K1534" s="10"/>
      <c r="L1534" s="10"/>
      <c r="M1534">
        <v>9300</v>
      </c>
      <c r="N1534" t="s">
        <v>6</v>
      </c>
      <c r="O1534" t="s">
        <v>112</v>
      </c>
      <c r="P1534" t="s">
        <v>82</v>
      </c>
      <c r="Q1534">
        <v>4898252</v>
      </c>
      <c r="R1534" t="s">
        <v>115</v>
      </c>
      <c r="S1534" t="s">
        <v>120</v>
      </c>
      <c r="T1534" t="s">
        <v>85</v>
      </c>
      <c r="U1534" t="s">
        <v>96</v>
      </c>
      <c r="W1534" t="s">
        <v>2</v>
      </c>
      <c r="X1534" s="7">
        <v>44930</v>
      </c>
      <c r="Y1534" s="7">
        <v>44937</v>
      </c>
      <c r="Z1534" s="7">
        <v>47494</v>
      </c>
      <c r="AA1534" t="s">
        <v>0</v>
      </c>
      <c r="AB1534" s="2">
        <v>200000000</v>
      </c>
      <c r="AC1534" s="2">
        <v>200000000</v>
      </c>
      <c r="AD1534" s="2" t="s">
        <v>0</v>
      </c>
      <c r="AE1534" s="2">
        <v>200000000</v>
      </c>
      <c r="AF1534" s="2">
        <v>200000000</v>
      </c>
      <c r="AH1534" s="18"/>
      <c r="AI1534" t="s">
        <v>131</v>
      </c>
      <c r="AJ1534" t="s">
        <v>89</v>
      </c>
      <c r="AK1534" t="s">
        <v>122</v>
      </c>
      <c r="AL1534" t="s">
        <v>203</v>
      </c>
      <c r="AM1534">
        <v>0</v>
      </c>
      <c r="AN1534" s="18">
        <v>3.6680000000000001</v>
      </c>
      <c r="AO1534" t="s">
        <v>121</v>
      </c>
      <c r="AQ1534" s="18"/>
      <c r="AR1534" s="18">
        <v>2.8574999999999999</v>
      </c>
      <c r="AS1534" s="2"/>
      <c r="AT1534" t="s">
        <v>204</v>
      </c>
      <c r="AU1534" t="s">
        <v>101</v>
      </c>
      <c r="AV1534" t="s">
        <v>204</v>
      </c>
      <c r="AW1534" s="18">
        <v>1</v>
      </c>
      <c r="AX1534" s="13">
        <v>1</v>
      </c>
      <c r="AY1534" s="11"/>
    </row>
    <row r="1535" spans="1:51" hidden="1" x14ac:dyDescent="0.35">
      <c r="A1535" s="14" t="str">
        <f>MatriceN[[#This Row],[ifrs_qualification]]&amp;"_"&amp;MatriceN[[#This Row],[underlying_nature]]</f>
        <v>FV_FINANCING</v>
      </c>
      <c r="B1535" s="17" t="s">
        <v>211</v>
      </c>
      <c r="C1535" s="17">
        <v>4898262</v>
      </c>
      <c r="D1535" s="17" t="s">
        <v>79</v>
      </c>
      <c r="E1535" s="17" t="s">
        <v>80</v>
      </c>
      <c r="F1535" s="17">
        <v>0</v>
      </c>
      <c r="G1535" s="17">
        <v>0</v>
      </c>
      <c r="H1535" s="17">
        <v>0</v>
      </c>
      <c r="I1535" s="17">
        <v>0</v>
      </c>
      <c r="J1535" s="17">
        <v>0</v>
      </c>
      <c r="K1535" s="10"/>
      <c r="L1535" s="10"/>
      <c r="M1535">
        <v>9300</v>
      </c>
      <c r="N1535" t="s">
        <v>6</v>
      </c>
      <c r="O1535" t="s">
        <v>112</v>
      </c>
      <c r="P1535" t="s">
        <v>82</v>
      </c>
      <c r="Q1535">
        <v>4898262</v>
      </c>
      <c r="R1535" t="s">
        <v>115</v>
      </c>
      <c r="S1535" t="s">
        <v>120</v>
      </c>
      <c r="T1535" t="s">
        <v>85</v>
      </c>
      <c r="U1535" t="s">
        <v>96</v>
      </c>
      <c r="W1535" t="s">
        <v>2</v>
      </c>
      <c r="X1535" s="7">
        <v>44930</v>
      </c>
      <c r="Y1535" s="7">
        <v>44937</v>
      </c>
      <c r="Z1535" s="7">
        <v>49320</v>
      </c>
      <c r="AA1535" t="s">
        <v>0</v>
      </c>
      <c r="AB1535" s="2">
        <v>250000000</v>
      </c>
      <c r="AC1535" s="2">
        <v>250000000</v>
      </c>
      <c r="AD1535" s="2" t="s">
        <v>0</v>
      </c>
      <c r="AE1535" s="2">
        <v>250000000</v>
      </c>
      <c r="AF1535" s="2">
        <v>250000000</v>
      </c>
      <c r="AH1535" s="18"/>
      <c r="AI1535" t="s">
        <v>131</v>
      </c>
      <c r="AJ1535" t="s">
        <v>89</v>
      </c>
      <c r="AK1535" t="s">
        <v>122</v>
      </c>
      <c r="AL1535" t="s">
        <v>203</v>
      </c>
      <c r="AM1535">
        <v>0</v>
      </c>
      <c r="AN1535" s="18">
        <v>3.6680000000000001</v>
      </c>
      <c r="AO1535" t="s">
        <v>121</v>
      </c>
      <c r="AQ1535" s="18"/>
      <c r="AR1535" s="18">
        <v>2.8849999999999998</v>
      </c>
      <c r="AS1535" s="2"/>
      <c r="AT1535" t="s">
        <v>204</v>
      </c>
      <c r="AU1535" t="s">
        <v>101</v>
      </c>
      <c r="AV1535" t="s">
        <v>204</v>
      </c>
      <c r="AW1535" s="18">
        <v>1</v>
      </c>
      <c r="AX1535" s="13">
        <v>1</v>
      </c>
      <c r="AY1535" s="11"/>
    </row>
    <row r="1536" spans="1:51" hidden="1" x14ac:dyDescent="0.35">
      <c r="A1536" s="14" t="str">
        <f>MatriceN[[#This Row],[ifrs_qualification]]&amp;"_"&amp;MatriceN[[#This Row],[underlying_nature]]</f>
        <v>FV_FINANCING</v>
      </c>
      <c r="B1536" s="17" t="s">
        <v>211</v>
      </c>
      <c r="C1536" s="17">
        <v>4898365</v>
      </c>
      <c r="D1536" s="17" t="s">
        <v>79</v>
      </c>
      <c r="E1536" s="17" t="s">
        <v>80</v>
      </c>
      <c r="F1536" s="17">
        <v>0</v>
      </c>
      <c r="G1536" s="17">
        <v>0</v>
      </c>
      <c r="H1536" s="17">
        <v>0</v>
      </c>
      <c r="I1536" s="17">
        <v>0</v>
      </c>
      <c r="J1536" s="17">
        <v>0</v>
      </c>
      <c r="K1536" s="10"/>
      <c r="L1536" s="10"/>
      <c r="M1536">
        <v>9300</v>
      </c>
      <c r="N1536" t="s">
        <v>6</v>
      </c>
      <c r="O1536" t="s">
        <v>112</v>
      </c>
      <c r="P1536" t="s">
        <v>82</v>
      </c>
      <c r="Q1536">
        <v>4898365</v>
      </c>
      <c r="R1536" t="s">
        <v>115</v>
      </c>
      <c r="S1536" t="s">
        <v>120</v>
      </c>
      <c r="T1536" t="s">
        <v>85</v>
      </c>
      <c r="U1536" t="s">
        <v>111</v>
      </c>
      <c r="W1536" t="s">
        <v>10</v>
      </c>
      <c r="X1536" s="7">
        <v>44930</v>
      </c>
      <c r="Y1536" s="7">
        <v>44937</v>
      </c>
      <c r="Z1536" s="7">
        <v>49320</v>
      </c>
      <c r="AA1536" t="s">
        <v>0</v>
      </c>
      <c r="AB1536" s="2">
        <v>200000000</v>
      </c>
      <c r="AC1536" s="2">
        <v>200000000</v>
      </c>
      <c r="AD1536" s="2" t="s">
        <v>0</v>
      </c>
      <c r="AE1536" s="2">
        <v>200000000</v>
      </c>
      <c r="AF1536" s="2">
        <v>200000000</v>
      </c>
      <c r="AH1536" s="18"/>
      <c r="AI1536" t="s">
        <v>131</v>
      </c>
      <c r="AJ1536" t="s">
        <v>89</v>
      </c>
      <c r="AK1536" t="s">
        <v>122</v>
      </c>
      <c r="AL1536" t="s">
        <v>203</v>
      </c>
      <c r="AM1536">
        <v>0</v>
      </c>
      <c r="AN1536" s="18">
        <v>3.6680000000000001</v>
      </c>
      <c r="AO1536" t="s">
        <v>121</v>
      </c>
      <c r="AQ1536" s="18"/>
      <c r="AR1536" s="18">
        <v>2.8826999999999998</v>
      </c>
      <c r="AS1536" s="2"/>
      <c r="AT1536" t="s">
        <v>204</v>
      </c>
      <c r="AU1536" t="s">
        <v>101</v>
      </c>
      <c r="AV1536" t="s">
        <v>204</v>
      </c>
      <c r="AW1536" s="18">
        <v>1</v>
      </c>
      <c r="AX1536" s="13">
        <v>1</v>
      </c>
      <c r="AY1536" s="11"/>
    </row>
    <row r="1537" spans="1:51" hidden="1" x14ac:dyDescent="0.35">
      <c r="A1537" s="14" t="str">
        <f>MatriceN[[#This Row],[ifrs_qualification]]&amp;"_"&amp;MatriceN[[#This Row],[underlying_nature]]</f>
        <v>FV_FINANCING</v>
      </c>
      <c r="B1537" s="17" t="s">
        <v>211</v>
      </c>
      <c r="C1537" s="17">
        <v>4898370</v>
      </c>
      <c r="D1537" s="17" t="s">
        <v>79</v>
      </c>
      <c r="E1537" s="17" t="s">
        <v>80</v>
      </c>
      <c r="F1537" s="17">
        <v>0</v>
      </c>
      <c r="G1537" s="17">
        <v>0</v>
      </c>
      <c r="H1537" s="17">
        <v>0</v>
      </c>
      <c r="I1537" s="17">
        <v>0</v>
      </c>
      <c r="J1537" s="17">
        <v>0</v>
      </c>
      <c r="K1537" s="10"/>
      <c r="L1537" s="10"/>
      <c r="M1537">
        <v>9300</v>
      </c>
      <c r="N1537" t="s">
        <v>6</v>
      </c>
      <c r="O1537" t="s">
        <v>112</v>
      </c>
      <c r="P1537" t="s">
        <v>82</v>
      </c>
      <c r="Q1537">
        <v>4898370</v>
      </c>
      <c r="R1537" t="s">
        <v>115</v>
      </c>
      <c r="S1537" t="s">
        <v>120</v>
      </c>
      <c r="T1537" t="s">
        <v>85</v>
      </c>
      <c r="U1537" t="s">
        <v>148</v>
      </c>
      <c r="W1537" t="s">
        <v>149</v>
      </c>
      <c r="X1537" s="7">
        <v>44930</v>
      </c>
      <c r="Y1537" s="7">
        <v>44937</v>
      </c>
      <c r="Z1537" s="7">
        <v>49320</v>
      </c>
      <c r="AA1537" t="s">
        <v>0</v>
      </c>
      <c r="AB1537" s="2">
        <v>250000000</v>
      </c>
      <c r="AC1537" s="2">
        <v>250000000</v>
      </c>
      <c r="AD1537" s="2" t="s">
        <v>0</v>
      </c>
      <c r="AE1537" s="2">
        <v>250000000</v>
      </c>
      <c r="AF1537" s="2">
        <v>250000000</v>
      </c>
      <c r="AH1537" s="18"/>
      <c r="AI1537" t="s">
        <v>131</v>
      </c>
      <c r="AJ1537" t="s">
        <v>89</v>
      </c>
      <c r="AK1537" t="s">
        <v>122</v>
      </c>
      <c r="AL1537" t="s">
        <v>203</v>
      </c>
      <c r="AM1537">
        <v>0</v>
      </c>
      <c r="AN1537" s="18">
        <v>3.6680000000000001</v>
      </c>
      <c r="AO1537" t="s">
        <v>121</v>
      </c>
      <c r="AQ1537" s="18"/>
      <c r="AR1537" s="18">
        <v>2.8835000000000002</v>
      </c>
      <c r="AS1537" s="2"/>
      <c r="AT1537" t="s">
        <v>204</v>
      </c>
      <c r="AU1537" t="s">
        <v>101</v>
      </c>
      <c r="AV1537" t="s">
        <v>204</v>
      </c>
      <c r="AW1537" s="18">
        <v>1</v>
      </c>
      <c r="AX1537" s="13">
        <v>1</v>
      </c>
      <c r="AY1537" s="11"/>
    </row>
    <row r="1538" spans="1:51" hidden="1" x14ac:dyDescent="0.35">
      <c r="A1538" s="14" t="str">
        <f>MatriceN[[#This Row],[ifrs_qualification]]&amp;"_"&amp;MatriceN[[#This Row],[underlying_nature]]</f>
        <v>FV_FINANCING</v>
      </c>
      <c r="B1538" s="17" t="s">
        <v>211</v>
      </c>
      <c r="C1538" s="17">
        <v>4898371</v>
      </c>
      <c r="D1538" s="17" t="s">
        <v>79</v>
      </c>
      <c r="E1538" s="17" t="s">
        <v>80</v>
      </c>
      <c r="F1538" s="17">
        <v>0</v>
      </c>
      <c r="G1538" s="17">
        <v>0</v>
      </c>
      <c r="H1538" s="17">
        <v>0</v>
      </c>
      <c r="I1538" s="17">
        <v>0</v>
      </c>
      <c r="J1538" s="17">
        <v>0</v>
      </c>
      <c r="K1538" s="10"/>
      <c r="L1538" s="10"/>
      <c r="M1538">
        <v>9300</v>
      </c>
      <c r="N1538" t="s">
        <v>6</v>
      </c>
      <c r="O1538" t="s">
        <v>112</v>
      </c>
      <c r="P1538" t="s">
        <v>82</v>
      </c>
      <c r="Q1538">
        <v>4898371</v>
      </c>
      <c r="R1538" t="s">
        <v>115</v>
      </c>
      <c r="S1538" t="s">
        <v>120</v>
      </c>
      <c r="T1538" t="s">
        <v>85</v>
      </c>
      <c r="U1538" t="s">
        <v>148</v>
      </c>
      <c r="W1538" t="s">
        <v>149</v>
      </c>
      <c r="X1538" s="7">
        <v>44930</v>
      </c>
      <c r="Y1538" s="7">
        <v>44937</v>
      </c>
      <c r="Z1538" s="7">
        <v>47494</v>
      </c>
      <c r="AA1538" t="s">
        <v>0</v>
      </c>
      <c r="AB1538" s="2">
        <v>250000000</v>
      </c>
      <c r="AC1538" s="2">
        <v>250000000</v>
      </c>
      <c r="AD1538" s="2" t="s">
        <v>0</v>
      </c>
      <c r="AE1538" s="2">
        <v>250000000</v>
      </c>
      <c r="AF1538" s="2">
        <v>250000000</v>
      </c>
      <c r="AH1538" s="18"/>
      <c r="AI1538" t="s">
        <v>131</v>
      </c>
      <c r="AJ1538" t="s">
        <v>89</v>
      </c>
      <c r="AK1538" t="s">
        <v>122</v>
      </c>
      <c r="AL1538" t="s">
        <v>203</v>
      </c>
      <c r="AM1538">
        <v>0</v>
      </c>
      <c r="AN1538" s="18">
        <v>3.6680000000000001</v>
      </c>
      <c r="AO1538" t="s">
        <v>121</v>
      </c>
      <c r="AQ1538" s="18"/>
      <c r="AR1538" s="18">
        <v>2.8559999999999999</v>
      </c>
      <c r="AS1538" s="2"/>
      <c r="AT1538" t="s">
        <v>204</v>
      </c>
      <c r="AU1538" t="s">
        <v>101</v>
      </c>
      <c r="AV1538" t="s">
        <v>204</v>
      </c>
      <c r="AW1538" s="18">
        <v>1</v>
      </c>
      <c r="AX1538" s="13">
        <v>1</v>
      </c>
      <c r="AY1538" s="11"/>
    </row>
    <row r="1539" spans="1:51" hidden="1" x14ac:dyDescent="0.35">
      <c r="A1539" s="14" t="str">
        <f>MatriceN[[#This Row],[ifrs_qualification]]&amp;"_"&amp;MatriceN[[#This Row],[underlying_nature]]</f>
        <v>FV_FINANCING</v>
      </c>
      <c r="B1539" s="17" t="s">
        <v>211</v>
      </c>
      <c r="C1539" s="17">
        <v>4898374</v>
      </c>
      <c r="D1539" s="17" t="s">
        <v>79</v>
      </c>
      <c r="E1539" s="17" t="s">
        <v>80</v>
      </c>
      <c r="F1539" s="17">
        <v>0</v>
      </c>
      <c r="G1539" s="17">
        <v>0</v>
      </c>
      <c r="H1539" s="17">
        <v>0</v>
      </c>
      <c r="I1539" s="17">
        <v>0</v>
      </c>
      <c r="J1539" s="17">
        <v>0</v>
      </c>
      <c r="K1539" s="10"/>
      <c r="L1539" s="10"/>
      <c r="M1539">
        <v>9300</v>
      </c>
      <c r="N1539" t="s">
        <v>6</v>
      </c>
      <c r="O1539" t="s">
        <v>112</v>
      </c>
      <c r="P1539" t="s">
        <v>82</v>
      </c>
      <c r="Q1539">
        <v>4898374</v>
      </c>
      <c r="R1539" t="s">
        <v>115</v>
      </c>
      <c r="S1539" t="s">
        <v>120</v>
      </c>
      <c r="T1539" t="s">
        <v>85</v>
      </c>
      <c r="U1539" t="s">
        <v>182</v>
      </c>
      <c r="W1539" t="s">
        <v>13</v>
      </c>
      <c r="X1539" s="7">
        <v>44930</v>
      </c>
      <c r="Y1539" s="7">
        <v>44937</v>
      </c>
      <c r="Z1539" s="7">
        <v>47494</v>
      </c>
      <c r="AA1539" t="s">
        <v>0</v>
      </c>
      <c r="AB1539" s="2">
        <v>250000000</v>
      </c>
      <c r="AC1539" s="2">
        <v>250000000</v>
      </c>
      <c r="AD1539" s="2" t="s">
        <v>0</v>
      </c>
      <c r="AE1539" s="2">
        <v>250000000</v>
      </c>
      <c r="AF1539" s="2">
        <v>250000000</v>
      </c>
      <c r="AH1539" s="18"/>
      <c r="AI1539" t="s">
        <v>131</v>
      </c>
      <c r="AJ1539" t="s">
        <v>89</v>
      </c>
      <c r="AK1539" t="s">
        <v>122</v>
      </c>
      <c r="AL1539" t="s">
        <v>203</v>
      </c>
      <c r="AM1539">
        <v>0</v>
      </c>
      <c r="AN1539" s="18">
        <v>3.6680000000000001</v>
      </c>
      <c r="AO1539" t="s">
        <v>121</v>
      </c>
      <c r="AQ1539" s="18"/>
      <c r="AR1539" s="18">
        <v>2.855</v>
      </c>
      <c r="AS1539" s="2"/>
      <c r="AT1539" t="s">
        <v>204</v>
      </c>
      <c r="AU1539" t="s">
        <v>101</v>
      </c>
      <c r="AV1539" t="s">
        <v>204</v>
      </c>
      <c r="AW1539" s="18">
        <v>1</v>
      </c>
      <c r="AX1539" s="13">
        <v>1</v>
      </c>
      <c r="AY1539" s="11"/>
    </row>
    <row r="1540" spans="1:51" hidden="1" x14ac:dyDescent="0.35">
      <c r="A1540" s="14" t="str">
        <f>MatriceN[[#This Row],[ifrs_qualification]]&amp;"_"&amp;MatriceN[[#This Row],[underlying_nature]]</f>
        <v>ND_FINANCING</v>
      </c>
      <c r="B1540" s="17" t="s">
        <v>113</v>
      </c>
      <c r="C1540" s="17">
        <v>4905497</v>
      </c>
      <c r="D1540" s="17" t="s">
        <v>79</v>
      </c>
      <c r="E1540" s="17" t="s">
        <v>184</v>
      </c>
      <c r="F1540" s="17">
        <v>0</v>
      </c>
      <c r="G1540" s="17">
        <v>0</v>
      </c>
      <c r="H1540" s="17">
        <v>0</v>
      </c>
      <c r="I1540" s="17">
        <v>0</v>
      </c>
      <c r="J1540" s="17">
        <v>0</v>
      </c>
      <c r="K1540" s="10"/>
      <c r="L1540" s="10"/>
      <c r="M1540">
        <v>9300</v>
      </c>
      <c r="N1540" t="s">
        <v>6</v>
      </c>
      <c r="O1540" t="s">
        <v>112</v>
      </c>
      <c r="P1540" t="s">
        <v>82</v>
      </c>
      <c r="Q1540">
        <v>4905497</v>
      </c>
      <c r="R1540" t="s">
        <v>115</v>
      </c>
      <c r="S1540" t="s">
        <v>120</v>
      </c>
      <c r="T1540" t="s">
        <v>85</v>
      </c>
      <c r="U1540" t="s">
        <v>97</v>
      </c>
      <c r="W1540" t="s">
        <v>98</v>
      </c>
      <c r="X1540" s="7">
        <v>44938</v>
      </c>
      <c r="Y1540" s="7">
        <v>46752</v>
      </c>
      <c r="Z1540" s="7">
        <v>54057</v>
      </c>
      <c r="AA1540" t="s">
        <v>0</v>
      </c>
      <c r="AB1540" s="2">
        <v>17830991.600000001</v>
      </c>
      <c r="AC1540" s="2">
        <v>0</v>
      </c>
      <c r="AD1540" s="2" t="s">
        <v>0</v>
      </c>
      <c r="AE1540" s="2">
        <v>17830991.600000001</v>
      </c>
      <c r="AF1540" s="2">
        <v>0</v>
      </c>
      <c r="AH1540" s="18"/>
      <c r="AI1540" t="s">
        <v>131</v>
      </c>
      <c r="AJ1540" t="s">
        <v>132</v>
      </c>
      <c r="AK1540" t="s">
        <v>121</v>
      </c>
      <c r="AN1540" s="18">
        <v>2.4409999999999998</v>
      </c>
      <c r="AO1540" t="s">
        <v>122</v>
      </c>
      <c r="AP1540" t="s">
        <v>203</v>
      </c>
      <c r="AQ1540" s="18">
        <v>0</v>
      </c>
      <c r="AR1540" s="18"/>
      <c r="AS1540" s="2"/>
      <c r="AT1540" t="s">
        <v>90</v>
      </c>
      <c r="AU1540" t="s">
        <v>91</v>
      </c>
      <c r="AV1540" t="s">
        <v>90</v>
      </c>
      <c r="AW1540" s="18">
        <v>1</v>
      </c>
      <c r="AX1540" s="13">
        <v>1</v>
      </c>
      <c r="AY1540" s="11"/>
    </row>
    <row r="1541" spans="1:51" hidden="1" x14ac:dyDescent="0.35">
      <c r="A1541" s="14" t="str">
        <f>MatriceN[[#This Row],[ifrs_qualification]]&amp;"_"&amp;MatriceN[[#This Row],[underlying_nature]]</f>
        <v>ND_FINANCING</v>
      </c>
      <c r="B1541" s="17" t="s">
        <v>113</v>
      </c>
      <c r="C1541" s="17">
        <v>4905500</v>
      </c>
      <c r="D1541" s="17" t="s">
        <v>79</v>
      </c>
      <c r="E1541" s="17" t="s">
        <v>184</v>
      </c>
      <c r="F1541" s="17">
        <v>0</v>
      </c>
      <c r="G1541" s="17">
        <v>0</v>
      </c>
      <c r="H1541" s="17">
        <v>0</v>
      </c>
      <c r="I1541" s="17">
        <v>0</v>
      </c>
      <c r="J1541" s="17">
        <v>0</v>
      </c>
      <c r="K1541" s="10"/>
      <c r="L1541" s="10"/>
      <c r="M1541">
        <v>9300</v>
      </c>
      <c r="N1541" t="s">
        <v>6</v>
      </c>
      <c r="O1541" t="s">
        <v>112</v>
      </c>
      <c r="P1541" t="s">
        <v>82</v>
      </c>
      <c r="Q1541">
        <v>4905500</v>
      </c>
      <c r="R1541" t="s">
        <v>115</v>
      </c>
      <c r="S1541" t="s">
        <v>120</v>
      </c>
      <c r="T1541" t="s">
        <v>116</v>
      </c>
      <c r="U1541" t="s">
        <v>191</v>
      </c>
      <c r="V1541" t="s">
        <v>192</v>
      </c>
      <c r="W1541" t="s">
        <v>14</v>
      </c>
      <c r="X1541" s="7">
        <v>44938</v>
      </c>
      <c r="Y1541" s="7">
        <v>46752</v>
      </c>
      <c r="Z1541" s="7">
        <v>54057</v>
      </c>
      <c r="AA1541" t="s">
        <v>0</v>
      </c>
      <c r="AB1541" s="2">
        <v>17830991.600000001</v>
      </c>
      <c r="AC1541" s="2">
        <v>0</v>
      </c>
      <c r="AD1541" s="2" t="s">
        <v>0</v>
      </c>
      <c r="AE1541" s="2">
        <v>17830991.600000001</v>
      </c>
      <c r="AF1541" s="2">
        <v>0</v>
      </c>
      <c r="AH1541" s="18"/>
      <c r="AI1541" t="s">
        <v>131</v>
      </c>
      <c r="AJ1541" t="s">
        <v>132</v>
      </c>
      <c r="AK1541" t="s">
        <v>122</v>
      </c>
      <c r="AL1541" t="s">
        <v>203</v>
      </c>
      <c r="AM1541">
        <v>0</v>
      </c>
      <c r="AN1541" s="18"/>
      <c r="AO1541" t="s">
        <v>121</v>
      </c>
      <c r="AQ1541" s="18"/>
      <c r="AR1541" s="18">
        <v>2.5259999999999998</v>
      </c>
      <c r="AS1541" s="2"/>
      <c r="AT1541" t="s">
        <v>90</v>
      </c>
      <c r="AU1541" t="s">
        <v>91</v>
      </c>
      <c r="AV1541" t="s">
        <v>90</v>
      </c>
      <c r="AW1541" s="18">
        <v>1</v>
      </c>
      <c r="AX1541" s="13">
        <v>1</v>
      </c>
      <c r="AY1541" s="11"/>
    </row>
    <row r="1542" spans="1:51" hidden="1" x14ac:dyDescent="0.35">
      <c r="A1542" s="14" t="str">
        <f>MatriceN[[#This Row],[ifrs_qualification]]&amp;"_"&amp;MatriceN[[#This Row],[underlying_nature]]</f>
        <v>CF_FINANCING</v>
      </c>
      <c r="B1542" s="17" t="s">
        <v>78</v>
      </c>
      <c r="C1542" s="17">
        <v>4924766</v>
      </c>
      <c r="D1542" s="17" t="s">
        <v>79</v>
      </c>
      <c r="E1542" s="17" t="s">
        <v>80</v>
      </c>
      <c r="F1542" s="17">
        <v>0</v>
      </c>
      <c r="G1542" s="17">
        <v>0</v>
      </c>
      <c r="H1542" s="17">
        <v>0</v>
      </c>
      <c r="I1542" s="17">
        <v>0</v>
      </c>
      <c r="J1542" s="17">
        <v>0</v>
      </c>
      <c r="K1542" s="10"/>
      <c r="L1542" s="10"/>
      <c r="M1542">
        <v>9300</v>
      </c>
      <c r="N1542" t="s">
        <v>6</v>
      </c>
      <c r="O1542" t="s">
        <v>112</v>
      </c>
      <c r="P1542" t="s">
        <v>82</v>
      </c>
      <c r="Q1542">
        <v>4924766</v>
      </c>
      <c r="R1542" t="s">
        <v>115</v>
      </c>
      <c r="S1542" t="s">
        <v>248</v>
      </c>
      <c r="T1542" t="s">
        <v>85</v>
      </c>
      <c r="U1542" t="s">
        <v>141</v>
      </c>
      <c r="W1542" t="s">
        <v>142</v>
      </c>
      <c r="X1542" s="7">
        <v>44957</v>
      </c>
      <c r="Y1542" s="7">
        <v>44957</v>
      </c>
      <c r="Z1542" s="7">
        <v>58715</v>
      </c>
      <c r="AA1542" t="s">
        <v>0</v>
      </c>
      <c r="AB1542" s="2">
        <v>196765816.80000001</v>
      </c>
      <c r="AC1542" s="2">
        <v>196765816.80000001</v>
      </c>
      <c r="AD1542" s="2" t="s">
        <v>24</v>
      </c>
      <c r="AE1542" s="2">
        <v>166700000</v>
      </c>
      <c r="AF1542" s="2">
        <v>166700000</v>
      </c>
      <c r="AH1542" s="18"/>
      <c r="AI1542" t="s">
        <v>131</v>
      </c>
      <c r="AJ1542" t="s">
        <v>89</v>
      </c>
      <c r="AK1542" t="s">
        <v>121</v>
      </c>
      <c r="AN1542" s="18">
        <v>4.2525000000000004</v>
      </c>
      <c r="AO1542" t="s">
        <v>121</v>
      </c>
      <c r="AQ1542" s="18"/>
      <c r="AR1542" s="18">
        <v>5</v>
      </c>
      <c r="AS1542" s="2"/>
      <c r="AT1542" t="s">
        <v>92</v>
      </c>
      <c r="AU1542" t="s">
        <v>101</v>
      </c>
      <c r="AV1542" t="s">
        <v>92</v>
      </c>
      <c r="AW1542" s="18">
        <v>0.82918000000000003</v>
      </c>
      <c r="AX1542" s="13">
        <v>1</v>
      </c>
      <c r="AY1542" s="19" t="s">
        <v>246</v>
      </c>
    </row>
    <row r="1543" spans="1:51" hidden="1" x14ac:dyDescent="0.35">
      <c r="A1543" s="14" t="str">
        <f>MatriceN[[#This Row],[ifrs_qualification]]&amp;"_"&amp;MatriceN[[#This Row],[underlying_nature]]</f>
        <v>CF_FINANCING</v>
      </c>
      <c r="B1543" s="17" t="s">
        <v>78</v>
      </c>
      <c r="C1543" s="17">
        <v>4924767</v>
      </c>
      <c r="D1543" s="17" t="s">
        <v>79</v>
      </c>
      <c r="E1543" s="17" t="s">
        <v>80</v>
      </c>
      <c r="F1543" s="17">
        <v>0</v>
      </c>
      <c r="G1543" s="17">
        <v>0</v>
      </c>
      <c r="H1543" s="17">
        <v>0</v>
      </c>
      <c r="I1543" s="17">
        <v>0</v>
      </c>
      <c r="J1543" s="17">
        <v>0</v>
      </c>
      <c r="K1543" s="10"/>
      <c r="L1543" s="10"/>
      <c r="M1543">
        <v>9300</v>
      </c>
      <c r="N1543" t="s">
        <v>6</v>
      </c>
      <c r="O1543" t="s">
        <v>112</v>
      </c>
      <c r="P1543" t="s">
        <v>82</v>
      </c>
      <c r="Q1543">
        <v>4924767</v>
      </c>
      <c r="R1543" t="s">
        <v>115</v>
      </c>
      <c r="S1543" t="s">
        <v>248</v>
      </c>
      <c r="T1543" t="s">
        <v>85</v>
      </c>
      <c r="U1543" t="s">
        <v>141</v>
      </c>
      <c r="W1543" t="s">
        <v>142</v>
      </c>
      <c r="X1543" s="7">
        <v>44957</v>
      </c>
      <c r="Y1543" s="7">
        <v>44957</v>
      </c>
      <c r="Z1543" s="7">
        <v>58715</v>
      </c>
      <c r="AA1543" t="s">
        <v>0</v>
      </c>
      <c r="AB1543" s="2">
        <v>81677962.140000001</v>
      </c>
      <c r="AC1543" s="2">
        <v>81677962.140000001</v>
      </c>
      <c r="AD1543" s="2" t="s">
        <v>24</v>
      </c>
      <c r="AE1543" s="2">
        <v>69900000</v>
      </c>
      <c r="AF1543" s="2">
        <v>69900000</v>
      </c>
      <c r="AH1543" s="18"/>
      <c r="AI1543" t="s">
        <v>131</v>
      </c>
      <c r="AJ1543" t="s">
        <v>89</v>
      </c>
      <c r="AK1543" t="s">
        <v>121</v>
      </c>
      <c r="AN1543" s="18">
        <v>4.2725</v>
      </c>
      <c r="AO1543" t="s">
        <v>121</v>
      </c>
      <c r="AQ1543" s="18"/>
      <c r="AR1543" s="18">
        <v>5</v>
      </c>
      <c r="AS1543" s="2"/>
      <c r="AT1543" t="s">
        <v>92</v>
      </c>
      <c r="AU1543" t="s">
        <v>101</v>
      </c>
      <c r="AV1543" t="s">
        <v>92</v>
      </c>
      <c r="AW1543" s="18">
        <v>0.82918000000000003</v>
      </c>
      <c r="AX1543" s="13">
        <v>1</v>
      </c>
      <c r="AY1543" s="19" t="s">
        <v>246</v>
      </c>
    </row>
    <row r="1544" spans="1:51" hidden="1" x14ac:dyDescent="0.35">
      <c r="A1544" s="14" t="str">
        <f>MatriceN[[#This Row],[ifrs_qualification]]&amp;"_"&amp;MatriceN[[#This Row],[underlying_nature]]</f>
        <v>CF_FINANCING</v>
      </c>
      <c r="B1544" s="17" t="s">
        <v>78</v>
      </c>
      <c r="C1544" s="17">
        <v>4924768</v>
      </c>
      <c r="D1544" s="17" t="s">
        <v>79</v>
      </c>
      <c r="E1544" s="17" t="s">
        <v>80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0"/>
      <c r="L1544" s="10"/>
      <c r="M1544">
        <v>9300</v>
      </c>
      <c r="N1544" t="s">
        <v>6</v>
      </c>
      <c r="O1544" t="s">
        <v>112</v>
      </c>
      <c r="P1544" t="s">
        <v>82</v>
      </c>
      <c r="Q1544">
        <v>4924768</v>
      </c>
      <c r="R1544" t="s">
        <v>115</v>
      </c>
      <c r="S1544" t="s">
        <v>248</v>
      </c>
      <c r="T1544" t="s">
        <v>85</v>
      </c>
      <c r="U1544" t="s">
        <v>141</v>
      </c>
      <c r="W1544" t="s">
        <v>142</v>
      </c>
      <c r="X1544" s="7">
        <v>44957</v>
      </c>
      <c r="Y1544" s="7">
        <v>44957</v>
      </c>
      <c r="Z1544" s="7">
        <v>58715</v>
      </c>
      <c r="AA1544" t="s">
        <v>0</v>
      </c>
      <c r="AB1544" s="2">
        <v>116672500.3</v>
      </c>
      <c r="AC1544" s="2">
        <v>116672500.3</v>
      </c>
      <c r="AD1544" s="2" t="s">
        <v>24</v>
      </c>
      <c r="AE1544" s="2">
        <v>100000000</v>
      </c>
      <c r="AF1544" s="2">
        <v>100000000</v>
      </c>
      <c r="AH1544" s="18"/>
      <c r="AI1544" t="s">
        <v>131</v>
      </c>
      <c r="AJ1544" t="s">
        <v>89</v>
      </c>
      <c r="AK1544" t="s">
        <v>121</v>
      </c>
      <c r="AN1544" s="18">
        <v>4.7169999999999996</v>
      </c>
      <c r="AO1544" t="s">
        <v>121</v>
      </c>
      <c r="AQ1544" s="18"/>
      <c r="AR1544" s="18">
        <v>5</v>
      </c>
      <c r="AS1544" s="2"/>
      <c r="AT1544" t="s">
        <v>92</v>
      </c>
      <c r="AU1544" t="s">
        <v>101</v>
      </c>
      <c r="AV1544" t="s">
        <v>92</v>
      </c>
      <c r="AW1544" s="18">
        <v>0.82918000000000003</v>
      </c>
      <c r="AX1544" s="13">
        <v>1</v>
      </c>
      <c r="AY1544" s="19" t="s">
        <v>246</v>
      </c>
    </row>
    <row r="1545" spans="1:51" hidden="1" x14ac:dyDescent="0.35">
      <c r="A1545" s="14" t="str">
        <f>MatriceN[[#This Row],[ifrs_qualification]]&amp;"_"&amp;MatriceN[[#This Row],[underlying_nature]]</f>
        <v>CF_FINANCING</v>
      </c>
      <c r="B1545" s="17" t="s">
        <v>78</v>
      </c>
      <c r="C1545" s="17">
        <v>4924770</v>
      </c>
      <c r="D1545" s="17" t="s">
        <v>79</v>
      </c>
      <c r="E1545" s="17" t="s">
        <v>80</v>
      </c>
      <c r="F1545" s="17">
        <v>0</v>
      </c>
      <c r="G1545" s="17">
        <v>0</v>
      </c>
      <c r="H1545" s="17">
        <v>0</v>
      </c>
      <c r="I1545" s="17">
        <v>0</v>
      </c>
      <c r="J1545" s="17">
        <v>0</v>
      </c>
      <c r="K1545" s="10"/>
      <c r="L1545" s="10"/>
      <c r="M1545">
        <v>9300</v>
      </c>
      <c r="N1545" t="s">
        <v>6</v>
      </c>
      <c r="O1545" t="s">
        <v>112</v>
      </c>
      <c r="P1545" t="s">
        <v>82</v>
      </c>
      <c r="Q1545">
        <v>4924770</v>
      </c>
      <c r="R1545" t="s">
        <v>115</v>
      </c>
      <c r="S1545" t="s">
        <v>248</v>
      </c>
      <c r="T1545" t="s">
        <v>85</v>
      </c>
      <c r="U1545" t="s">
        <v>141</v>
      </c>
      <c r="W1545" t="s">
        <v>142</v>
      </c>
      <c r="X1545" s="7">
        <v>44957</v>
      </c>
      <c r="Y1545" s="7">
        <v>44957</v>
      </c>
      <c r="Z1545" s="7">
        <v>58715</v>
      </c>
      <c r="AA1545" t="s">
        <v>0</v>
      </c>
      <c r="AB1545" s="2">
        <v>58397570.659999996</v>
      </c>
      <c r="AC1545" s="2">
        <v>58397570.659999996</v>
      </c>
      <c r="AD1545" s="2" t="s">
        <v>24</v>
      </c>
      <c r="AE1545" s="2">
        <v>50000000</v>
      </c>
      <c r="AF1545" s="2">
        <v>50000000</v>
      </c>
      <c r="AH1545" s="18"/>
      <c r="AI1545" t="s">
        <v>131</v>
      </c>
      <c r="AJ1545" t="s">
        <v>89</v>
      </c>
      <c r="AK1545" t="s">
        <v>121</v>
      </c>
      <c r="AN1545" s="18">
        <v>4.7169999999999996</v>
      </c>
      <c r="AO1545" t="s">
        <v>121</v>
      </c>
      <c r="AQ1545" s="18"/>
      <c r="AR1545" s="18">
        <v>5</v>
      </c>
      <c r="AS1545" s="2"/>
      <c r="AT1545" t="s">
        <v>92</v>
      </c>
      <c r="AU1545" t="s">
        <v>101</v>
      </c>
      <c r="AV1545" t="s">
        <v>92</v>
      </c>
      <c r="AW1545" s="18">
        <v>0.82918000000000003</v>
      </c>
      <c r="AX1545" s="13">
        <v>1</v>
      </c>
      <c r="AY1545" s="19" t="s">
        <v>246</v>
      </c>
    </row>
    <row r="1546" spans="1:51" hidden="1" x14ac:dyDescent="0.35">
      <c r="A1546" s="14" t="str">
        <f>MatriceN[[#This Row],[ifrs_qualification]]&amp;"_"&amp;MatriceN[[#This Row],[underlying_nature]]</f>
        <v>ND_FINANCING</v>
      </c>
      <c r="B1546" s="17" t="s">
        <v>210</v>
      </c>
      <c r="C1546" s="17">
        <v>4924771</v>
      </c>
      <c r="D1546" s="17" t="s">
        <v>79</v>
      </c>
      <c r="E1546" s="17" t="s">
        <v>80</v>
      </c>
      <c r="F1546" s="17">
        <v>0</v>
      </c>
      <c r="G1546" s="17">
        <v>0</v>
      </c>
      <c r="H1546" s="17">
        <v>0</v>
      </c>
      <c r="I1546" s="17">
        <v>0</v>
      </c>
      <c r="J1546" s="17">
        <v>0</v>
      </c>
      <c r="K1546" s="10"/>
      <c r="L1546" s="10"/>
      <c r="M1546">
        <v>9300</v>
      </c>
      <c r="N1546" t="s">
        <v>6</v>
      </c>
      <c r="O1546" t="s">
        <v>112</v>
      </c>
      <c r="P1546" t="s">
        <v>82</v>
      </c>
      <c r="Q1546">
        <v>4924771</v>
      </c>
      <c r="R1546" t="s">
        <v>115</v>
      </c>
      <c r="S1546" t="s">
        <v>215</v>
      </c>
      <c r="T1546" t="s">
        <v>85</v>
      </c>
      <c r="U1546" t="s">
        <v>141</v>
      </c>
      <c r="W1546" t="s">
        <v>142</v>
      </c>
      <c r="X1546" s="7">
        <v>44957</v>
      </c>
      <c r="Y1546" s="7">
        <v>44957</v>
      </c>
      <c r="Z1546" s="7">
        <v>50504</v>
      </c>
      <c r="AA1546" t="s">
        <v>0</v>
      </c>
      <c r="AB1546" s="2">
        <v>175000000</v>
      </c>
      <c r="AC1546" s="2">
        <v>175000000</v>
      </c>
      <c r="AD1546" s="2" t="s">
        <v>0</v>
      </c>
      <c r="AE1546" s="2">
        <v>175000000</v>
      </c>
      <c r="AF1546" s="2">
        <v>175000000</v>
      </c>
      <c r="AH1546" s="18"/>
      <c r="AI1546" t="s">
        <v>131</v>
      </c>
      <c r="AJ1546" t="s">
        <v>89</v>
      </c>
      <c r="AK1546" t="s">
        <v>121</v>
      </c>
      <c r="AN1546" s="18">
        <v>2.6320000000000001</v>
      </c>
      <c r="AO1546" t="s">
        <v>122</v>
      </c>
      <c r="AP1546" t="s">
        <v>203</v>
      </c>
      <c r="AQ1546" s="18">
        <v>0</v>
      </c>
      <c r="AR1546" s="18">
        <v>3.048</v>
      </c>
      <c r="AS1546" s="2"/>
      <c r="AT1546" t="s">
        <v>90</v>
      </c>
      <c r="AU1546" t="s">
        <v>239</v>
      </c>
      <c r="AV1546" t="s">
        <v>92</v>
      </c>
      <c r="AW1546" s="18">
        <v>1</v>
      </c>
      <c r="AX1546" s="13">
        <v>1</v>
      </c>
      <c r="AY1546" s="11"/>
    </row>
    <row r="1547" spans="1:51" hidden="1" x14ac:dyDescent="0.35">
      <c r="A1547" s="14" t="str">
        <f>MatriceN[[#This Row],[ifrs_qualification]]&amp;"_"&amp;MatriceN[[#This Row],[underlying_nature]]</f>
        <v>ND_FINANCING</v>
      </c>
      <c r="B1547" s="17" t="s">
        <v>210</v>
      </c>
      <c r="C1547" s="17">
        <v>4924773</v>
      </c>
      <c r="D1547" s="17" t="s">
        <v>79</v>
      </c>
      <c r="E1547" s="17" t="s">
        <v>80</v>
      </c>
      <c r="F1547" s="17">
        <v>0</v>
      </c>
      <c r="G1547" s="17">
        <v>0</v>
      </c>
      <c r="H1547" s="17">
        <v>0</v>
      </c>
      <c r="I1547" s="17">
        <v>0</v>
      </c>
      <c r="J1547" s="17">
        <v>0</v>
      </c>
      <c r="K1547" s="10"/>
      <c r="L1547" s="10"/>
      <c r="M1547">
        <v>9300</v>
      </c>
      <c r="N1547" t="s">
        <v>6</v>
      </c>
      <c r="O1547" t="s">
        <v>112</v>
      </c>
      <c r="P1547" t="s">
        <v>82</v>
      </c>
      <c r="Q1547">
        <v>4924773</v>
      </c>
      <c r="R1547" t="s">
        <v>115</v>
      </c>
      <c r="S1547" t="s">
        <v>215</v>
      </c>
      <c r="T1547" t="s">
        <v>85</v>
      </c>
      <c r="U1547" t="s">
        <v>141</v>
      </c>
      <c r="W1547" t="s">
        <v>142</v>
      </c>
      <c r="X1547" s="7">
        <v>44957</v>
      </c>
      <c r="Y1547" s="7">
        <v>44957</v>
      </c>
      <c r="Z1547" s="7">
        <v>50040</v>
      </c>
      <c r="AA1547" t="s">
        <v>0</v>
      </c>
      <c r="AB1547" s="2">
        <v>220000000</v>
      </c>
      <c r="AC1547" s="2">
        <v>220000000</v>
      </c>
      <c r="AD1547" s="2" t="s">
        <v>0</v>
      </c>
      <c r="AE1547" s="2">
        <v>220000000</v>
      </c>
      <c r="AF1547" s="2">
        <v>220000000</v>
      </c>
      <c r="AH1547" s="18"/>
      <c r="AI1547" t="s">
        <v>131</v>
      </c>
      <c r="AJ1547" t="s">
        <v>89</v>
      </c>
      <c r="AK1547" t="s">
        <v>121</v>
      </c>
      <c r="AN1547" s="18">
        <v>2.83</v>
      </c>
      <c r="AO1547" t="s">
        <v>122</v>
      </c>
      <c r="AP1547" t="s">
        <v>203</v>
      </c>
      <c r="AQ1547" s="18">
        <v>0</v>
      </c>
      <c r="AR1547" s="18">
        <v>2.577</v>
      </c>
      <c r="AS1547" s="2"/>
      <c r="AT1547" t="s">
        <v>90</v>
      </c>
      <c r="AU1547" t="s">
        <v>239</v>
      </c>
      <c r="AV1547" t="s">
        <v>92</v>
      </c>
      <c r="AW1547" s="18">
        <v>1</v>
      </c>
      <c r="AX1547" s="13">
        <v>1</v>
      </c>
      <c r="AY1547" s="11"/>
    </row>
    <row r="1548" spans="1:51" hidden="1" x14ac:dyDescent="0.35">
      <c r="A1548" s="14" t="str">
        <f>MatriceN[[#This Row],[ifrs_qualification]]&amp;"_"&amp;MatriceN[[#This Row],[underlying_nature]]</f>
        <v>ND_FINANCING</v>
      </c>
      <c r="B1548" s="17" t="s">
        <v>210</v>
      </c>
      <c r="C1548" s="17">
        <v>4924775</v>
      </c>
      <c r="D1548" s="17" t="s">
        <v>79</v>
      </c>
      <c r="E1548" s="17" t="s">
        <v>119</v>
      </c>
      <c r="F1548" s="17">
        <v>0</v>
      </c>
      <c r="G1548" s="17">
        <v>0</v>
      </c>
      <c r="H1548" s="17">
        <v>0</v>
      </c>
      <c r="I1548" s="17">
        <v>0</v>
      </c>
      <c r="J1548" s="17">
        <v>0</v>
      </c>
      <c r="K1548" s="10"/>
      <c r="L1548" s="10"/>
      <c r="M1548">
        <v>9300</v>
      </c>
      <c r="N1548" t="s">
        <v>6</v>
      </c>
      <c r="O1548" t="s">
        <v>112</v>
      </c>
      <c r="P1548" t="s">
        <v>82</v>
      </c>
      <c r="Q1548">
        <v>4924775</v>
      </c>
      <c r="R1548" t="s">
        <v>115</v>
      </c>
      <c r="S1548" t="s">
        <v>215</v>
      </c>
      <c r="T1548" t="s">
        <v>85</v>
      </c>
      <c r="U1548" t="s">
        <v>141</v>
      </c>
      <c r="W1548" t="s">
        <v>142</v>
      </c>
      <c r="X1548" s="7">
        <v>44957</v>
      </c>
      <c r="Y1548" s="7">
        <v>44957</v>
      </c>
      <c r="Z1548" s="7">
        <v>46585</v>
      </c>
      <c r="AA1548" t="s">
        <v>0</v>
      </c>
      <c r="AB1548" s="2">
        <v>100000000</v>
      </c>
      <c r="AC1548" s="2">
        <v>100000000</v>
      </c>
      <c r="AD1548" s="2" t="s">
        <v>0</v>
      </c>
      <c r="AE1548" s="2">
        <v>100000000</v>
      </c>
      <c r="AF1548" s="2">
        <v>100000000</v>
      </c>
      <c r="AH1548" s="18"/>
      <c r="AI1548" t="s">
        <v>131</v>
      </c>
      <c r="AJ1548" t="s">
        <v>89</v>
      </c>
      <c r="AK1548" t="s">
        <v>121</v>
      </c>
      <c r="AN1548" s="18">
        <v>2.9049999999999998</v>
      </c>
      <c r="AO1548" t="s">
        <v>122</v>
      </c>
      <c r="AP1548" t="s">
        <v>203</v>
      </c>
      <c r="AQ1548" s="18">
        <v>0</v>
      </c>
      <c r="AR1548" s="18">
        <v>3.6349999999999998</v>
      </c>
      <c r="AS1548" s="2"/>
      <c r="AT1548" t="s">
        <v>90</v>
      </c>
      <c r="AU1548" t="s">
        <v>239</v>
      </c>
      <c r="AV1548" t="s">
        <v>92</v>
      </c>
      <c r="AW1548" s="18">
        <v>1</v>
      </c>
      <c r="AX1548" s="13">
        <v>1</v>
      </c>
      <c r="AY1548" s="11"/>
    </row>
    <row r="1549" spans="1:51" hidden="1" x14ac:dyDescent="0.35">
      <c r="A1549" s="14" t="str">
        <f>MatriceN[[#This Row],[ifrs_qualification]]&amp;"_"&amp;MatriceN[[#This Row],[underlying_nature]]</f>
        <v>ND_FINANCING</v>
      </c>
      <c r="B1549" s="17" t="s">
        <v>113</v>
      </c>
      <c r="C1549" s="17">
        <v>4924778</v>
      </c>
      <c r="D1549" s="17" t="s">
        <v>79</v>
      </c>
      <c r="E1549" s="17" t="s">
        <v>221</v>
      </c>
      <c r="F1549" s="17">
        <v>0</v>
      </c>
      <c r="G1549" s="17">
        <v>0</v>
      </c>
      <c r="H1549" s="17">
        <v>0</v>
      </c>
      <c r="I1549" s="17">
        <v>0</v>
      </c>
      <c r="J1549" s="17">
        <v>0</v>
      </c>
      <c r="K1549" s="10"/>
      <c r="L1549" s="10"/>
      <c r="M1549">
        <v>9300</v>
      </c>
      <c r="N1549" t="s">
        <v>6</v>
      </c>
      <c r="O1549" t="s">
        <v>112</v>
      </c>
      <c r="P1549" t="s">
        <v>82</v>
      </c>
      <c r="Q1549">
        <v>4924778</v>
      </c>
      <c r="R1549" t="s">
        <v>115</v>
      </c>
      <c r="S1549" t="s">
        <v>215</v>
      </c>
      <c r="T1549" t="s">
        <v>85</v>
      </c>
      <c r="U1549" t="s">
        <v>141</v>
      </c>
      <c r="W1549" t="s">
        <v>142</v>
      </c>
      <c r="X1549" s="7">
        <v>44957</v>
      </c>
      <c r="Y1549" s="7">
        <v>44957</v>
      </c>
      <c r="Z1549" s="7">
        <v>46585</v>
      </c>
      <c r="AA1549" t="s">
        <v>0</v>
      </c>
      <c r="AB1549" s="2">
        <v>100000000</v>
      </c>
      <c r="AC1549" s="2">
        <v>100000000</v>
      </c>
      <c r="AD1549" s="2" t="s">
        <v>0</v>
      </c>
      <c r="AE1549" s="2">
        <v>100000000</v>
      </c>
      <c r="AF1549" s="2">
        <v>100000000</v>
      </c>
      <c r="AH1549" s="18"/>
      <c r="AI1549" t="s">
        <v>131</v>
      </c>
      <c r="AJ1549" t="s">
        <v>89</v>
      </c>
      <c r="AK1549" t="s">
        <v>122</v>
      </c>
      <c r="AL1549" t="s">
        <v>203</v>
      </c>
      <c r="AM1549">
        <v>0</v>
      </c>
      <c r="AN1549" s="18">
        <v>3.6349999999999998</v>
      </c>
      <c r="AO1549" t="s">
        <v>121</v>
      </c>
      <c r="AQ1549" s="18"/>
      <c r="AR1549" s="18">
        <v>0.90700000000000003</v>
      </c>
      <c r="AS1549" s="2"/>
      <c r="AT1549" t="s">
        <v>90</v>
      </c>
      <c r="AU1549" t="s">
        <v>91</v>
      </c>
      <c r="AV1549" t="s">
        <v>90</v>
      </c>
      <c r="AW1549" s="18">
        <v>1</v>
      </c>
      <c r="AX1549" s="13">
        <v>1</v>
      </c>
      <c r="AY1549" s="11"/>
    </row>
    <row r="1550" spans="1:51" hidden="1" x14ac:dyDescent="0.35">
      <c r="A1550" s="14" t="str">
        <f>MatriceN[[#This Row],[ifrs_qualification]]&amp;"_"&amp;MatriceN[[#This Row],[underlying_nature]]</f>
        <v>ND_FINANCING</v>
      </c>
      <c r="B1550" s="17" t="s">
        <v>113</v>
      </c>
      <c r="C1550" s="17">
        <v>4924779</v>
      </c>
      <c r="D1550" s="17" t="s">
        <v>79</v>
      </c>
      <c r="E1550" s="17" t="s">
        <v>80</v>
      </c>
      <c r="F1550" s="17">
        <v>0</v>
      </c>
      <c r="G1550" s="17">
        <v>0</v>
      </c>
      <c r="H1550" s="17">
        <v>0</v>
      </c>
      <c r="I1550" s="17">
        <v>0</v>
      </c>
      <c r="J1550" s="17">
        <v>0</v>
      </c>
      <c r="K1550" s="10"/>
      <c r="L1550" s="10"/>
      <c r="M1550">
        <v>9300</v>
      </c>
      <c r="N1550" t="s">
        <v>6</v>
      </c>
      <c r="O1550" t="s">
        <v>112</v>
      </c>
      <c r="P1550" t="s">
        <v>82</v>
      </c>
      <c r="Q1550">
        <v>4924779</v>
      </c>
      <c r="R1550" t="s">
        <v>115</v>
      </c>
      <c r="S1550" t="s">
        <v>215</v>
      </c>
      <c r="T1550" t="s">
        <v>85</v>
      </c>
      <c r="U1550" t="s">
        <v>141</v>
      </c>
      <c r="W1550" t="s">
        <v>142</v>
      </c>
      <c r="X1550" s="7">
        <v>44957</v>
      </c>
      <c r="Y1550" s="7">
        <v>44957</v>
      </c>
      <c r="Z1550" s="7">
        <v>50504</v>
      </c>
      <c r="AA1550" t="s">
        <v>0</v>
      </c>
      <c r="AB1550" s="2">
        <v>150000000</v>
      </c>
      <c r="AC1550" s="2">
        <v>150000000</v>
      </c>
      <c r="AD1550" s="2" t="s">
        <v>0</v>
      </c>
      <c r="AE1550" s="2">
        <v>150000000</v>
      </c>
      <c r="AF1550" s="2">
        <v>150000000</v>
      </c>
      <c r="AH1550" s="18"/>
      <c r="AI1550" t="s">
        <v>131</v>
      </c>
      <c r="AJ1550" t="s">
        <v>89</v>
      </c>
      <c r="AK1550" t="s">
        <v>122</v>
      </c>
      <c r="AL1550" t="s">
        <v>203</v>
      </c>
      <c r="AM1550">
        <v>0</v>
      </c>
      <c r="AN1550" s="18">
        <v>3.048</v>
      </c>
      <c r="AO1550" t="s">
        <v>121</v>
      </c>
      <c r="AQ1550" s="18"/>
      <c r="AR1550" s="18">
        <v>1.5209999999999999</v>
      </c>
      <c r="AS1550" s="2"/>
      <c r="AT1550" t="s">
        <v>90</v>
      </c>
      <c r="AU1550" t="s">
        <v>91</v>
      </c>
      <c r="AV1550" t="s">
        <v>90</v>
      </c>
      <c r="AW1550" s="18">
        <v>1</v>
      </c>
      <c r="AX1550" s="13">
        <v>1</v>
      </c>
      <c r="AY1550" s="11"/>
    </row>
    <row r="1551" spans="1:51" hidden="1" x14ac:dyDescent="0.35">
      <c r="A1551" s="14" t="str">
        <f>MatriceN[[#This Row],[ifrs_qualification]]&amp;"_"&amp;MatriceN[[#This Row],[underlying_nature]]</f>
        <v>ND_FINANCING</v>
      </c>
      <c r="B1551" s="17" t="s">
        <v>210</v>
      </c>
      <c r="C1551" s="17">
        <v>4924782</v>
      </c>
      <c r="D1551" s="17" t="s">
        <v>79</v>
      </c>
      <c r="E1551" s="17" t="s">
        <v>80</v>
      </c>
      <c r="F1551" s="17">
        <v>0</v>
      </c>
      <c r="G1551" s="17">
        <v>0</v>
      </c>
      <c r="H1551" s="17">
        <v>0</v>
      </c>
      <c r="I1551" s="17">
        <v>0</v>
      </c>
      <c r="J1551" s="17">
        <v>0</v>
      </c>
      <c r="K1551" s="10"/>
      <c r="L1551" s="10"/>
      <c r="M1551">
        <v>9300</v>
      </c>
      <c r="N1551" t="s">
        <v>6</v>
      </c>
      <c r="O1551" t="s">
        <v>112</v>
      </c>
      <c r="P1551" t="s">
        <v>82</v>
      </c>
      <c r="Q1551">
        <v>4924782</v>
      </c>
      <c r="R1551" t="s">
        <v>115</v>
      </c>
      <c r="S1551" t="s">
        <v>215</v>
      </c>
      <c r="T1551" t="s">
        <v>85</v>
      </c>
      <c r="U1551" t="s">
        <v>141</v>
      </c>
      <c r="W1551" t="s">
        <v>142</v>
      </c>
      <c r="X1551" s="7">
        <v>44957</v>
      </c>
      <c r="Y1551" s="7">
        <v>44957</v>
      </c>
      <c r="Z1551" s="7">
        <v>48760</v>
      </c>
      <c r="AA1551" t="s">
        <v>0</v>
      </c>
      <c r="AB1551" s="2">
        <v>100000000</v>
      </c>
      <c r="AC1551" s="2">
        <v>100000000</v>
      </c>
      <c r="AD1551" s="2" t="s">
        <v>0</v>
      </c>
      <c r="AE1551" s="2">
        <v>100000000</v>
      </c>
      <c r="AF1551" s="2">
        <v>100000000</v>
      </c>
      <c r="AH1551" s="18"/>
      <c r="AI1551" t="s">
        <v>131</v>
      </c>
      <c r="AJ1551" t="s">
        <v>89</v>
      </c>
      <c r="AK1551" t="s">
        <v>121</v>
      </c>
      <c r="AN1551" s="18">
        <v>0.115</v>
      </c>
      <c r="AO1551" t="s">
        <v>122</v>
      </c>
      <c r="AP1551" t="s">
        <v>203</v>
      </c>
      <c r="AQ1551" s="18">
        <v>0</v>
      </c>
      <c r="AR1551" s="18">
        <v>2.577</v>
      </c>
      <c r="AS1551" s="2"/>
      <c r="AT1551" t="s">
        <v>90</v>
      </c>
      <c r="AU1551" t="s">
        <v>239</v>
      </c>
      <c r="AV1551" t="s">
        <v>92</v>
      </c>
      <c r="AW1551" s="18">
        <v>1</v>
      </c>
      <c r="AX1551" s="13">
        <v>1</v>
      </c>
      <c r="AY1551" s="11"/>
    </row>
    <row r="1552" spans="1:51" hidden="1" x14ac:dyDescent="0.35">
      <c r="A1552" s="14" t="str">
        <f>MatriceN[[#This Row],[ifrs_qualification]]&amp;"_"&amp;MatriceN[[#This Row],[underlying_nature]]</f>
        <v>ND_FINANCING</v>
      </c>
      <c r="B1552" s="17" t="s">
        <v>210</v>
      </c>
      <c r="C1552" s="17">
        <v>4924783</v>
      </c>
      <c r="D1552" s="17" t="s">
        <v>79</v>
      </c>
      <c r="E1552" s="17" t="s">
        <v>80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0"/>
      <c r="L1552" s="10"/>
      <c r="M1552">
        <v>9300</v>
      </c>
      <c r="N1552" t="s">
        <v>6</v>
      </c>
      <c r="O1552" t="s">
        <v>112</v>
      </c>
      <c r="P1552" t="s">
        <v>82</v>
      </c>
      <c r="Q1552">
        <v>4924783</v>
      </c>
      <c r="R1552" t="s">
        <v>115</v>
      </c>
      <c r="S1552" t="s">
        <v>215</v>
      </c>
      <c r="T1552" t="s">
        <v>85</v>
      </c>
      <c r="U1552" t="s">
        <v>141</v>
      </c>
      <c r="W1552" t="s">
        <v>142</v>
      </c>
      <c r="X1552" s="7">
        <v>44957</v>
      </c>
      <c r="Y1552" s="7">
        <v>45451</v>
      </c>
      <c r="Z1552" s="7">
        <v>49123</v>
      </c>
      <c r="AA1552" t="s">
        <v>0</v>
      </c>
      <c r="AB1552" s="2">
        <v>100000000</v>
      </c>
      <c r="AC1552" s="2">
        <v>100000000</v>
      </c>
      <c r="AD1552" s="2" t="s">
        <v>0</v>
      </c>
      <c r="AE1552" s="2">
        <v>100000000</v>
      </c>
      <c r="AF1552" s="2">
        <v>100000000</v>
      </c>
      <c r="AH1552" s="18"/>
      <c r="AI1552" t="s">
        <v>131</v>
      </c>
      <c r="AJ1552" t="s">
        <v>89</v>
      </c>
      <c r="AK1552" t="s">
        <v>121</v>
      </c>
      <c r="AN1552" s="18">
        <v>0.16850000000000001</v>
      </c>
      <c r="AO1552" t="s">
        <v>122</v>
      </c>
      <c r="AP1552" t="s">
        <v>203</v>
      </c>
      <c r="AQ1552" s="18">
        <v>0</v>
      </c>
      <c r="AR1552" s="18">
        <v>2.597</v>
      </c>
      <c r="AS1552" s="2"/>
      <c r="AT1552" t="s">
        <v>90</v>
      </c>
      <c r="AU1552" t="s">
        <v>239</v>
      </c>
      <c r="AV1552" t="s">
        <v>92</v>
      </c>
      <c r="AW1552" s="18">
        <v>1</v>
      </c>
      <c r="AX1552" s="13">
        <v>1</v>
      </c>
      <c r="AY1552" s="11"/>
    </row>
    <row r="1553" spans="1:51" hidden="1" x14ac:dyDescent="0.35">
      <c r="A1553" s="14" t="str">
        <f>MatriceN[[#This Row],[ifrs_qualification]]&amp;"_"&amp;MatriceN[[#This Row],[underlying_nature]]</f>
        <v>ND_FINANCING</v>
      </c>
      <c r="B1553" s="17" t="s">
        <v>113</v>
      </c>
      <c r="C1553" s="17">
        <v>4924784</v>
      </c>
      <c r="D1553" s="17" t="s">
        <v>79</v>
      </c>
      <c r="E1553" s="17" t="s">
        <v>221</v>
      </c>
      <c r="F1553" s="17">
        <v>0</v>
      </c>
      <c r="G1553" s="17">
        <v>0</v>
      </c>
      <c r="H1553" s="17">
        <v>0</v>
      </c>
      <c r="I1553" s="17">
        <v>0</v>
      </c>
      <c r="J1553" s="17">
        <v>0</v>
      </c>
      <c r="K1553" s="10"/>
      <c r="L1553" s="10"/>
      <c r="M1553">
        <v>9300</v>
      </c>
      <c r="N1553" t="s">
        <v>6</v>
      </c>
      <c r="O1553" t="s">
        <v>112</v>
      </c>
      <c r="P1553" t="s">
        <v>82</v>
      </c>
      <c r="Q1553">
        <v>4924784</v>
      </c>
      <c r="R1553" t="s">
        <v>115</v>
      </c>
      <c r="S1553" t="s">
        <v>215</v>
      </c>
      <c r="T1553" t="s">
        <v>85</v>
      </c>
      <c r="U1553" t="s">
        <v>141</v>
      </c>
      <c r="W1553" t="s">
        <v>142</v>
      </c>
      <c r="X1553" s="7">
        <v>44957</v>
      </c>
      <c r="Y1553" s="7">
        <v>44957</v>
      </c>
      <c r="Z1553" s="7">
        <v>47665</v>
      </c>
      <c r="AA1553" t="s">
        <v>0</v>
      </c>
      <c r="AB1553" s="2">
        <v>100000000</v>
      </c>
      <c r="AC1553" s="2">
        <v>100000000</v>
      </c>
      <c r="AD1553" s="2" t="s">
        <v>0</v>
      </c>
      <c r="AE1553" s="2">
        <v>100000000</v>
      </c>
      <c r="AF1553" s="2">
        <v>100000000</v>
      </c>
      <c r="AH1553" s="18"/>
      <c r="AI1553" t="s">
        <v>131</v>
      </c>
      <c r="AJ1553" t="s">
        <v>89</v>
      </c>
      <c r="AK1553" t="s">
        <v>122</v>
      </c>
      <c r="AL1553" t="s">
        <v>203</v>
      </c>
      <c r="AM1553">
        <v>0</v>
      </c>
      <c r="AN1553" s="18">
        <v>3.6779999999999999</v>
      </c>
      <c r="AO1553" t="s">
        <v>121</v>
      </c>
      <c r="AQ1553" s="18"/>
      <c r="AR1553" s="18">
        <v>-2.8500000000000001E-2</v>
      </c>
      <c r="AS1553" s="2"/>
      <c r="AT1553" t="s">
        <v>90</v>
      </c>
      <c r="AU1553" t="s">
        <v>91</v>
      </c>
      <c r="AV1553" t="s">
        <v>90</v>
      </c>
      <c r="AW1553" s="18">
        <v>1</v>
      </c>
      <c r="AX1553" s="13">
        <v>1</v>
      </c>
      <c r="AY1553" s="11"/>
    </row>
    <row r="1554" spans="1:51" hidden="1" x14ac:dyDescent="0.35">
      <c r="A1554" s="14" t="str">
        <f>MatriceN[[#This Row],[ifrs_qualification]]&amp;"_"&amp;MatriceN[[#This Row],[underlying_nature]]</f>
        <v>ND_FINANCING</v>
      </c>
      <c r="B1554" s="17" t="s">
        <v>113</v>
      </c>
      <c r="C1554" s="17">
        <v>4934255</v>
      </c>
      <c r="D1554" s="17" t="s">
        <v>79</v>
      </c>
      <c r="E1554" s="17" t="s">
        <v>184</v>
      </c>
      <c r="F1554" s="17">
        <v>0</v>
      </c>
      <c r="G1554" s="17">
        <v>0</v>
      </c>
      <c r="H1554" s="17">
        <v>0</v>
      </c>
      <c r="I1554" s="17">
        <v>0</v>
      </c>
      <c r="J1554" s="17">
        <v>0</v>
      </c>
      <c r="K1554" s="10"/>
      <c r="L1554" s="10"/>
      <c r="M1554">
        <v>9300</v>
      </c>
      <c r="N1554" t="s">
        <v>6</v>
      </c>
      <c r="O1554" t="s">
        <v>112</v>
      </c>
      <c r="P1554" t="s">
        <v>82</v>
      </c>
      <c r="Q1554">
        <v>4934255</v>
      </c>
      <c r="R1554" t="s">
        <v>115</v>
      </c>
      <c r="S1554" t="s">
        <v>120</v>
      </c>
      <c r="T1554" t="s">
        <v>85</v>
      </c>
      <c r="U1554" t="s">
        <v>270</v>
      </c>
      <c r="W1554" t="s">
        <v>94</v>
      </c>
      <c r="X1554" s="7">
        <v>44964</v>
      </c>
      <c r="Y1554" s="7">
        <v>46022</v>
      </c>
      <c r="Z1554" s="7">
        <v>54239</v>
      </c>
      <c r="AA1554" t="s">
        <v>0</v>
      </c>
      <c r="AB1554" s="2">
        <v>25281770.300000001</v>
      </c>
      <c r="AC1554" s="2">
        <v>0</v>
      </c>
      <c r="AD1554" s="2" t="s">
        <v>0</v>
      </c>
      <c r="AE1554" s="2">
        <v>25281770.300000001</v>
      </c>
      <c r="AF1554" s="2">
        <v>0</v>
      </c>
      <c r="AH1554" s="18"/>
      <c r="AI1554" t="s">
        <v>131</v>
      </c>
      <c r="AJ1554" t="s">
        <v>132</v>
      </c>
      <c r="AK1554" t="s">
        <v>121</v>
      </c>
      <c r="AN1554" s="18">
        <v>2.6190000000000002</v>
      </c>
      <c r="AO1554" t="s">
        <v>122</v>
      </c>
      <c r="AP1554" t="s">
        <v>203</v>
      </c>
      <c r="AQ1554" s="18">
        <v>0</v>
      </c>
      <c r="AR1554" s="18"/>
      <c r="AS1554" s="2"/>
      <c r="AT1554" t="s">
        <v>90</v>
      </c>
      <c r="AU1554" t="s">
        <v>91</v>
      </c>
      <c r="AV1554" t="s">
        <v>90</v>
      </c>
      <c r="AW1554" s="18">
        <v>1</v>
      </c>
      <c r="AX1554" s="13">
        <v>1</v>
      </c>
      <c r="AY1554" s="11"/>
    </row>
    <row r="1555" spans="1:51" hidden="1" x14ac:dyDescent="0.35">
      <c r="A1555" s="14" t="str">
        <f>MatriceN[[#This Row],[ifrs_qualification]]&amp;"_"&amp;MatriceN[[#This Row],[underlying_nature]]</f>
        <v>ND_FINANCING</v>
      </c>
      <c r="B1555" s="17" t="s">
        <v>113</v>
      </c>
      <c r="C1555" s="17">
        <v>4934256</v>
      </c>
      <c r="D1555" s="17" t="s">
        <v>79</v>
      </c>
      <c r="E1555" s="17" t="s">
        <v>184</v>
      </c>
      <c r="F1555" s="17">
        <v>0</v>
      </c>
      <c r="G1555" s="17">
        <v>0</v>
      </c>
      <c r="H1555" s="17">
        <v>0</v>
      </c>
      <c r="I1555" s="17">
        <v>0</v>
      </c>
      <c r="J1555" s="17">
        <v>0</v>
      </c>
      <c r="K1555" s="10"/>
      <c r="L1555" s="10"/>
      <c r="M1555">
        <v>9300</v>
      </c>
      <c r="N1555" t="s">
        <v>6</v>
      </c>
      <c r="O1555" t="s">
        <v>112</v>
      </c>
      <c r="P1555" t="s">
        <v>82</v>
      </c>
      <c r="Q1555">
        <v>4934256</v>
      </c>
      <c r="R1555" t="s">
        <v>115</v>
      </c>
      <c r="S1555" t="s">
        <v>120</v>
      </c>
      <c r="T1555" t="s">
        <v>116</v>
      </c>
      <c r="U1555" t="s">
        <v>191</v>
      </c>
      <c r="V1555" t="s">
        <v>192</v>
      </c>
      <c r="W1555" t="s">
        <v>14</v>
      </c>
      <c r="X1555" s="7">
        <v>44964</v>
      </c>
      <c r="Y1555" s="7">
        <v>46022</v>
      </c>
      <c r="Z1555" s="7">
        <v>54239</v>
      </c>
      <c r="AA1555" t="s">
        <v>0</v>
      </c>
      <c r="AB1555" s="2">
        <v>25281770.300000001</v>
      </c>
      <c r="AC1555" s="2">
        <v>0</v>
      </c>
      <c r="AD1555" s="2" t="s">
        <v>0</v>
      </c>
      <c r="AE1555" s="2">
        <v>25281770.300000001</v>
      </c>
      <c r="AF1555" s="2">
        <v>0</v>
      </c>
      <c r="AH1555" s="18"/>
      <c r="AI1555" t="s">
        <v>131</v>
      </c>
      <c r="AJ1555" t="s">
        <v>132</v>
      </c>
      <c r="AK1555" t="s">
        <v>122</v>
      </c>
      <c r="AL1555" t="s">
        <v>203</v>
      </c>
      <c r="AM1555">
        <v>0</v>
      </c>
      <c r="AN1555" s="18"/>
      <c r="AO1555" t="s">
        <v>121</v>
      </c>
      <c r="AQ1555" s="18"/>
      <c r="AR1555" s="18">
        <v>2.629</v>
      </c>
      <c r="AS1555" s="2"/>
      <c r="AT1555" t="s">
        <v>90</v>
      </c>
      <c r="AU1555" t="s">
        <v>91</v>
      </c>
      <c r="AV1555" t="s">
        <v>90</v>
      </c>
      <c r="AW1555" s="18">
        <v>1</v>
      </c>
      <c r="AX1555" s="13">
        <v>1</v>
      </c>
      <c r="AY1555" s="11"/>
    </row>
    <row r="1556" spans="1:51" hidden="1" x14ac:dyDescent="0.35">
      <c r="A1556" s="14" t="str">
        <f>MatriceN[[#This Row],[ifrs_qualification]]&amp;"_"&amp;MatriceN[[#This Row],[underlying_nature]]</f>
        <v>ND_FINANCING</v>
      </c>
      <c r="B1556" s="17" t="s">
        <v>113</v>
      </c>
      <c r="C1556" s="17">
        <v>4984043</v>
      </c>
      <c r="D1556" s="17" t="s">
        <v>79</v>
      </c>
      <c r="E1556" s="17" t="s">
        <v>80</v>
      </c>
      <c r="F1556" s="17">
        <v>0</v>
      </c>
      <c r="G1556" s="17">
        <v>0</v>
      </c>
      <c r="H1556" s="17">
        <v>0</v>
      </c>
      <c r="I1556" s="17">
        <v>0</v>
      </c>
      <c r="J1556" s="17">
        <v>0</v>
      </c>
      <c r="K1556" s="10"/>
      <c r="L1556" s="10"/>
      <c r="M1556">
        <v>9300</v>
      </c>
      <c r="N1556" t="s">
        <v>6</v>
      </c>
      <c r="O1556" t="s">
        <v>112</v>
      </c>
      <c r="P1556" t="s">
        <v>82</v>
      </c>
      <c r="Q1556">
        <v>4984043</v>
      </c>
      <c r="R1556" t="s">
        <v>115</v>
      </c>
      <c r="S1556" t="s">
        <v>120</v>
      </c>
      <c r="T1556" t="s">
        <v>85</v>
      </c>
      <c r="U1556" t="s">
        <v>104</v>
      </c>
      <c r="W1556" t="s">
        <v>11</v>
      </c>
      <c r="X1556" s="7">
        <v>44910</v>
      </c>
      <c r="Y1556" s="7">
        <v>45838</v>
      </c>
      <c r="Z1556" s="7">
        <v>49490</v>
      </c>
      <c r="AA1556" t="s">
        <v>0</v>
      </c>
      <c r="AB1556" s="2">
        <v>125000000</v>
      </c>
      <c r="AC1556" s="2">
        <v>0</v>
      </c>
      <c r="AD1556" s="2" t="s">
        <v>0</v>
      </c>
      <c r="AE1556" s="2">
        <v>125000000</v>
      </c>
      <c r="AF1556" s="2">
        <v>0</v>
      </c>
      <c r="AH1556" s="18"/>
      <c r="AI1556" t="s">
        <v>131</v>
      </c>
      <c r="AJ1556" t="s">
        <v>89</v>
      </c>
      <c r="AK1556" t="s">
        <v>122</v>
      </c>
      <c r="AL1556" t="s">
        <v>203</v>
      </c>
      <c r="AM1556">
        <v>0</v>
      </c>
      <c r="AN1556" s="18"/>
      <c r="AO1556" t="s">
        <v>121</v>
      </c>
      <c r="AQ1556" s="18"/>
      <c r="AR1556" s="18">
        <v>2.5169999999999999</v>
      </c>
      <c r="AS1556" s="2"/>
      <c r="AT1556" t="s">
        <v>90</v>
      </c>
      <c r="AU1556" t="s">
        <v>91</v>
      </c>
      <c r="AV1556" t="s">
        <v>90</v>
      </c>
      <c r="AW1556" s="18">
        <v>1</v>
      </c>
      <c r="AX1556" s="13">
        <v>1</v>
      </c>
      <c r="AY1556" s="11"/>
    </row>
    <row r="1557" spans="1:51" hidden="1" x14ac:dyDescent="0.35">
      <c r="A1557" s="14" t="str">
        <f>MatriceN[[#This Row],[ifrs_qualification]]&amp;"_"&amp;MatriceN[[#This Row],[underlying_nature]]</f>
        <v>CF_FINANCING</v>
      </c>
      <c r="B1557" s="17" t="s">
        <v>78</v>
      </c>
      <c r="C1557" s="17">
        <v>4991441</v>
      </c>
      <c r="D1557" s="17" t="s">
        <v>79</v>
      </c>
      <c r="E1557" s="17" t="s">
        <v>80</v>
      </c>
      <c r="F1557" s="17">
        <v>0</v>
      </c>
      <c r="G1557" s="17">
        <v>0</v>
      </c>
      <c r="H1557" s="17">
        <v>0</v>
      </c>
      <c r="I1557" s="17">
        <v>0</v>
      </c>
      <c r="J1557" s="17">
        <v>0</v>
      </c>
      <c r="K1557" s="10"/>
      <c r="L1557" s="10"/>
      <c r="M1557">
        <v>9300</v>
      </c>
      <c r="N1557" t="s">
        <v>6</v>
      </c>
      <c r="O1557" t="s">
        <v>112</v>
      </c>
      <c r="P1557" t="s">
        <v>82</v>
      </c>
      <c r="Q1557">
        <v>4991441</v>
      </c>
      <c r="R1557" t="s">
        <v>115</v>
      </c>
      <c r="S1557" t="s">
        <v>201</v>
      </c>
      <c r="T1557" t="s">
        <v>85</v>
      </c>
      <c r="U1557" t="s">
        <v>111</v>
      </c>
      <c r="W1557" t="s">
        <v>10</v>
      </c>
      <c r="X1557" s="7">
        <v>45015</v>
      </c>
      <c r="Y1557" s="7">
        <v>45019</v>
      </c>
      <c r="Z1557" s="7">
        <v>55977</v>
      </c>
      <c r="AA1557" t="s">
        <v>0</v>
      </c>
      <c r="AB1557" s="2">
        <v>170820431.53</v>
      </c>
      <c r="AC1557" s="2">
        <v>170820431.53</v>
      </c>
      <c r="AD1557" s="2" t="s">
        <v>24</v>
      </c>
      <c r="AE1557" s="2">
        <v>150000000</v>
      </c>
      <c r="AF1557" s="2">
        <v>150000000</v>
      </c>
      <c r="AH1557" s="18"/>
      <c r="AI1557" t="s">
        <v>131</v>
      </c>
      <c r="AJ1557" t="s">
        <v>89</v>
      </c>
      <c r="AK1557" t="s">
        <v>121</v>
      </c>
      <c r="AN1557" s="18">
        <v>5.0766999999999998</v>
      </c>
      <c r="AO1557" t="s">
        <v>121</v>
      </c>
      <c r="AQ1557" s="18"/>
      <c r="AR1557" s="18">
        <v>5.625</v>
      </c>
      <c r="AS1557" s="2">
        <v>-2539013.56</v>
      </c>
      <c r="AT1557" t="s">
        <v>92</v>
      </c>
      <c r="AU1557" t="s">
        <v>101</v>
      </c>
      <c r="AV1557" t="s">
        <v>92</v>
      </c>
      <c r="AW1557" s="18">
        <v>0.82918000000000003</v>
      </c>
      <c r="AX1557" s="13">
        <v>1</v>
      </c>
      <c r="AY1557" s="19" t="s">
        <v>246</v>
      </c>
    </row>
    <row r="1558" spans="1:51" hidden="1" x14ac:dyDescent="0.35">
      <c r="A1558" s="14" t="str">
        <f>MatriceN[[#This Row],[ifrs_qualification]]&amp;"_"&amp;MatriceN[[#This Row],[underlying_nature]]</f>
        <v>CF_FINANCING</v>
      </c>
      <c r="B1558" s="17" t="s">
        <v>78</v>
      </c>
      <c r="C1558" s="17">
        <v>4991458</v>
      </c>
      <c r="D1558" s="17" t="s">
        <v>79</v>
      </c>
      <c r="E1558" s="17" t="s">
        <v>80</v>
      </c>
      <c r="F1558" s="17">
        <v>0</v>
      </c>
      <c r="G1558" s="17">
        <v>0</v>
      </c>
      <c r="H1558" s="17">
        <v>0</v>
      </c>
      <c r="I1558" s="17">
        <v>0</v>
      </c>
      <c r="J1558" s="17">
        <v>0</v>
      </c>
      <c r="K1558" s="10"/>
      <c r="L1558" s="10"/>
      <c r="M1558">
        <v>9300</v>
      </c>
      <c r="N1558" t="s">
        <v>6</v>
      </c>
      <c r="O1558" t="s">
        <v>112</v>
      </c>
      <c r="P1558" t="s">
        <v>82</v>
      </c>
      <c r="Q1558">
        <v>4991458</v>
      </c>
      <c r="R1558" t="s">
        <v>115</v>
      </c>
      <c r="S1558" t="s">
        <v>201</v>
      </c>
      <c r="T1558" t="s">
        <v>85</v>
      </c>
      <c r="U1558" t="s">
        <v>148</v>
      </c>
      <c r="W1558" t="s">
        <v>149</v>
      </c>
      <c r="X1558" s="7">
        <v>45015</v>
      </c>
      <c r="Y1558" s="7">
        <v>45019</v>
      </c>
      <c r="Z1558" s="7">
        <v>55977</v>
      </c>
      <c r="AA1558" t="s">
        <v>0</v>
      </c>
      <c r="AB1558" s="2">
        <v>113880287.44</v>
      </c>
      <c r="AC1558" s="2">
        <v>113880287.44</v>
      </c>
      <c r="AD1558" s="2" t="s">
        <v>24</v>
      </c>
      <c r="AE1558" s="2">
        <v>100000000</v>
      </c>
      <c r="AF1558" s="2">
        <v>100000000</v>
      </c>
      <c r="AH1558" s="18"/>
      <c r="AI1558" t="s">
        <v>131</v>
      </c>
      <c r="AJ1558" t="s">
        <v>89</v>
      </c>
      <c r="AK1558" t="s">
        <v>121</v>
      </c>
      <c r="AN1558" s="18">
        <v>5.0754099999999998</v>
      </c>
      <c r="AO1558" t="s">
        <v>121</v>
      </c>
      <c r="AQ1558" s="18"/>
      <c r="AR1558" s="18">
        <v>5.625</v>
      </c>
      <c r="AS1558" s="2">
        <v>-1692675.7</v>
      </c>
      <c r="AT1558" t="s">
        <v>92</v>
      </c>
      <c r="AU1558" t="s">
        <v>101</v>
      </c>
      <c r="AV1558" t="s">
        <v>92</v>
      </c>
      <c r="AW1558" s="18">
        <v>0.82918000000000003</v>
      </c>
      <c r="AX1558" s="13">
        <v>1</v>
      </c>
      <c r="AY1558" s="19" t="s">
        <v>246</v>
      </c>
    </row>
    <row r="1559" spans="1:51" hidden="1" x14ac:dyDescent="0.35">
      <c r="A1559" s="14" t="str">
        <f>MatriceN[[#This Row],[ifrs_qualification]]&amp;"_"&amp;MatriceN[[#This Row],[underlying_nature]]</f>
        <v>CF_FINANCING</v>
      </c>
      <c r="B1559" s="17" t="s">
        <v>78</v>
      </c>
      <c r="C1559" s="17">
        <v>4991459</v>
      </c>
      <c r="D1559" s="17" t="s">
        <v>79</v>
      </c>
      <c r="E1559" s="17" t="s">
        <v>80</v>
      </c>
      <c r="F1559" s="17">
        <v>0</v>
      </c>
      <c r="G1559" s="17">
        <v>0</v>
      </c>
      <c r="H1559" s="17">
        <v>0</v>
      </c>
      <c r="I1559" s="17">
        <v>0</v>
      </c>
      <c r="J1559" s="17">
        <v>0</v>
      </c>
      <c r="K1559" s="10"/>
      <c r="L1559" s="10"/>
      <c r="M1559">
        <v>9300</v>
      </c>
      <c r="N1559" t="s">
        <v>6</v>
      </c>
      <c r="O1559" t="s">
        <v>112</v>
      </c>
      <c r="P1559" t="s">
        <v>82</v>
      </c>
      <c r="Q1559">
        <v>4991459</v>
      </c>
      <c r="R1559" t="s">
        <v>115</v>
      </c>
      <c r="S1559" t="s">
        <v>201</v>
      </c>
      <c r="T1559" t="s">
        <v>85</v>
      </c>
      <c r="U1559" t="s">
        <v>224</v>
      </c>
      <c r="W1559" t="s">
        <v>98</v>
      </c>
      <c r="X1559" s="7">
        <v>45015</v>
      </c>
      <c r="Y1559" s="7">
        <v>45019</v>
      </c>
      <c r="Z1559" s="7">
        <v>55977</v>
      </c>
      <c r="AA1559" t="s">
        <v>0</v>
      </c>
      <c r="AB1559" s="2">
        <v>227760575.38999999</v>
      </c>
      <c r="AC1559" s="2">
        <v>227760575.38999999</v>
      </c>
      <c r="AD1559" s="2" t="s">
        <v>24</v>
      </c>
      <c r="AE1559" s="2">
        <v>200000000</v>
      </c>
      <c r="AF1559" s="2">
        <v>200000000</v>
      </c>
      <c r="AH1559" s="18"/>
      <c r="AI1559" t="s">
        <v>131</v>
      </c>
      <c r="AJ1559" t="s">
        <v>89</v>
      </c>
      <c r="AK1559" t="s">
        <v>121</v>
      </c>
      <c r="AN1559" s="18">
        <v>5.0714100000000002</v>
      </c>
      <c r="AO1559" t="s">
        <v>121</v>
      </c>
      <c r="AQ1559" s="18"/>
      <c r="AR1559" s="18">
        <v>5.625</v>
      </c>
      <c r="AS1559" s="2">
        <v>-3385351.41</v>
      </c>
      <c r="AT1559" t="s">
        <v>92</v>
      </c>
      <c r="AU1559" t="s">
        <v>101</v>
      </c>
      <c r="AV1559" t="s">
        <v>92</v>
      </c>
      <c r="AW1559" s="18">
        <v>0.82918000000000003</v>
      </c>
      <c r="AX1559" s="13">
        <v>1</v>
      </c>
      <c r="AY1559" s="19" t="s">
        <v>246</v>
      </c>
    </row>
    <row r="1560" spans="1:51" hidden="1" x14ac:dyDescent="0.35">
      <c r="A1560" s="14" t="str">
        <f>MatriceN[[#This Row],[ifrs_qualification]]&amp;"_"&amp;MatriceN[[#This Row],[underlying_nature]]</f>
        <v>CF_FINANCING</v>
      </c>
      <c r="B1560" s="17" t="s">
        <v>78</v>
      </c>
      <c r="C1560" s="17">
        <v>4991460</v>
      </c>
      <c r="D1560" s="17" t="s">
        <v>79</v>
      </c>
      <c r="E1560" s="17" t="s">
        <v>80</v>
      </c>
      <c r="F1560" s="17">
        <v>0</v>
      </c>
      <c r="G1560" s="17">
        <v>0</v>
      </c>
      <c r="H1560" s="17">
        <v>0</v>
      </c>
      <c r="I1560" s="17">
        <v>0</v>
      </c>
      <c r="J1560" s="17">
        <v>0</v>
      </c>
      <c r="K1560" s="10"/>
      <c r="L1560" s="10"/>
      <c r="M1560">
        <v>9300</v>
      </c>
      <c r="N1560" t="s">
        <v>6</v>
      </c>
      <c r="O1560" t="s">
        <v>112</v>
      </c>
      <c r="P1560" t="s">
        <v>82</v>
      </c>
      <c r="Q1560">
        <v>4991460</v>
      </c>
      <c r="R1560" t="s">
        <v>115</v>
      </c>
      <c r="S1560" t="s">
        <v>201</v>
      </c>
      <c r="T1560" t="s">
        <v>85</v>
      </c>
      <c r="U1560" t="s">
        <v>106</v>
      </c>
      <c r="W1560" t="s">
        <v>107</v>
      </c>
      <c r="X1560" s="7">
        <v>45015</v>
      </c>
      <c r="Y1560" s="7">
        <v>45019</v>
      </c>
      <c r="Z1560" s="7">
        <v>55977</v>
      </c>
      <c r="AA1560" t="s">
        <v>0</v>
      </c>
      <c r="AB1560" s="2">
        <v>113880287.69</v>
      </c>
      <c r="AC1560" s="2">
        <v>113880287.69</v>
      </c>
      <c r="AD1560" s="2" t="s">
        <v>24</v>
      </c>
      <c r="AE1560" s="2">
        <v>100000000</v>
      </c>
      <c r="AF1560" s="2">
        <v>100000000</v>
      </c>
      <c r="AH1560" s="18"/>
      <c r="AI1560" t="s">
        <v>131</v>
      </c>
      <c r="AJ1560" t="s">
        <v>89</v>
      </c>
      <c r="AK1560" t="s">
        <v>121</v>
      </c>
      <c r="AN1560" s="18">
        <v>5.0614100000000004</v>
      </c>
      <c r="AO1560" t="s">
        <v>121</v>
      </c>
      <c r="AQ1560" s="18"/>
      <c r="AR1560" s="18">
        <v>5.625</v>
      </c>
      <c r="AS1560" s="2">
        <v>-1692675.7</v>
      </c>
      <c r="AT1560" t="s">
        <v>92</v>
      </c>
      <c r="AU1560" t="s">
        <v>101</v>
      </c>
      <c r="AV1560" t="s">
        <v>92</v>
      </c>
      <c r="AW1560" s="18">
        <v>0.82918000000000003</v>
      </c>
      <c r="AX1560" s="13">
        <v>1</v>
      </c>
      <c r="AY1560" s="19" t="s">
        <v>246</v>
      </c>
    </row>
    <row r="1561" spans="1:51" hidden="1" x14ac:dyDescent="0.35">
      <c r="A1561" s="14" t="str">
        <f>MatriceN[[#This Row],[ifrs_qualification]]&amp;"_"&amp;MatriceN[[#This Row],[underlying_nature]]</f>
        <v>CF_FINANCING</v>
      </c>
      <c r="B1561" s="17" t="s">
        <v>78</v>
      </c>
      <c r="C1561" s="17">
        <v>5001003</v>
      </c>
      <c r="D1561" s="17" t="s">
        <v>79</v>
      </c>
      <c r="E1561" s="17" t="s">
        <v>80</v>
      </c>
      <c r="F1561" s="17">
        <v>0</v>
      </c>
      <c r="G1561" s="17">
        <v>0</v>
      </c>
      <c r="H1561" s="17">
        <v>0</v>
      </c>
      <c r="I1561" s="17">
        <v>0</v>
      </c>
      <c r="J1561" s="17">
        <v>0</v>
      </c>
      <c r="K1561" s="10"/>
      <c r="L1561" s="10"/>
      <c r="M1561">
        <v>9300</v>
      </c>
      <c r="N1561" t="s">
        <v>6</v>
      </c>
      <c r="O1561" t="s">
        <v>112</v>
      </c>
      <c r="P1561" t="s">
        <v>82</v>
      </c>
      <c r="Q1561">
        <v>5001003</v>
      </c>
      <c r="R1561" t="s">
        <v>115</v>
      </c>
      <c r="S1561" t="s">
        <v>201</v>
      </c>
      <c r="T1561" t="s">
        <v>85</v>
      </c>
      <c r="U1561" t="s">
        <v>96</v>
      </c>
      <c r="W1561" t="s">
        <v>2</v>
      </c>
      <c r="X1561" s="7">
        <v>45015</v>
      </c>
      <c r="Y1561" s="7">
        <v>45019</v>
      </c>
      <c r="Z1561" s="7">
        <v>55977</v>
      </c>
      <c r="AA1561" t="s">
        <v>0</v>
      </c>
      <c r="AB1561" s="2">
        <v>113880287.69</v>
      </c>
      <c r="AC1561" s="2">
        <v>113880287.69</v>
      </c>
      <c r="AD1561" s="2" t="s">
        <v>24</v>
      </c>
      <c r="AE1561" s="2">
        <v>100000000</v>
      </c>
      <c r="AF1561" s="2">
        <v>100000000</v>
      </c>
      <c r="AH1561" s="18"/>
      <c r="AI1561" t="s">
        <v>131</v>
      </c>
      <c r="AJ1561" t="s">
        <v>89</v>
      </c>
      <c r="AK1561" t="s">
        <v>121</v>
      </c>
      <c r="AN1561" s="18">
        <v>5.0769099999999998</v>
      </c>
      <c r="AO1561" t="s">
        <v>121</v>
      </c>
      <c r="AQ1561" s="18"/>
      <c r="AR1561" s="18">
        <v>5.625</v>
      </c>
      <c r="AS1561" s="2">
        <v>-1692675.7</v>
      </c>
      <c r="AT1561" t="s">
        <v>92</v>
      </c>
      <c r="AU1561" t="s">
        <v>101</v>
      </c>
      <c r="AV1561" t="s">
        <v>92</v>
      </c>
      <c r="AW1561" s="18">
        <v>0.82918000000000003</v>
      </c>
      <c r="AX1561" s="13">
        <v>1</v>
      </c>
      <c r="AY1561" s="19" t="s">
        <v>246</v>
      </c>
    </row>
    <row r="1562" spans="1:51" hidden="1" x14ac:dyDescent="0.35">
      <c r="A1562" s="14" t="str">
        <f>MatriceN[[#This Row],[ifrs_qualification]]&amp;"_"&amp;MatriceN[[#This Row],[underlying_nature]]</f>
        <v>FV_FINANCING</v>
      </c>
      <c r="B1562" s="17" t="s">
        <v>211</v>
      </c>
      <c r="C1562" s="17">
        <v>5047067</v>
      </c>
      <c r="D1562" s="17" t="s">
        <v>79</v>
      </c>
      <c r="E1562" s="17" t="s">
        <v>80</v>
      </c>
      <c r="F1562" s="17">
        <v>0</v>
      </c>
      <c r="G1562" s="17">
        <v>0</v>
      </c>
      <c r="H1562" s="17">
        <v>0</v>
      </c>
      <c r="I1562" s="17">
        <v>0</v>
      </c>
      <c r="J1562" s="17">
        <v>0</v>
      </c>
      <c r="K1562" s="10"/>
      <c r="L1562" s="10"/>
      <c r="M1562">
        <v>9300</v>
      </c>
      <c r="N1562" t="s">
        <v>6</v>
      </c>
      <c r="O1562" t="s">
        <v>112</v>
      </c>
      <c r="P1562" t="s">
        <v>82</v>
      </c>
      <c r="Q1562">
        <v>5047067</v>
      </c>
      <c r="R1562" t="s">
        <v>115</v>
      </c>
      <c r="S1562" t="s">
        <v>120</v>
      </c>
      <c r="T1562" t="s">
        <v>85</v>
      </c>
      <c r="U1562" t="s">
        <v>148</v>
      </c>
      <c r="W1562" t="s">
        <v>149</v>
      </c>
      <c r="X1562" s="7">
        <v>45072</v>
      </c>
      <c r="Y1562" s="7">
        <v>45079</v>
      </c>
      <c r="Z1562" s="7">
        <v>49320</v>
      </c>
      <c r="AA1562" t="s">
        <v>0</v>
      </c>
      <c r="AB1562" s="2">
        <v>75000000</v>
      </c>
      <c r="AC1562" s="2">
        <v>75000000</v>
      </c>
      <c r="AD1562" s="2" t="s">
        <v>0</v>
      </c>
      <c r="AE1562" s="2">
        <v>75000000</v>
      </c>
      <c r="AF1562" s="2">
        <v>75000000</v>
      </c>
      <c r="AH1562" s="18"/>
      <c r="AI1562" t="s">
        <v>131</v>
      </c>
      <c r="AJ1562" t="s">
        <v>89</v>
      </c>
      <c r="AK1562" t="s">
        <v>122</v>
      </c>
      <c r="AL1562" t="s">
        <v>203</v>
      </c>
      <c r="AM1562">
        <v>1.9E-2</v>
      </c>
      <c r="AN1562" s="18">
        <v>3.6869999999999998</v>
      </c>
      <c r="AO1562" t="s">
        <v>121</v>
      </c>
      <c r="AQ1562" s="18"/>
      <c r="AR1562" s="18">
        <v>3.1825960000000002</v>
      </c>
      <c r="AS1562" s="2"/>
      <c r="AT1562" t="s">
        <v>204</v>
      </c>
      <c r="AU1562" t="s">
        <v>101</v>
      </c>
      <c r="AV1562" t="s">
        <v>204</v>
      </c>
      <c r="AW1562" s="18">
        <v>1</v>
      </c>
      <c r="AX1562" s="13">
        <v>1</v>
      </c>
      <c r="AY1562" s="11"/>
    </row>
    <row r="1563" spans="1:51" hidden="1" x14ac:dyDescent="0.35">
      <c r="A1563" s="14" t="str">
        <f>MatriceN[[#This Row],[ifrs_qualification]]&amp;"_"&amp;MatriceN[[#This Row],[underlying_nature]]</f>
        <v>FV_FINANCING</v>
      </c>
      <c r="B1563" s="17" t="s">
        <v>211</v>
      </c>
      <c r="C1563" s="17">
        <v>5047068</v>
      </c>
      <c r="D1563" s="17" t="s">
        <v>79</v>
      </c>
      <c r="E1563" s="17" t="s">
        <v>80</v>
      </c>
      <c r="F1563" s="17">
        <v>0</v>
      </c>
      <c r="G1563" s="17">
        <v>0</v>
      </c>
      <c r="H1563" s="17">
        <v>0</v>
      </c>
      <c r="I1563" s="17">
        <v>0</v>
      </c>
      <c r="J1563" s="17">
        <v>0</v>
      </c>
      <c r="K1563" s="10"/>
      <c r="L1563" s="10"/>
      <c r="M1563">
        <v>9300</v>
      </c>
      <c r="N1563" t="s">
        <v>6</v>
      </c>
      <c r="O1563" t="s">
        <v>112</v>
      </c>
      <c r="P1563" t="s">
        <v>82</v>
      </c>
      <c r="Q1563">
        <v>5047068</v>
      </c>
      <c r="R1563" t="s">
        <v>115</v>
      </c>
      <c r="S1563" t="s">
        <v>120</v>
      </c>
      <c r="T1563" t="s">
        <v>85</v>
      </c>
      <c r="U1563" t="s">
        <v>111</v>
      </c>
      <c r="W1563" t="s">
        <v>10</v>
      </c>
      <c r="X1563" s="7">
        <v>45072</v>
      </c>
      <c r="Y1563" s="7">
        <v>45083</v>
      </c>
      <c r="Z1563" s="7">
        <v>49320</v>
      </c>
      <c r="AA1563" t="s">
        <v>0</v>
      </c>
      <c r="AB1563" s="2">
        <v>100000000</v>
      </c>
      <c r="AC1563" s="2">
        <v>100000000</v>
      </c>
      <c r="AD1563" s="2" t="s">
        <v>0</v>
      </c>
      <c r="AE1563" s="2">
        <v>100000000</v>
      </c>
      <c r="AF1563" s="2">
        <v>100000000</v>
      </c>
      <c r="AH1563" s="18"/>
      <c r="AI1563" t="s">
        <v>131</v>
      </c>
      <c r="AJ1563" t="s">
        <v>89</v>
      </c>
      <c r="AK1563" t="s">
        <v>122</v>
      </c>
      <c r="AL1563" t="s">
        <v>203</v>
      </c>
      <c r="AM1563">
        <v>0</v>
      </c>
      <c r="AN1563" s="18">
        <v>3.6680000000000001</v>
      </c>
      <c r="AO1563" t="s">
        <v>121</v>
      </c>
      <c r="AQ1563" s="18"/>
      <c r="AR1563" s="18">
        <v>3.1589999999999998</v>
      </c>
      <c r="AS1563" s="2"/>
      <c r="AT1563" t="s">
        <v>204</v>
      </c>
      <c r="AU1563" t="s">
        <v>101</v>
      </c>
      <c r="AV1563" t="s">
        <v>204</v>
      </c>
      <c r="AW1563" s="18">
        <v>1</v>
      </c>
      <c r="AX1563" s="13">
        <v>1</v>
      </c>
      <c r="AY1563" s="11"/>
    </row>
    <row r="1564" spans="1:51" hidden="1" x14ac:dyDescent="0.35">
      <c r="A1564" s="14" t="str">
        <f>MatriceN[[#This Row],[ifrs_qualification]]&amp;"_"&amp;MatriceN[[#This Row],[underlying_nature]]</f>
        <v>CF_FINANCING</v>
      </c>
      <c r="B1564" s="17" t="s">
        <v>78</v>
      </c>
      <c r="C1564" s="17">
        <v>5067204</v>
      </c>
      <c r="D1564" s="17" t="s">
        <v>79</v>
      </c>
      <c r="E1564" s="17" t="s">
        <v>119</v>
      </c>
      <c r="F1564" s="17">
        <v>0</v>
      </c>
      <c r="G1564" s="17">
        <v>0</v>
      </c>
      <c r="H1564" s="17">
        <v>0</v>
      </c>
      <c r="I1564" s="17">
        <v>0</v>
      </c>
      <c r="J1564" s="17">
        <v>0</v>
      </c>
      <c r="K1564" s="10"/>
      <c r="L1564" s="10"/>
      <c r="M1564">
        <v>9300</v>
      </c>
      <c r="N1564" t="s">
        <v>6</v>
      </c>
      <c r="O1564" t="s">
        <v>112</v>
      </c>
      <c r="P1564" t="s">
        <v>82</v>
      </c>
      <c r="Q1564">
        <v>5067204</v>
      </c>
      <c r="R1564" t="s">
        <v>115</v>
      </c>
      <c r="S1564" t="s">
        <v>201</v>
      </c>
      <c r="T1564" t="s">
        <v>85</v>
      </c>
      <c r="U1564" t="s">
        <v>99</v>
      </c>
      <c r="W1564" t="s">
        <v>25</v>
      </c>
      <c r="X1564" s="7">
        <v>45091</v>
      </c>
      <c r="Y1564" s="7">
        <v>45111</v>
      </c>
      <c r="Z1564" s="7">
        <v>48033</v>
      </c>
      <c r="AA1564" t="s">
        <v>0</v>
      </c>
      <c r="AB1564" s="2">
        <v>230624705.94999999</v>
      </c>
      <c r="AC1564" s="2">
        <v>230624705.94999999</v>
      </c>
      <c r="AD1564" s="2" t="s">
        <v>161</v>
      </c>
      <c r="AE1564" s="2">
        <v>225000000</v>
      </c>
      <c r="AF1564" s="2">
        <v>225000000</v>
      </c>
      <c r="AH1564" s="18"/>
      <c r="AI1564" t="s">
        <v>131</v>
      </c>
      <c r="AJ1564" t="s">
        <v>89</v>
      </c>
      <c r="AK1564" t="s">
        <v>121</v>
      </c>
      <c r="AN1564" s="18">
        <v>3.8969999999999998</v>
      </c>
      <c r="AO1564" t="s">
        <v>121</v>
      </c>
      <c r="AQ1564" s="18"/>
      <c r="AR1564" s="18">
        <v>2.5</v>
      </c>
      <c r="AS1564" s="2">
        <v>-612067.19999999995</v>
      </c>
      <c r="AT1564" t="s">
        <v>92</v>
      </c>
      <c r="AU1564" t="s">
        <v>101</v>
      </c>
      <c r="AV1564" t="s">
        <v>92</v>
      </c>
      <c r="AW1564" s="18">
        <v>0.94120000000000004</v>
      </c>
      <c r="AX1564" s="13">
        <v>1</v>
      </c>
      <c r="AY1564" s="19" t="s">
        <v>246</v>
      </c>
    </row>
    <row r="1565" spans="1:51" hidden="1" x14ac:dyDescent="0.35">
      <c r="A1565" s="14" t="str">
        <f>MatriceN[[#This Row],[ifrs_qualification]]&amp;"_"&amp;MatriceN[[#This Row],[underlying_nature]]</f>
        <v>FV_FINANCING</v>
      </c>
      <c r="B1565" s="17" t="s">
        <v>211</v>
      </c>
      <c r="C1565" s="17">
        <v>5067211</v>
      </c>
      <c r="D1565" s="17" t="s">
        <v>79</v>
      </c>
      <c r="E1565" s="17" t="s">
        <v>119</v>
      </c>
      <c r="F1565" s="17">
        <v>0</v>
      </c>
      <c r="G1565" s="17">
        <v>0</v>
      </c>
      <c r="H1565" s="17">
        <v>0</v>
      </c>
      <c r="I1565" s="17">
        <v>0</v>
      </c>
      <c r="J1565" s="17">
        <v>0</v>
      </c>
      <c r="K1565" s="10"/>
      <c r="L1565" s="10"/>
      <c r="M1565">
        <v>9300</v>
      </c>
      <c r="N1565" t="s">
        <v>6</v>
      </c>
      <c r="O1565" t="s">
        <v>112</v>
      </c>
      <c r="P1565" t="s">
        <v>82</v>
      </c>
      <c r="Q1565">
        <v>5067211</v>
      </c>
      <c r="R1565" t="s">
        <v>115</v>
      </c>
      <c r="S1565" t="s">
        <v>201</v>
      </c>
      <c r="T1565" t="s">
        <v>85</v>
      </c>
      <c r="U1565" t="s">
        <v>99</v>
      </c>
      <c r="W1565" t="s">
        <v>25</v>
      </c>
      <c r="X1565" s="7">
        <v>45091</v>
      </c>
      <c r="Y1565" s="7">
        <v>45111</v>
      </c>
      <c r="Z1565" s="7">
        <v>46391</v>
      </c>
      <c r="AA1565" t="s">
        <v>0</v>
      </c>
      <c r="AB1565" s="2">
        <v>194697266.24000001</v>
      </c>
      <c r="AC1565" s="2">
        <v>194697266.24000001</v>
      </c>
      <c r="AD1565" s="2" t="s">
        <v>161</v>
      </c>
      <c r="AE1565" s="2">
        <v>190000000</v>
      </c>
      <c r="AF1565" s="2">
        <v>190000000</v>
      </c>
      <c r="AH1565" s="18"/>
      <c r="AI1565" t="s">
        <v>131</v>
      </c>
      <c r="AJ1565" t="s">
        <v>89</v>
      </c>
      <c r="AK1565" t="s">
        <v>122</v>
      </c>
      <c r="AL1565" t="s">
        <v>212</v>
      </c>
      <c r="AM1565">
        <v>0.56200000000000006</v>
      </c>
      <c r="AN1565" s="18">
        <v>3.8079999999999998</v>
      </c>
      <c r="AO1565" t="s">
        <v>121</v>
      </c>
      <c r="AQ1565" s="18"/>
      <c r="AR1565" s="18">
        <v>2.35</v>
      </c>
      <c r="AS1565" s="2">
        <v>-411493.55</v>
      </c>
      <c r="AT1565" t="s">
        <v>204</v>
      </c>
      <c r="AU1565" t="s">
        <v>101</v>
      </c>
      <c r="AV1565" t="s">
        <v>204</v>
      </c>
      <c r="AW1565" s="18">
        <v>0.94120000000000004</v>
      </c>
      <c r="AX1565" s="13">
        <v>1</v>
      </c>
      <c r="AY1565" s="11" t="s">
        <v>238</v>
      </c>
    </row>
    <row r="1566" spans="1:51" hidden="1" x14ac:dyDescent="0.35">
      <c r="A1566" s="14" t="str">
        <f>MatriceN[[#This Row],[ifrs_qualification]]&amp;"_"&amp;MatriceN[[#This Row],[underlying_nature]]</f>
        <v>FV_FINANCING</v>
      </c>
      <c r="B1566" s="17" t="s">
        <v>211</v>
      </c>
      <c r="C1566" s="17">
        <v>5124655</v>
      </c>
      <c r="D1566" s="17" t="s">
        <v>79</v>
      </c>
      <c r="E1566" s="17" t="s">
        <v>80</v>
      </c>
      <c r="F1566" s="17">
        <v>0</v>
      </c>
      <c r="G1566" s="17">
        <v>0</v>
      </c>
      <c r="H1566" s="17">
        <v>0</v>
      </c>
      <c r="I1566" s="17">
        <v>0</v>
      </c>
      <c r="J1566" s="17">
        <v>0</v>
      </c>
      <c r="K1566" s="10"/>
      <c r="L1566" s="10"/>
      <c r="M1566">
        <v>9300</v>
      </c>
      <c r="N1566" t="s">
        <v>6</v>
      </c>
      <c r="O1566" t="s">
        <v>112</v>
      </c>
      <c r="P1566" t="s">
        <v>82</v>
      </c>
      <c r="Q1566">
        <v>5124655</v>
      </c>
      <c r="R1566" t="s">
        <v>115</v>
      </c>
      <c r="S1566" t="s">
        <v>120</v>
      </c>
      <c r="T1566" t="s">
        <v>85</v>
      </c>
      <c r="U1566" t="s">
        <v>105</v>
      </c>
      <c r="W1566" t="s">
        <v>7</v>
      </c>
      <c r="X1566" s="7">
        <v>45142</v>
      </c>
      <c r="Y1566" s="7">
        <v>45152</v>
      </c>
      <c r="Z1566" s="7">
        <v>47494</v>
      </c>
      <c r="AA1566" t="s">
        <v>0</v>
      </c>
      <c r="AB1566" s="2">
        <v>100000000</v>
      </c>
      <c r="AC1566" s="2">
        <v>100000000</v>
      </c>
      <c r="AD1566" s="2" t="s">
        <v>0</v>
      </c>
      <c r="AE1566" s="2">
        <v>100000000</v>
      </c>
      <c r="AF1566" s="2">
        <v>100000000</v>
      </c>
      <c r="AH1566" s="18"/>
      <c r="AI1566" t="s">
        <v>131</v>
      </c>
      <c r="AJ1566" t="s">
        <v>89</v>
      </c>
      <c r="AK1566" t="s">
        <v>122</v>
      </c>
      <c r="AL1566" t="s">
        <v>203</v>
      </c>
      <c r="AM1566">
        <v>0</v>
      </c>
      <c r="AN1566" s="18">
        <v>3.6680000000000001</v>
      </c>
      <c r="AO1566" t="s">
        <v>121</v>
      </c>
      <c r="AQ1566" s="18"/>
      <c r="AR1566" s="18">
        <v>3.2284999999999999</v>
      </c>
      <c r="AS1566" s="2"/>
      <c r="AT1566" t="s">
        <v>204</v>
      </c>
      <c r="AU1566" t="s">
        <v>101</v>
      </c>
      <c r="AV1566" t="s">
        <v>204</v>
      </c>
      <c r="AW1566" s="18">
        <v>1</v>
      </c>
      <c r="AX1566" s="13">
        <v>1</v>
      </c>
      <c r="AY1566" s="11"/>
    </row>
    <row r="1567" spans="1:51" hidden="1" x14ac:dyDescent="0.35">
      <c r="A1567" s="14" t="str">
        <f>MatriceN[[#This Row],[ifrs_qualification]]&amp;"_"&amp;MatriceN[[#This Row],[underlying_nature]]</f>
        <v>FV_FINANCING</v>
      </c>
      <c r="B1567" s="17" t="s">
        <v>211</v>
      </c>
      <c r="C1567" s="17">
        <v>5147928</v>
      </c>
      <c r="D1567" s="17" t="s">
        <v>79</v>
      </c>
      <c r="E1567" s="17" t="s">
        <v>80</v>
      </c>
      <c r="F1567" s="17">
        <v>0</v>
      </c>
      <c r="G1567" s="17">
        <v>0</v>
      </c>
      <c r="H1567" s="17">
        <v>0</v>
      </c>
      <c r="I1567" s="17">
        <v>0</v>
      </c>
      <c r="J1567" s="17">
        <v>0</v>
      </c>
      <c r="K1567" s="10"/>
      <c r="L1567" s="10"/>
      <c r="M1567">
        <v>9300</v>
      </c>
      <c r="N1567" t="s">
        <v>6</v>
      </c>
      <c r="O1567" t="s">
        <v>112</v>
      </c>
      <c r="P1567" t="s">
        <v>82</v>
      </c>
      <c r="Q1567">
        <v>5147928</v>
      </c>
      <c r="R1567" t="s">
        <v>115</v>
      </c>
      <c r="S1567" t="s">
        <v>120</v>
      </c>
      <c r="T1567" t="s">
        <v>85</v>
      </c>
      <c r="U1567" t="s">
        <v>104</v>
      </c>
      <c r="W1567" t="s">
        <v>11</v>
      </c>
      <c r="X1567" s="7">
        <v>45168</v>
      </c>
      <c r="Y1567" s="7">
        <v>45175</v>
      </c>
      <c r="Z1567" s="7">
        <v>46636</v>
      </c>
      <c r="AA1567" t="s">
        <v>0</v>
      </c>
      <c r="AB1567" s="2">
        <v>500000000</v>
      </c>
      <c r="AC1567" s="2">
        <v>500000000</v>
      </c>
      <c r="AD1567" s="2" t="s">
        <v>0</v>
      </c>
      <c r="AE1567" s="2">
        <v>500000000</v>
      </c>
      <c r="AF1567" s="2">
        <v>500000000</v>
      </c>
      <c r="AH1567" s="18"/>
      <c r="AI1567" t="s">
        <v>131</v>
      </c>
      <c r="AJ1567" t="s">
        <v>89</v>
      </c>
      <c r="AK1567" t="s">
        <v>122</v>
      </c>
      <c r="AL1567" t="s">
        <v>203</v>
      </c>
      <c r="AM1567">
        <v>0</v>
      </c>
      <c r="AN1567" s="18">
        <v>3.379</v>
      </c>
      <c r="AO1567" t="s">
        <v>121</v>
      </c>
      <c r="AQ1567" s="18"/>
      <c r="AR1567" s="18">
        <v>3.3170000000000002</v>
      </c>
      <c r="AS1567" s="2"/>
      <c r="AT1567" t="s">
        <v>204</v>
      </c>
      <c r="AU1567" t="s">
        <v>101</v>
      </c>
      <c r="AV1567" t="s">
        <v>204</v>
      </c>
      <c r="AW1567" s="18">
        <v>1</v>
      </c>
      <c r="AX1567" s="13">
        <v>1</v>
      </c>
      <c r="AY1567" s="11"/>
    </row>
    <row r="1568" spans="1:51" hidden="1" x14ac:dyDescent="0.35">
      <c r="A1568" s="14" t="str">
        <f>MatriceN[[#This Row],[ifrs_qualification]]&amp;"_"&amp;MatriceN[[#This Row],[underlying_nature]]</f>
        <v>FV_FINANCING</v>
      </c>
      <c r="B1568" s="17" t="s">
        <v>211</v>
      </c>
      <c r="C1568" s="17">
        <v>5147929</v>
      </c>
      <c r="D1568" s="17" t="s">
        <v>79</v>
      </c>
      <c r="E1568" s="17" t="s">
        <v>80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0"/>
      <c r="L1568" s="10"/>
      <c r="M1568">
        <v>9300</v>
      </c>
      <c r="N1568" t="s">
        <v>6</v>
      </c>
      <c r="O1568" t="s">
        <v>112</v>
      </c>
      <c r="P1568" t="s">
        <v>82</v>
      </c>
      <c r="Q1568">
        <v>5147929</v>
      </c>
      <c r="R1568" t="s">
        <v>115</v>
      </c>
      <c r="S1568" t="s">
        <v>120</v>
      </c>
      <c r="T1568" t="s">
        <v>85</v>
      </c>
      <c r="U1568" t="s">
        <v>254</v>
      </c>
      <c r="W1568" t="s">
        <v>255</v>
      </c>
      <c r="X1568" s="7">
        <v>45168</v>
      </c>
      <c r="Y1568" s="7">
        <v>45175</v>
      </c>
      <c r="Z1568" s="7">
        <v>47854</v>
      </c>
      <c r="AA1568" t="s">
        <v>0</v>
      </c>
      <c r="AB1568" s="2">
        <v>800000000</v>
      </c>
      <c r="AC1568" s="2">
        <v>800000000</v>
      </c>
      <c r="AD1568" s="2" t="s">
        <v>0</v>
      </c>
      <c r="AE1568" s="2">
        <v>800000000</v>
      </c>
      <c r="AF1568" s="2">
        <v>800000000</v>
      </c>
      <c r="AH1568" s="18"/>
      <c r="AI1568" t="s">
        <v>131</v>
      </c>
      <c r="AJ1568" t="s">
        <v>89</v>
      </c>
      <c r="AK1568" t="s">
        <v>122</v>
      </c>
      <c r="AL1568" t="s">
        <v>203</v>
      </c>
      <c r="AM1568">
        <v>0</v>
      </c>
      <c r="AN1568" s="18">
        <v>3.6829999999999998</v>
      </c>
      <c r="AO1568" t="s">
        <v>121</v>
      </c>
      <c r="AQ1568" s="18"/>
      <c r="AR1568" s="18">
        <v>3.129</v>
      </c>
      <c r="AS1568" s="2"/>
      <c r="AT1568" t="s">
        <v>204</v>
      </c>
      <c r="AU1568" t="s">
        <v>101</v>
      </c>
      <c r="AV1568" t="s">
        <v>204</v>
      </c>
      <c r="AW1568" s="18">
        <v>1</v>
      </c>
      <c r="AX1568" s="13">
        <v>1</v>
      </c>
      <c r="AY1568" s="11"/>
    </row>
    <row r="1569" spans="1:51" hidden="1" x14ac:dyDescent="0.35">
      <c r="A1569" s="14" t="str">
        <f>MatriceN[[#This Row],[ifrs_qualification]]&amp;"_"&amp;MatriceN[[#This Row],[underlying_nature]]</f>
        <v>FC_TRANSLAT</v>
      </c>
      <c r="B1569" s="17" t="s">
        <v>146</v>
      </c>
      <c r="C1569" s="17">
        <v>5177298</v>
      </c>
      <c r="D1569" s="17" t="s">
        <v>79</v>
      </c>
      <c r="E1569" s="17" t="s">
        <v>80</v>
      </c>
      <c r="F1569" s="17">
        <v>0</v>
      </c>
      <c r="G1569" s="17">
        <v>0</v>
      </c>
      <c r="H1569" s="17">
        <v>0</v>
      </c>
      <c r="I1569" s="17">
        <v>0</v>
      </c>
      <c r="J1569" s="17">
        <v>0</v>
      </c>
      <c r="K1569" s="10"/>
      <c r="L1569" s="10"/>
      <c r="M1569">
        <v>9300</v>
      </c>
      <c r="N1569" t="s">
        <v>6</v>
      </c>
      <c r="O1569" t="s">
        <v>112</v>
      </c>
      <c r="P1569" t="s">
        <v>82</v>
      </c>
      <c r="Q1569">
        <v>5177298</v>
      </c>
      <c r="R1569" t="s">
        <v>147</v>
      </c>
      <c r="S1569" t="s">
        <v>201</v>
      </c>
      <c r="T1569" t="s">
        <v>85</v>
      </c>
      <c r="U1569" t="s">
        <v>104</v>
      </c>
      <c r="W1569" t="s">
        <v>11</v>
      </c>
      <c r="X1569" s="7">
        <v>45195</v>
      </c>
      <c r="Y1569" s="7">
        <v>45209</v>
      </c>
      <c r="Z1569" s="7">
        <v>48862</v>
      </c>
      <c r="AA1569" t="s">
        <v>18</v>
      </c>
      <c r="AB1569" s="2">
        <v>175000000</v>
      </c>
      <c r="AC1569" s="2">
        <v>175000000</v>
      </c>
      <c r="AD1569" s="2" t="s">
        <v>0</v>
      </c>
      <c r="AE1569" s="2">
        <v>165000942.86000001</v>
      </c>
      <c r="AF1569" s="2">
        <v>165000942.86000001</v>
      </c>
      <c r="AH1569" s="18"/>
      <c r="AI1569" t="s">
        <v>131</v>
      </c>
      <c r="AJ1569" t="s">
        <v>89</v>
      </c>
      <c r="AK1569" t="s">
        <v>121</v>
      </c>
      <c r="AN1569" s="18">
        <v>4.5039999999999996</v>
      </c>
      <c r="AO1569" t="s">
        <v>121</v>
      </c>
      <c r="AQ1569" s="18"/>
      <c r="AR1569" s="18">
        <v>3.1150000000000002</v>
      </c>
      <c r="AS1569" s="2"/>
      <c r="AT1569" t="s">
        <v>151</v>
      </c>
      <c r="AU1569" t="s">
        <v>101</v>
      </c>
      <c r="AV1569" t="s">
        <v>151</v>
      </c>
      <c r="AW1569" s="18">
        <v>1.0388999999999999</v>
      </c>
      <c r="AX1569" s="13">
        <v>1</v>
      </c>
      <c r="AY1569" s="11" t="s">
        <v>190</v>
      </c>
    </row>
    <row r="1570" spans="1:51" hidden="1" x14ac:dyDescent="0.35">
      <c r="A1570" s="14" t="str">
        <f>MatriceN[[#This Row],[ifrs_qualification]]&amp;"_"&amp;MatriceN[[#This Row],[underlying_nature]]</f>
        <v>FC_TRANSLAT</v>
      </c>
      <c r="B1570" s="17" t="s">
        <v>146</v>
      </c>
      <c r="C1570" s="17">
        <v>5180407</v>
      </c>
      <c r="D1570" s="17" t="s">
        <v>79</v>
      </c>
      <c r="E1570" s="17" t="s">
        <v>80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0"/>
      <c r="L1570" s="10"/>
      <c r="M1570">
        <v>9300</v>
      </c>
      <c r="N1570" t="s">
        <v>6</v>
      </c>
      <c r="O1570" t="s">
        <v>112</v>
      </c>
      <c r="P1570" t="s">
        <v>82</v>
      </c>
      <c r="Q1570">
        <v>5180407</v>
      </c>
      <c r="R1570" t="s">
        <v>147</v>
      </c>
      <c r="S1570" t="s">
        <v>201</v>
      </c>
      <c r="T1570" t="s">
        <v>85</v>
      </c>
      <c r="U1570" t="s">
        <v>100</v>
      </c>
      <c r="W1570" t="s">
        <v>4</v>
      </c>
      <c r="X1570" s="7">
        <v>45197</v>
      </c>
      <c r="Y1570" s="7">
        <v>45209</v>
      </c>
      <c r="Z1570" s="7">
        <v>48862</v>
      </c>
      <c r="AA1570" t="s">
        <v>18</v>
      </c>
      <c r="AB1570" s="2">
        <v>175000000</v>
      </c>
      <c r="AC1570" s="2">
        <v>175000000</v>
      </c>
      <c r="AD1570" s="2" t="s">
        <v>0</v>
      </c>
      <c r="AE1570" s="2">
        <v>166065667.11000001</v>
      </c>
      <c r="AF1570" s="2">
        <v>166065667.11000001</v>
      </c>
      <c r="AH1570" s="18"/>
      <c r="AI1570" t="s">
        <v>131</v>
      </c>
      <c r="AJ1570" t="s">
        <v>89</v>
      </c>
      <c r="AK1570" t="s">
        <v>121</v>
      </c>
      <c r="AN1570" s="18">
        <v>4.6657000000000002</v>
      </c>
      <c r="AO1570" t="s">
        <v>121</v>
      </c>
      <c r="AQ1570" s="18"/>
      <c r="AR1570" s="18">
        <v>3.274</v>
      </c>
      <c r="AS1570" s="2"/>
      <c r="AT1570" t="s">
        <v>151</v>
      </c>
      <c r="AU1570" t="s">
        <v>101</v>
      </c>
      <c r="AV1570" t="s">
        <v>151</v>
      </c>
      <c r="AW1570" s="18">
        <v>1.0388999999999999</v>
      </c>
      <c r="AX1570" s="13">
        <v>1</v>
      </c>
      <c r="AY1570" s="11" t="s">
        <v>190</v>
      </c>
    </row>
    <row r="1571" spans="1:51" hidden="1" x14ac:dyDescent="0.35">
      <c r="A1571" s="14" t="str">
        <f>MatriceN[[#This Row],[ifrs_qualification]]&amp;"_"&amp;MatriceN[[#This Row],[underlying_nature]]</f>
        <v>FC_TRANSLAT</v>
      </c>
      <c r="B1571" s="17" t="s">
        <v>146</v>
      </c>
      <c r="C1571" s="17">
        <v>5181887</v>
      </c>
      <c r="D1571" s="17" t="s">
        <v>79</v>
      </c>
      <c r="E1571" s="17" t="s">
        <v>80</v>
      </c>
      <c r="F1571" s="17">
        <v>0</v>
      </c>
      <c r="G1571" s="17">
        <v>0</v>
      </c>
      <c r="H1571" s="17">
        <v>0</v>
      </c>
      <c r="I1571" s="17">
        <v>0</v>
      </c>
      <c r="J1571" s="17">
        <v>0</v>
      </c>
      <c r="K1571" s="10"/>
      <c r="L1571" s="10"/>
      <c r="M1571">
        <v>9300</v>
      </c>
      <c r="N1571" t="s">
        <v>6</v>
      </c>
      <c r="O1571" t="s">
        <v>112</v>
      </c>
      <c r="P1571" t="s">
        <v>82</v>
      </c>
      <c r="Q1571">
        <v>5181887</v>
      </c>
      <c r="R1571" t="s">
        <v>147</v>
      </c>
      <c r="S1571" t="s">
        <v>201</v>
      </c>
      <c r="T1571" t="s">
        <v>85</v>
      </c>
      <c r="U1571" t="s">
        <v>102</v>
      </c>
      <c r="W1571" t="s">
        <v>103</v>
      </c>
      <c r="X1571" s="7">
        <v>45198</v>
      </c>
      <c r="Y1571" s="7">
        <v>45209</v>
      </c>
      <c r="Z1571" s="7">
        <v>47036</v>
      </c>
      <c r="AA1571" t="s">
        <v>18</v>
      </c>
      <c r="AB1571" s="2">
        <v>150000000</v>
      </c>
      <c r="AC1571" s="2">
        <v>150000000</v>
      </c>
      <c r="AD1571" s="2" t="s">
        <v>0</v>
      </c>
      <c r="AE1571" s="2">
        <v>141589579.00999999</v>
      </c>
      <c r="AF1571" s="2">
        <v>141589579.00999999</v>
      </c>
      <c r="AH1571" s="18"/>
      <c r="AI1571" t="s">
        <v>131</v>
      </c>
      <c r="AJ1571" t="s">
        <v>89</v>
      </c>
      <c r="AK1571" t="s">
        <v>121</v>
      </c>
      <c r="AN1571" s="18">
        <v>4.6535000000000002</v>
      </c>
      <c r="AO1571" t="s">
        <v>121</v>
      </c>
      <c r="AQ1571" s="18"/>
      <c r="AR1571" s="18">
        <v>3.1840000000000002</v>
      </c>
      <c r="AS1571" s="2"/>
      <c r="AT1571" t="s">
        <v>151</v>
      </c>
      <c r="AU1571" t="s">
        <v>101</v>
      </c>
      <c r="AV1571" t="s">
        <v>151</v>
      </c>
      <c r="AW1571" s="18">
        <v>1.0388999999999999</v>
      </c>
      <c r="AX1571" s="13">
        <v>1</v>
      </c>
      <c r="AY1571" s="11" t="s">
        <v>190</v>
      </c>
    </row>
    <row r="1572" spans="1:51" hidden="1" x14ac:dyDescent="0.35">
      <c r="A1572" s="14" t="str">
        <f>MatriceN[[#This Row],[ifrs_qualification]]&amp;"_"&amp;MatriceN[[#This Row],[underlying_nature]]</f>
        <v>FC_TRANSLAT</v>
      </c>
      <c r="B1572" s="17" t="s">
        <v>146</v>
      </c>
      <c r="C1572" s="17">
        <v>5190012</v>
      </c>
      <c r="D1572" s="17" t="s">
        <v>79</v>
      </c>
      <c r="E1572" s="17" t="s">
        <v>80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0"/>
      <c r="L1572" s="10"/>
      <c r="M1572">
        <v>9300</v>
      </c>
      <c r="N1572" t="s">
        <v>6</v>
      </c>
      <c r="O1572" t="s">
        <v>112</v>
      </c>
      <c r="P1572" t="s">
        <v>82</v>
      </c>
      <c r="Q1572">
        <v>5190012</v>
      </c>
      <c r="R1572" t="s">
        <v>147</v>
      </c>
      <c r="S1572" t="s">
        <v>201</v>
      </c>
      <c r="T1572" t="s">
        <v>85</v>
      </c>
      <c r="U1572" t="s">
        <v>148</v>
      </c>
      <c r="W1572" t="s">
        <v>149</v>
      </c>
      <c r="X1572" s="7">
        <v>45204</v>
      </c>
      <c r="Y1572" s="7">
        <v>45209</v>
      </c>
      <c r="Z1572" s="7">
        <v>47036</v>
      </c>
      <c r="AA1572" t="s">
        <v>18</v>
      </c>
      <c r="AB1572" s="2">
        <v>84720000</v>
      </c>
      <c r="AC1572" s="2">
        <v>84720000</v>
      </c>
      <c r="AD1572" s="2" t="s">
        <v>0</v>
      </c>
      <c r="AE1572" s="2">
        <v>80547632.629999995</v>
      </c>
      <c r="AF1572" s="2">
        <v>80547632.629999995</v>
      </c>
      <c r="AH1572" s="18"/>
      <c r="AI1572" t="s">
        <v>131</v>
      </c>
      <c r="AJ1572" t="s">
        <v>89</v>
      </c>
      <c r="AK1572" t="s">
        <v>121</v>
      </c>
      <c r="AN1572" s="18">
        <v>4.7351000000000001</v>
      </c>
      <c r="AO1572" t="s">
        <v>121</v>
      </c>
      <c r="AQ1572" s="18"/>
      <c r="AR1572" s="18">
        <v>3.1720999999999999</v>
      </c>
      <c r="AS1572" s="2"/>
      <c r="AT1572" t="s">
        <v>151</v>
      </c>
      <c r="AU1572" t="s">
        <v>101</v>
      </c>
      <c r="AV1572" t="s">
        <v>151</v>
      </c>
      <c r="AW1572" s="18">
        <v>1.0388999999999999</v>
      </c>
      <c r="AX1572" s="13">
        <v>1</v>
      </c>
      <c r="AY1572" s="11" t="s">
        <v>190</v>
      </c>
    </row>
    <row r="1573" spans="1:51" hidden="1" x14ac:dyDescent="0.35">
      <c r="A1573" s="14" t="str">
        <f>MatriceN[[#This Row],[ifrs_qualification]]&amp;"_"&amp;MatriceN[[#This Row],[underlying_nature]]</f>
        <v>ND_FINANCING</v>
      </c>
      <c r="B1573" s="17" t="s">
        <v>113</v>
      </c>
      <c r="C1573" s="17">
        <v>5233521</v>
      </c>
      <c r="D1573" s="17" t="s">
        <v>79</v>
      </c>
      <c r="E1573" s="17" t="s">
        <v>221</v>
      </c>
      <c r="F1573" s="17">
        <v>0</v>
      </c>
      <c r="G1573" s="17">
        <v>0</v>
      </c>
      <c r="H1573" s="17">
        <v>0</v>
      </c>
      <c r="I1573" s="17">
        <v>0</v>
      </c>
      <c r="J1573" s="17">
        <v>0</v>
      </c>
      <c r="K1573" s="10"/>
      <c r="L1573" s="10"/>
      <c r="M1573">
        <v>9300</v>
      </c>
      <c r="N1573" t="s">
        <v>6</v>
      </c>
      <c r="O1573" t="s">
        <v>112</v>
      </c>
      <c r="P1573" t="s">
        <v>82</v>
      </c>
      <c r="Q1573">
        <v>5233521</v>
      </c>
      <c r="R1573" t="s">
        <v>115</v>
      </c>
      <c r="S1573" t="s">
        <v>120</v>
      </c>
      <c r="T1573" t="s">
        <v>85</v>
      </c>
      <c r="U1573" t="s">
        <v>148</v>
      </c>
      <c r="W1573" t="s">
        <v>149</v>
      </c>
      <c r="X1573" s="7">
        <v>45244</v>
      </c>
      <c r="Y1573" s="7">
        <v>47102</v>
      </c>
      <c r="Z1573" s="7">
        <v>54407</v>
      </c>
      <c r="AA1573" t="s">
        <v>0</v>
      </c>
      <c r="AB1573" s="2">
        <v>100000000</v>
      </c>
      <c r="AC1573" s="2">
        <v>0</v>
      </c>
      <c r="AD1573" s="2" t="s">
        <v>0</v>
      </c>
      <c r="AE1573" s="2">
        <v>100000000</v>
      </c>
      <c r="AF1573" s="2">
        <v>0</v>
      </c>
      <c r="AH1573" s="18"/>
      <c r="AI1573" t="s">
        <v>131</v>
      </c>
      <c r="AJ1573" t="s">
        <v>89</v>
      </c>
      <c r="AK1573" t="s">
        <v>122</v>
      </c>
      <c r="AL1573" t="s">
        <v>203</v>
      </c>
      <c r="AM1573">
        <v>0</v>
      </c>
      <c r="AN1573" s="18"/>
      <c r="AO1573" t="s">
        <v>121</v>
      </c>
      <c r="AQ1573" s="18"/>
      <c r="AR1573" s="18">
        <v>2.2949999999999999</v>
      </c>
      <c r="AS1573" s="2"/>
      <c r="AT1573" t="s">
        <v>90</v>
      </c>
      <c r="AU1573" t="s">
        <v>91</v>
      </c>
      <c r="AV1573" t="s">
        <v>90</v>
      </c>
      <c r="AW1573" s="18">
        <v>1</v>
      </c>
      <c r="AX1573" s="13">
        <v>1</v>
      </c>
      <c r="AY1573" s="11"/>
    </row>
    <row r="1574" spans="1:51" hidden="1" x14ac:dyDescent="0.35">
      <c r="A1574" s="14" t="str">
        <f>MatriceN[[#This Row],[ifrs_qualification]]&amp;"_"&amp;MatriceN[[#This Row],[underlying_nature]]</f>
        <v>ND_FINANCING</v>
      </c>
      <c r="B1574" s="17" t="s">
        <v>113</v>
      </c>
      <c r="C1574" s="17">
        <v>5233525</v>
      </c>
      <c r="D1574" s="17" t="s">
        <v>79</v>
      </c>
      <c r="E1574" s="17" t="s">
        <v>221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0"/>
      <c r="L1574" s="10"/>
      <c r="M1574">
        <v>9300</v>
      </c>
      <c r="N1574" t="s">
        <v>6</v>
      </c>
      <c r="O1574" t="s">
        <v>112</v>
      </c>
      <c r="P1574" t="s">
        <v>82</v>
      </c>
      <c r="Q1574">
        <v>5233525</v>
      </c>
      <c r="R1574" t="s">
        <v>115</v>
      </c>
      <c r="S1574" t="s">
        <v>120</v>
      </c>
      <c r="T1574" t="s">
        <v>85</v>
      </c>
      <c r="U1574" t="s">
        <v>111</v>
      </c>
      <c r="W1574" t="s">
        <v>10</v>
      </c>
      <c r="X1574" s="7">
        <v>45244</v>
      </c>
      <c r="Y1574" s="7">
        <v>47102</v>
      </c>
      <c r="Z1574" s="7">
        <v>54407</v>
      </c>
      <c r="AA1574" t="s">
        <v>0</v>
      </c>
      <c r="AB1574" s="2">
        <v>200000000</v>
      </c>
      <c r="AC1574" s="2">
        <v>0</v>
      </c>
      <c r="AD1574" s="2" t="s">
        <v>0</v>
      </c>
      <c r="AE1574" s="2">
        <v>200000000</v>
      </c>
      <c r="AF1574" s="2">
        <v>0</v>
      </c>
      <c r="AH1574" s="18"/>
      <c r="AI1574" t="s">
        <v>131</v>
      </c>
      <c r="AJ1574" t="s">
        <v>89</v>
      </c>
      <c r="AK1574" t="s">
        <v>122</v>
      </c>
      <c r="AL1574" t="s">
        <v>203</v>
      </c>
      <c r="AM1574">
        <v>0</v>
      </c>
      <c r="AN1574" s="18"/>
      <c r="AO1574" t="s">
        <v>121</v>
      </c>
      <c r="AQ1574" s="18"/>
      <c r="AR1574" s="18">
        <v>2.2534999999999998</v>
      </c>
      <c r="AS1574" s="2"/>
      <c r="AT1574" t="s">
        <v>90</v>
      </c>
      <c r="AU1574" t="s">
        <v>91</v>
      </c>
      <c r="AV1574" t="s">
        <v>90</v>
      </c>
      <c r="AW1574" s="18">
        <v>1</v>
      </c>
      <c r="AX1574" s="13">
        <v>1</v>
      </c>
      <c r="AY1574" s="11"/>
    </row>
    <row r="1575" spans="1:51" hidden="1" x14ac:dyDescent="0.35">
      <c r="A1575" s="14" t="str">
        <f>MatriceN[[#This Row],[ifrs_qualification]]&amp;"_"&amp;MatriceN[[#This Row],[underlying_nature]]</f>
        <v>ND_FINANCING</v>
      </c>
      <c r="B1575" s="17" t="s">
        <v>113</v>
      </c>
      <c r="C1575" s="17">
        <v>5233531</v>
      </c>
      <c r="D1575" s="17" t="s">
        <v>79</v>
      </c>
      <c r="E1575" s="17" t="s">
        <v>221</v>
      </c>
      <c r="F1575" s="17">
        <v>0</v>
      </c>
      <c r="G1575" s="17">
        <v>0</v>
      </c>
      <c r="H1575" s="17">
        <v>0</v>
      </c>
      <c r="I1575" s="17">
        <v>0</v>
      </c>
      <c r="J1575" s="17">
        <v>0</v>
      </c>
      <c r="K1575" s="10"/>
      <c r="L1575" s="10"/>
      <c r="M1575">
        <v>9300</v>
      </c>
      <c r="N1575" t="s">
        <v>6</v>
      </c>
      <c r="O1575" t="s">
        <v>112</v>
      </c>
      <c r="P1575" t="s">
        <v>82</v>
      </c>
      <c r="Q1575">
        <v>5233531</v>
      </c>
      <c r="R1575" t="s">
        <v>115</v>
      </c>
      <c r="S1575" t="s">
        <v>120</v>
      </c>
      <c r="T1575" t="s">
        <v>85</v>
      </c>
      <c r="U1575" t="s">
        <v>124</v>
      </c>
      <c r="W1575" t="s">
        <v>125</v>
      </c>
      <c r="X1575" s="7">
        <v>45245</v>
      </c>
      <c r="Y1575" s="7">
        <v>46736</v>
      </c>
      <c r="Z1575" s="7">
        <v>54041</v>
      </c>
      <c r="AA1575" t="s">
        <v>0</v>
      </c>
      <c r="AB1575" s="2">
        <v>200000000</v>
      </c>
      <c r="AC1575" s="2">
        <v>0</v>
      </c>
      <c r="AD1575" s="2" t="s">
        <v>0</v>
      </c>
      <c r="AE1575" s="2">
        <v>200000000</v>
      </c>
      <c r="AF1575" s="2">
        <v>0</v>
      </c>
      <c r="AH1575" s="18"/>
      <c r="AI1575" t="s">
        <v>131</v>
      </c>
      <c r="AJ1575" t="s">
        <v>89</v>
      </c>
      <c r="AK1575" t="s">
        <v>122</v>
      </c>
      <c r="AL1575" t="s">
        <v>203</v>
      </c>
      <c r="AM1575">
        <v>0</v>
      </c>
      <c r="AN1575" s="18"/>
      <c r="AO1575" t="s">
        <v>121</v>
      </c>
      <c r="AQ1575" s="18"/>
      <c r="AR1575" s="18">
        <v>2.274</v>
      </c>
      <c r="AS1575" s="2"/>
      <c r="AT1575" t="s">
        <v>90</v>
      </c>
      <c r="AU1575" t="s">
        <v>91</v>
      </c>
      <c r="AV1575" t="s">
        <v>90</v>
      </c>
      <c r="AW1575" s="18">
        <v>1</v>
      </c>
      <c r="AX1575" s="13">
        <v>1</v>
      </c>
      <c r="AY1575" s="11"/>
    </row>
    <row r="1576" spans="1:51" hidden="1" x14ac:dyDescent="0.35">
      <c r="A1576" s="14" t="str">
        <f>MatriceN[[#This Row],[ifrs_qualification]]&amp;"_"&amp;MatriceN[[#This Row],[underlying_nature]]</f>
        <v>ND_FINANCING</v>
      </c>
      <c r="B1576" s="17" t="s">
        <v>113</v>
      </c>
      <c r="C1576" s="17">
        <v>5233532</v>
      </c>
      <c r="D1576" s="17" t="s">
        <v>79</v>
      </c>
      <c r="E1576" s="17" t="s">
        <v>221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0"/>
      <c r="L1576" s="10"/>
      <c r="M1576">
        <v>9300</v>
      </c>
      <c r="N1576" t="s">
        <v>6</v>
      </c>
      <c r="O1576" t="s">
        <v>112</v>
      </c>
      <c r="P1576" t="s">
        <v>82</v>
      </c>
      <c r="Q1576">
        <v>5233532</v>
      </c>
      <c r="R1576" t="s">
        <v>115</v>
      </c>
      <c r="S1576" t="s">
        <v>120</v>
      </c>
      <c r="T1576" t="s">
        <v>85</v>
      </c>
      <c r="U1576" t="s">
        <v>270</v>
      </c>
      <c r="W1576" t="s">
        <v>94</v>
      </c>
      <c r="X1576" s="7">
        <v>45245</v>
      </c>
      <c r="Y1576" s="7">
        <v>46736</v>
      </c>
      <c r="Z1576" s="7">
        <v>54041</v>
      </c>
      <c r="AA1576" t="s">
        <v>0</v>
      </c>
      <c r="AB1576" s="2">
        <v>200000000</v>
      </c>
      <c r="AC1576" s="2">
        <v>0</v>
      </c>
      <c r="AD1576" s="2" t="s">
        <v>0</v>
      </c>
      <c r="AE1576" s="2">
        <v>200000000</v>
      </c>
      <c r="AF1576" s="2">
        <v>0</v>
      </c>
      <c r="AH1576" s="18"/>
      <c r="AI1576" t="s">
        <v>131</v>
      </c>
      <c r="AJ1576" t="s">
        <v>89</v>
      </c>
      <c r="AK1576" t="s">
        <v>122</v>
      </c>
      <c r="AL1576" t="s">
        <v>203</v>
      </c>
      <c r="AM1576">
        <v>0</v>
      </c>
      <c r="AN1576" s="18"/>
      <c r="AO1576" t="s">
        <v>121</v>
      </c>
      <c r="AQ1576" s="18"/>
      <c r="AR1576" s="18">
        <v>2.3315000000000001</v>
      </c>
      <c r="AS1576" s="2"/>
      <c r="AT1576" t="s">
        <v>90</v>
      </c>
      <c r="AU1576" t="s">
        <v>91</v>
      </c>
      <c r="AV1576" t="s">
        <v>90</v>
      </c>
      <c r="AW1576" s="18">
        <v>1</v>
      </c>
      <c r="AX1576" s="13">
        <v>1</v>
      </c>
      <c r="AY1576" s="11"/>
    </row>
    <row r="1577" spans="1:51" hidden="1" x14ac:dyDescent="0.35">
      <c r="A1577" s="14" t="str">
        <f>MatriceN[[#This Row],[ifrs_qualification]]&amp;"_"&amp;MatriceN[[#This Row],[underlying_nature]]</f>
        <v>ND_FINANCING</v>
      </c>
      <c r="B1577" s="17" t="s">
        <v>113</v>
      </c>
      <c r="C1577" s="17">
        <v>5233538</v>
      </c>
      <c r="D1577" s="17" t="s">
        <v>79</v>
      </c>
      <c r="E1577" s="17" t="s">
        <v>221</v>
      </c>
      <c r="F1577" s="17">
        <v>0</v>
      </c>
      <c r="G1577" s="17">
        <v>0</v>
      </c>
      <c r="H1577" s="17">
        <v>0</v>
      </c>
      <c r="I1577" s="17">
        <v>0</v>
      </c>
      <c r="J1577" s="17">
        <v>0</v>
      </c>
      <c r="K1577" s="10"/>
      <c r="L1577" s="10"/>
      <c r="M1577">
        <v>9300</v>
      </c>
      <c r="N1577" t="s">
        <v>6</v>
      </c>
      <c r="O1577" t="s">
        <v>112</v>
      </c>
      <c r="P1577" t="s">
        <v>82</v>
      </c>
      <c r="Q1577">
        <v>5233538</v>
      </c>
      <c r="R1577" t="s">
        <v>115</v>
      </c>
      <c r="S1577" t="s">
        <v>120</v>
      </c>
      <c r="T1577" t="s">
        <v>85</v>
      </c>
      <c r="U1577" t="s">
        <v>166</v>
      </c>
      <c r="W1577" t="s">
        <v>5</v>
      </c>
      <c r="X1577" s="7">
        <v>45245</v>
      </c>
      <c r="Y1577" s="7">
        <v>46736</v>
      </c>
      <c r="Z1577" s="7">
        <v>54041</v>
      </c>
      <c r="AA1577" t="s">
        <v>0</v>
      </c>
      <c r="AB1577" s="2">
        <v>100000000</v>
      </c>
      <c r="AC1577" s="2">
        <v>0</v>
      </c>
      <c r="AD1577" s="2" t="s">
        <v>0</v>
      </c>
      <c r="AE1577" s="2">
        <v>100000000</v>
      </c>
      <c r="AF1577" s="2">
        <v>0</v>
      </c>
      <c r="AH1577" s="18"/>
      <c r="AI1577" t="s">
        <v>131</v>
      </c>
      <c r="AJ1577" t="s">
        <v>89</v>
      </c>
      <c r="AK1577" t="s">
        <v>122</v>
      </c>
      <c r="AL1577" t="s">
        <v>203</v>
      </c>
      <c r="AM1577">
        <v>0</v>
      </c>
      <c r="AN1577" s="18"/>
      <c r="AO1577" t="s">
        <v>121</v>
      </c>
      <c r="AQ1577" s="18"/>
      <c r="AR1577" s="18">
        <v>2.3639999999999999</v>
      </c>
      <c r="AS1577" s="2"/>
      <c r="AT1577" t="s">
        <v>90</v>
      </c>
      <c r="AU1577" t="s">
        <v>91</v>
      </c>
      <c r="AV1577" t="s">
        <v>90</v>
      </c>
      <c r="AW1577" s="18">
        <v>1</v>
      </c>
      <c r="AX1577" s="13">
        <v>1</v>
      </c>
      <c r="AY1577" s="11"/>
    </row>
    <row r="1578" spans="1:51" hidden="1" x14ac:dyDescent="0.35">
      <c r="A1578" s="14" t="str">
        <f>MatriceN[[#This Row],[ifrs_qualification]]&amp;"_"&amp;MatriceN[[#This Row],[underlying_nature]]</f>
        <v>ND_FINANCING</v>
      </c>
      <c r="B1578" s="17" t="s">
        <v>113</v>
      </c>
      <c r="C1578" s="17">
        <v>5234875</v>
      </c>
      <c r="D1578" s="17" t="s">
        <v>79</v>
      </c>
      <c r="E1578" s="17" t="s">
        <v>184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0"/>
      <c r="L1578" s="10"/>
      <c r="M1578">
        <v>9300</v>
      </c>
      <c r="N1578" t="s">
        <v>6</v>
      </c>
      <c r="O1578" t="s">
        <v>112</v>
      </c>
      <c r="P1578" t="s">
        <v>82</v>
      </c>
      <c r="Q1578">
        <v>5234875</v>
      </c>
      <c r="R1578" t="s">
        <v>115</v>
      </c>
      <c r="S1578" t="s">
        <v>120</v>
      </c>
      <c r="T1578" t="s">
        <v>85</v>
      </c>
      <c r="U1578" t="s">
        <v>99</v>
      </c>
      <c r="W1578" t="s">
        <v>25</v>
      </c>
      <c r="X1578" s="7">
        <v>45246</v>
      </c>
      <c r="Y1578" s="7">
        <v>46022</v>
      </c>
      <c r="Z1578" s="7">
        <v>52412</v>
      </c>
      <c r="AA1578" t="s">
        <v>0</v>
      </c>
      <c r="AB1578" s="2">
        <v>15403403.42</v>
      </c>
      <c r="AC1578" s="2">
        <v>0</v>
      </c>
      <c r="AD1578" s="2" t="s">
        <v>0</v>
      </c>
      <c r="AE1578" s="2">
        <v>15403403.42</v>
      </c>
      <c r="AF1578" s="2">
        <v>0</v>
      </c>
      <c r="AH1578" s="18"/>
      <c r="AI1578" t="s">
        <v>131</v>
      </c>
      <c r="AJ1578" t="s">
        <v>132</v>
      </c>
      <c r="AK1578" t="s">
        <v>121</v>
      </c>
      <c r="AN1578" s="18">
        <v>2.9350000000000001</v>
      </c>
      <c r="AO1578" t="s">
        <v>122</v>
      </c>
      <c r="AP1578" t="s">
        <v>203</v>
      </c>
      <c r="AQ1578" s="18">
        <v>0</v>
      </c>
      <c r="AR1578" s="18"/>
      <c r="AS1578" s="2"/>
      <c r="AT1578" t="s">
        <v>90</v>
      </c>
      <c r="AU1578" t="s">
        <v>91</v>
      </c>
      <c r="AV1578" t="s">
        <v>90</v>
      </c>
      <c r="AW1578" s="18">
        <v>1</v>
      </c>
      <c r="AX1578" s="13">
        <v>1</v>
      </c>
      <c r="AY1578" s="11"/>
    </row>
    <row r="1579" spans="1:51" hidden="1" x14ac:dyDescent="0.35">
      <c r="A1579" s="14" t="str">
        <f>MatriceN[[#This Row],[ifrs_qualification]]&amp;"_"&amp;MatriceN[[#This Row],[underlying_nature]]</f>
        <v>ND_FINANCING</v>
      </c>
      <c r="B1579" s="17" t="s">
        <v>113</v>
      </c>
      <c r="C1579" s="17">
        <v>5234931</v>
      </c>
      <c r="D1579" s="17" t="s">
        <v>79</v>
      </c>
      <c r="E1579" s="17" t="s">
        <v>184</v>
      </c>
      <c r="F1579" s="17">
        <v>0</v>
      </c>
      <c r="G1579" s="17">
        <v>0</v>
      </c>
      <c r="H1579" s="17">
        <v>0</v>
      </c>
      <c r="I1579" s="17">
        <v>0</v>
      </c>
      <c r="J1579" s="17">
        <v>0</v>
      </c>
      <c r="K1579" s="10"/>
      <c r="L1579" s="10"/>
      <c r="M1579">
        <v>9300</v>
      </c>
      <c r="N1579" t="s">
        <v>6</v>
      </c>
      <c r="O1579" t="s">
        <v>112</v>
      </c>
      <c r="P1579" t="s">
        <v>82</v>
      </c>
      <c r="Q1579">
        <v>5234931</v>
      </c>
      <c r="R1579" t="s">
        <v>115</v>
      </c>
      <c r="S1579" t="s">
        <v>120</v>
      </c>
      <c r="T1579" t="s">
        <v>116</v>
      </c>
      <c r="U1579" t="s">
        <v>191</v>
      </c>
      <c r="V1579" t="s">
        <v>192</v>
      </c>
      <c r="W1579" t="s">
        <v>14</v>
      </c>
      <c r="X1579" s="7">
        <v>45246</v>
      </c>
      <c r="Y1579" s="7">
        <v>46022</v>
      </c>
      <c r="Z1579" s="7">
        <v>52412</v>
      </c>
      <c r="AA1579" t="s">
        <v>0</v>
      </c>
      <c r="AB1579" s="2">
        <v>15403403.42</v>
      </c>
      <c r="AC1579" s="2">
        <v>0</v>
      </c>
      <c r="AD1579" s="2" t="s">
        <v>0</v>
      </c>
      <c r="AE1579" s="2">
        <v>15403403.42</v>
      </c>
      <c r="AF1579" s="2">
        <v>0</v>
      </c>
      <c r="AH1579" s="18"/>
      <c r="AI1579" t="s">
        <v>131</v>
      </c>
      <c r="AJ1579" t="s">
        <v>132</v>
      </c>
      <c r="AK1579" t="s">
        <v>122</v>
      </c>
      <c r="AL1579" t="s">
        <v>203</v>
      </c>
      <c r="AM1579">
        <v>0</v>
      </c>
      <c r="AN1579" s="18"/>
      <c r="AO1579" t="s">
        <v>121</v>
      </c>
      <c r="AQ1579" s="18"/>
      <c r="AR1579" s="18">
        <v>2.9750000000000001</v>
      </c>
      <c r="AS1579" s="2"/>
      <c r="AT1579" t="s">
        <v>90</v>
      </c>
      <c r="AU1579" t="s">
        <v>91</v>
      </c>
      <c r="AV1579" t="s">
        <v>90</v>
      </c>
      <c r="AW1579" s="18">
        <v>1</v>
      </c>
      <c r="AX1579" s="13">
        <v>1</v>
      </c>
      <c r="AY1579" s="11"/>
    </row>
    <row r="1580" spans="1:51" hidden="1" x14ac:dyDescent="0.35">
      <c r="A1580" s="14" t="str">
        <f>MatriceN[[#This Row],[ifrs_qualification]]&amp;"_"&amp;MatriceN[[#This Row],[underlying_nature]]</f>
        <v>ND_FINANCING</v>
      </c>
      <c r="B1580" s="17" t="s">
        <v>113</v>
      </c>
      <c r="C1580" s="17">
        <v>5238225</v>
      </c>
      <c r="D1580" s="17" t="s">
        <v>79</v>
      </c>
      <c r="E1580" s="17" t="s">
        <v>184</v>
      </c>
      <c r="F1580" s="17">
        <v>0</v>
      </c>
      <c r="G1580" s="17">
        <v>0</v>
      </c>
      <c r="H1580" s="17">
        <v>0</v>
      </c>
      <c r="I1580" s="17">
        <v>0</v>
      </c>
      <c r="J1580" s="17">
        <v>0</v>
      </c>
      <c r="K1580" s="10"/>
      <c r="L1580" s="10"/>
      <c r="M1580">
        <v>9300</v>
      </c>
      <c r="N1580" t="s">
        <v>6</v>
      </c>
      <c r="O1580" t="s">
        <v>112</v>
      </c>
      <c r="P1580" t="s">
        <v>82</v>
      </c>
      <c r="Q1580">
        <v>5238225</v>
      </c>
      <c r="R1580" t="s">
        <v>115</v>
      </c>
      <c r="S1580" t="s">
        <v>120</v>
      </c>
      <c r="T1580" t="s">
        <v>85</v>
      </c>
      <c r="U1580" t="s">
        <v>166</v>
      </c>
      <c r="W1580" t="s">
        <v>5</v>
      </c>
      <c r="X1580" s="7">
        <v>45251</v>
      </c>
      <c r="Y1580" s="7">
        <v>46022</v>
      </c>
      <c r="Z1580" s="7">
        <v>54239</v>
      </c>
      <c r="AA1580" t="s">
        <v>0</v>
      </c>
      <c r="AB1580" s="2">
        <v>4540779.47</v>
      </c>
      <c r="AC1580" s="2">
        <v>0</v>
      </c>
      <c r="AD1580" s="2" t="s">
        <v>0</v>
      </c>
      <c r="AE1580" s="2">
        <v>4540779.47</v>
      </c>
      <c r="AF1580" s="2">
        <v>0</v>
      </c>
      <c r="AH1580" s="18"/>
      <c r="AI1580" t="s">
        <v>131</v>
      </c>
      <c r="AJ1580" t="s">
        <v>132</v>
      </c>
      <c r="AK1580" t="s">
        <v>121</v>
      </c>
      <c r="AN1580" s="18">
        <v>2.8841999999999999</v>
      </c>
      <c r="AO1580" t="s">
        <v>122</v>
      </c>
      <c r="AP1580" t="s">
        <v>203</v>
      </c>
      <c r="AQ1580" s="18">
        <v>0</v>
      </c>
      <c r="AR1580" s="18"/>
      <c r="AS1580" s="2"/>
      <c r="AT1580" t="s">
        <v>90</v>
      </c>
      <c r="AU1580" t="s">
        <v>91</v>
      </c>
      <c r="AV1580" t="s">
        <v>90</v>
      </c>
      <c r="AW1580" s="18">
        <v>1</v>
      </c>
      <c r="AX1580" s="13">
        <v>1</v>
      </c>
      <c r="AY1580" s="11"/>
    </row>
    <row r="1581" spans="1:51" hidden="1" x14ac:dyDescent="0.35">
      <c r="A1581" s="14" t="str">
        <f>MatriceN[[#This Row],[ifrs_qualification]]&amp;"_"&amp;MatriceN[[#This Row],[underlying_nature]]</f>
        <v>ND_FINANCING</v>
      </c>
      <c r="B1581" s="17" t="s">
        <v>113</v>
      </c>
      <c r="C1581" s="17">
        <v>5238226</v>
      </c>
      <c r="D1581" s="17" t="s">
        <v>79</v>
      </c>
      <c r="E1581" s="17" t="s">
        <v>184</v>
      </c>
      <c r="F1581" s="17">
        <v>0</v>
      </c>
      <c r="G1581" s="17">
        <v>0</v>
      </c>
      <c r="H1581" s="17">
        <v>0</v>
      </c>
      <c r="I1581" s="17">
        <v>0</v>
      </c>
      <c r="J1581" s="17">
        <v>0</v>
      </c>
      <c r="K1581" s="10"/>
      <c r="L1581" s="10"/>
      <c r="M1581">
        <v>9300</v>
      </c>
      <c r="N1581" t="s">
        <v>6</v>
      </c>
      <c r="O1581" t="s">
        <v>112</v>
      </c>
      <c r="P1581" t="s">
        <v>82</v>
      </c>
      <c r="Q1581">
        <v>5238226</v>
      </c>
      <c r="R1581" t="s">
        <v>115</v>
      </c>
      <c r="S1581" t="s">
        <v>120</v>
      </c>
      <c r="T1581" t="s">
        <v>85</v>
      </c>
      <c r="U1581" t="s">
        <v>251</v>
      </c>
      <c r="W1581" t="s">
        <v>252</v>
      </c>
      <c r="X1581" s="7">
        <v>45251</v>
      </c>
      <c r="Y1581" s="7">
        <v>46022</v>
      </c>
      <c r="Z1581" s="7">
        <v>54239</v>
      </c>
      <c r="AA1581" t="s">
        <v>0</v>
      </c>
      <c r="AB1581" s="2">
        <v>8726408.7799999993</v>
      </c>
      <c r="AC1581" s="2">
        <v>0</v>
      </c>
      <c r="AD1581" s="2" t="s">
        <v>0</v>
      </c>
      <c r="AE1581" s="2">
        <v>8726408.7799999993</v>
      </c>
      <c r="AF1581" s="2">
        <v>0</v>
      </c>
      <c r="AH1581" s="18"/>
      <c r="AI1581" t="s">
        <v>131</v>
      </c>
      <c r="AJ1581" t="s">
        <v>132</v>
      </c>
      <c r="AK1581" t="s">
        <v>121</v>
      </c>
      <c r="AN1581" s="18">
        <v>2.88</v>
      </c>
      <c r="AO1581" t="s">
        <v>122</v>
      </c>
      <c r="AP1581" t="s">
        <v>203</v>
      </c>
      <c r="AQ1581" s="18">
        <v>0</v>
      </c>
      <c r="AR1581" s="18"/>
      <c r="AS1581" s="2"/>
      <c r="AT1581" t="s">
        <v>90</v>
      </c>
      <c r="AU1581" t="s">
        <v>91</v>
      </c>
      <c r="AV1581" t="s">
        <v>90</v>
      </c>
      <c r="AW1581" s="18">
        <v>1</v>
      </c>
      <c r="AX1581" s="13">
        <v>1</v>
      </c>
      <c r="AY1581" s="11"/>
    </row>
    <row r="1582" spans="1:51" hidden="1" x14ac:dyDescent="0.35">
      <c r="A1582" s="14" t="str">
        <f>MatriceN[[#This Row],[ifrs_qualification]]&amp;"_"&amp;MatriceN[[#This Row],[underlying_nature]]</f>
        <v>ND_FINANCING</v>
      </c>
      <c r="B1582" s="17" t="s">
        <v>113</v>
      </c>
      <c r="C1582" s="17">
        <v>5238227</v>
      </c>
      <c r="D1582" s="17" t="s">
        <v>79</v>
      </c>
      <c r="E1582" s="17" t="s">
        <v>184</v>
      </c>
      <c r="F1582" s="17">
        <v>0</v>
      </c>
      <c r="G1582" s="17">
        <v>0</v>
      </c>
      <c r="H1582" s="17">
        <v>0</v>
      </c>
      <c r="I1582" s="17">
        <v>0</v>
      </c>
      <c r="J1582" s="17">
        <v>0</v>
      </c>
      <c r="K1582" s="10"/>
      <c r="L1582" s="10"/>
      <c r="M1582">
        <v>9300</v>
      </c>
      <c r="N1582" t="s">
        <v>6</v>
      </c>
      <c r="O1582" t="s">
        <v>112</v>
      </c>
      <c r="P1582" t="s">
        <v>82</v>
      </c>
      <c r="Q1582">
        <v>5238227</v>
      </c>
      <c r="R1582" t="s">
        <v>115</v>
      </c>
      <c r="S1582" t="s">
        <v>120</v>
      </c>
      <c r="T1582" t="s">
        <v>85</v>
      </c>
      <c r="U1582" t="s">
        <v>148</v>
      </c>
      <c r="W1582" t="s">
        <v>149</v>
      </c>
      <c r="X1582" s="7">
        <v>45251</v>
      </c>
      <c r="Y1582" s="7">
        <v>46022</v>
      </c>
      <c r="Z1582" s="7">
        <v>52412</v>
      </c>
      <c r="AA1582" t="s">
        <v>0</v>
      </c>
      <c r="AB1582" s="2">
        <v>9214777.75</v>
      </c>
      <c r="AC1582" s="2">
        <v>0</v>
      </c>
      <c r="AD1582" s="2" t="s">
        <v>0</v>
      </c>
      <c r="AE1582" s="2">
        <v>9214777.75</v>
      </c>
      <c r="AF1582" s="2">
        <v>0</v>
      </c>
      <c r="AH1582" s="18"/>
      <c r="AI1582" t="s">
        <v>131</v>
      </c>
      <c r="AJ1582" t="s">
        <v>132</v>
      </c>
      <c r="AK1582" t="s">
        <v>121</v>
      </c>
      <c r="AN1582" s="18">
        <v>1.9339999999999999</v>
      </c>
      <c r="AO1582" t="s">
        <v>122</v>
      </c>
      <c r="AP1582" t="s">
        <v>203</v>
      </c>
      <c r="AQ1582" s="18">
        <v>0</v>
      </c>
      <c r="AR1582" s="18"/>
      <c r="AS1582" s="2"/>
      <c r="AT1582" t="s">
        <v>90</v>
      </c>
      <c r="AU1582" t="s">
        <v>91</v>
      </c>
      <c r="AV1582" t="s">
        <v>90</v>
      </c>
      <c r="AW1582" s="18">
        <v>1</v>
      </c>
      <c r="AX1582" s="13">
        <v>1</v>
      </c>
      <c r="AY1582" s="11"/>
    </row>
    <row r="1583" spans="1:51" hidden="1" x14ac:dyDescent="0.35">
      <c r="A1583" s="14" t="str">
        <f>MatriceN[[#This Row],[ifrs_qualification]]&amp;"_"&amp;MatriceN[[#This Row],[underlying_nature]]</f>
        <v>ND_FINANCING</v>
      </c>
      <c r="B1583" s="17" t="s">
        <v>113</v>
      </c>
      <c r="C1583" s="17">
        <v>5238228</v>
      </c>
      <c r="D1583" s="17" t="s">
        <v>79</v>
      </c>
      <c r="E1583" s="17" t="s">
        <v>184</v>
      </c>
      <c r="F1583" s="17">
        <v>0</v>
      </c>
      <c r="G1583" s="17">
        <v>0</v>
      </c>
      <c r="H1583" s="17">
        <v>0</v>
      </c>
      <c r="I1583" s="17">
        <v>0</v>
      </c>
      <c r="J1583" s="17">
        <v>0</v>
      </c>
      <c r="K1583" s="10"/>
      <c r="L1583" s="10"/>
      <c r="M1583">
        <v>9300</v>
      </c>
      <c r="N1583" t="s">
        <v>6</v>
      </c>
      <c r="O1583" t="s">
        <v>112</v>
      </c>
      <c r="P1583" t="s">
        <v>82</v>
      </c>
      <c r="Q1583">
        <v>5238228</v>
      </c>
      <c r="R1583" t="s">
        <v>115</v>
      </c>
      <c r="S1583" t="s">
        <v>120</v>
      </c>
      <c r="T1583" t="s">
        <v>85</v>
      </c>
      <c r="U1583" t="s">
        <v>148</v>
      </c>
      <c r="W1583" t="s">
        <v>149</v>
      </c>
      <c r="X1583" s="7">
        <v>45251</v>
      </c>
      <c r="Y1583" s="7">
        <v>46022</v>
      </c>
      <c r="Z1583" s="7">
        <v>54239</v>
      </c>
      <c r="AA1583" t="s">
        <v>0</v>
      </c>
      <c r="AB1583" s="2">
        <v>26027763.620000001</v>
      </c>
      <c r="AC1583" s="2">
        <v>0</v>
      </c>
      <c r="AD1583" s="2" t="s">
        <v>0</v>
      </c>
      <c r="AE1583" s="2">
        <v>26027763.620000001</v>
      </c>
      <c r="AF1583" s="2">
        <v>0</v>
      </c>
      <c r="AH1583" s="18"/>
      <c r="AI1583" t="s">
        <v>131</v>
      </c>
      <c r="AJ1583" t="s">
        <v>132</v>
      </c>
      <c r="AK1583" t="s">
        <v>121</v>
      </c>
      <c r="AN1583" s="18">
        <v>2.3245</v>
      </c>
      <c r="AO1583" t="s">
        <v>122</v>
      </c>
      <c r="AP1583" t="s">
        <v>203</v>
      </c>
      <c r="AQ1583" s="18">
        <v>0</v>
      </c>
      <c r="AR1583" s="18"/>
      <c r="AS1583" s="2"/>
      <c r="AT1583" t="s">
        <v>90</v>
      </c>
      <c r="AU1583" t="s">
        <v>91</v>
      </c>
      <c r="AV1583" t="s">
        <v>90</v>
      </c>
      <c r="AW1583" s="18">
        <v>1</v>
      </c>
      <c r="AX1583" s="13">
        <v>1</v>
      </c>
      <c r="AY1583" s="11"/>
    </row>
    <row r="1584" spans="1:51" hidden="1" x14ac:dyDescent="0.35">
      <c r="A1584" s="14" t="str">
        <f>MatriceN[[#This Row],[ifrs_qualification]]&amp;"_"&amp;MatriceN[[#This Row],[underlying_nature]]</f>
        <v>ND_FINANCING</v>
      </c>
      <c r="B1584" s="17" t="s">
        <v>113</v>
      </c>
      <c r="C1584" s="17">
        <v>5239161</v>
      </c>
      <c r="D1584" s="17" t="s">
        <v>79</v>
      </c>
      <c r="E1584" s="17" t="s">
        <v>184</v>
      </c>
      <c r="F1584" s="17">
        <v>0</v>
      </c>
      <c r="G1584" s="17">
        <v>0</v>
      </c>
      <c r="H1584" s="17">
        <v>0</v>
      </c>
      <c r="I1584" s="17">
        <v>0</v>
      </c>
      <c r="J1584" s="17">
        <v>0</v>
      </c>
      <c r="K1584" s="10"/>
      <c r="L1584" s="10"/>
      <c r="M1584">
        <v>9300</v>
      </c>
      <c r="N1584" t="s">
        <v>6</v>
      </c>
      <c r="O1584" t="s">
        <v>112</v>
      </c>
      <c r="P1584" t="s">
        <v>82</v>
      </c>
      <c r="Q1584">
        <v>5239161</v>
      </c>
      <c r="R1584" t="s">
        <v>115</v>
      </c>
      <c r="S1584" t="s">
        <v>120</v>
      </c>
      <c r="T1584" t="s">
        <v>116</v>
      </c>
      <c r="U1584" t="s">
        <v>191</v>
      </c>
      <c r="V1584" t="s">
        <v>192</v>
      </c>
      <c r="W1584" t="s">
        <v>14</v>
      </c>
      <c r="X1584" s="7">
        <v>45251</v>
      </c>
      <c r="Y1584" s="7">
        <v>46022</v>
      </c>
      <c r="Z1584" s="7">
        <v>54239</v>
      </c>
      <c r="AA1584" t="s">
        <v>0</v>
      </c>
      <c r="AB1584" s="2">
        <v>4540779.47</v>
      </c>
      <c r="AC1584" s="2">
        <v>0</v>
      </c>
      <c r="AD1584" s="2" t="s">
        <v>0</v>
      </c>
      <c r="AE1584" s="2">
        <v>4540779.47</v>
      </c>
      <c r="AF1584" s="2">
        <v>0</v>
      </c>
      <c r="AH1584" s="18"/>
      <c r="AI1584" t="s">
        <v>131</v>
      </c>
      <c r="AJ1584" t="s">
        <v>132</v>
      </c>
      <c r="AK1584" t="s">
        <v>122</v>
      </c>
      <c r="AL1584" t="s">
        <v>203</v>
      </c>
      <c r="AM1584">
        <v>0</v>
      </c>
      <c r="AN1584" s="18"/>
      <c r="AO1584" t="s">
        <v>121</v>
      </c>
      <c r="AQ1584" s="18"/>
      <c r="AR1584" s="18">
        <v>2.8862000000000001</v>
      </c>
      <c r="AS1584" s="2"/>
      <c r="AT1584" t="s">
        <v>90</v>
      </c>
      <c r="AU1584" t="s">
        <v>91</v>
      </c>
      <c r="AV1584" t="s">
        <v>90</v>
      </c>
      <c r="AW1584" s="18">
        <v>1</v>
      </c>
      <c r="AX1584" s="13">
        <v>1</v>
      </c>
      <c r="AY1584" s="11"/>
    </row>
    <row r="1585" spans="1:51" hidden="1" x14ac:dyDescent="0.35">
      <c r="A1585" s="14" t="str">
        <f>MatriceN[[#This Row],[ifrs_qualification]]&amp;"_"&amp;MatriceN[[#This Row],[underlying_nature]]</f>
        <v>ND_FINANCING</v>
      </c>
      <c r="B1585" s="17" t="s">
        <v>113</v>
      </c>
      <c r="C1585" s="17">
        <v>5239164</v>
      </c>
      <c r="D1585" s="17" t="s">
        <v>79</v>
      </c>
      <c r="E1585" s="17" t="s">
        <v>184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0"/>
      <c r="L1585" s="10"/>
      <c r="M1585">
        <v>9300</v>
      </c>
      <c r="N1585" t="s">
        <v>6</v>
      </c>
      <c r="O1585" t="s">
        <v>112</v>
      </c>
      <c r="P1585" t="s">
        <v>82</v>
      </c>
      <c r="Q1585">
        <v>5239164</v>
      </c>
      <c r="R1585" t="s">
        <v>115</v>
      </c>
      <c r="S1585" t="s">
        <v>120</v>
      </c>
      <c r="T1585" t="s">
        <v>116</v>
      </c>
      <c r="U1585" t="s">
        <v>191</v>
      </c>
      <c r="V1585" t="s">
        <v>192</v>
      </c>
      <c r="W1585" t="s">
        <v>14</v>
      </c>
      <c r="X1585" s="7">
        <v>45251</v>
      </c>
      <c r="Y1585" s="7">
        <v>46022</v>
      </c>
      <c r="Z1585" s="7">
        <v>54239</v>
      </c>
      <c r="AA1585" t="s">
        <v>0</v>
      </c>
      <c r="AB1585" s="2">
        <v>8726408.7799999993</v>
      </c>
      <c r="AC1585" s="2">
        <v>0</v>
      </c>
      <c r="AD1585" s="2" t="s">
        <v>0</v>
      </c>
      <c r="AE1585" s="2">
        <v>8726408.7799999993</v>
      </c>
      <c r="AF1585" s="2">
        <v>0</v>
      </c>
      <c r="AH1585" s="18"/>
      <c r="AI1585" t="s">
        <v>131</v>
      </c>
      <c r="AJ1585" t="s">
        <v>132</v>
      </c>
      <c r="AK1585" t="s">
        <v>122</v>
      </c>
      <c r="AL1585" t="s">
        <v>203</v>
      </c>
      <c r="AM1585">
        <v>0</v>
      </c>
      <c r="AN1585" s="18"/>
      <c r="AO1585" t="s">
        <v>121</v>
      </c>
      <c r="AQ1585" s="18"/>
      <c r="AR1585" s="18">
        <v>2.8889999999999998</v>
      </c>
      <c r="AS1585" s="2"/>
      <c r="AT1585" t="s">
        <v>90</v>
      </c>
      <c r="AU1585" t="s">
        <v>91</v>
      </c>
      <c r="AV1585" t="s">
        <v>90</v>
      </c>
      <c r="AW1585" s="18">
        <v>1</v>
      </c>
      <c r="AX1585" s="13">
        <v>1</v>
      </c>
      <c r="AY1585" s="11"/>
    </row>
    <row r="1586" spans="1:51" hidden="1" x14ac:dyDescent="0.35">
      <c r="A1586" s="14" t="str">
        <f>MatriceN[[#This Row],[ifrs_qualification]]&amp;"_"&amp;MatriceN[[#This Row],[underlying_nature]]</f>
        <v>ND_FINANCING</v>
      </c>
      <c r="B1586" s="17" t="s">
        <v>113</v>
      </c>
      <c r="C1586" s="17">
        <v>5239167</v>
      </c>
      <c r="D1586" s="17" t="s">
        <v>79</v>
      </c>
      <c r="E1586" s="17" t="s">
        <v>184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0"/>
      <c r="L1586" s="10"/>
      <c r="M1586">
        <v>9300</v>
      </c>
      <c r="N1586" t="s">
        <v>6</v>
      </c>
      <c r="O1586" t="s">
        <v>112</v>
      </c>
      <c r="P1586" t="s">
        <v>82</v>
      </c>
      <c r="Q1586">
        <v>5239167</v>
      </c>
      <c r="R1586" t="s">
        <v>115</v>
      </c>
      <c r="S1586" t="s">
        <v>120</v>
      </c>
      <c r="T1586" t="s">
        <v>116</v>
      </c>
      <c r="U1586" t="s">
        <v>191</v>
      </c>
      <c r="V1586" t="s">
        <v>192</v>
      </c>
      <c r="W1586" t="s">
        <v>14</v>
      </c>
      <c r="X1586" s="7">
        <v>45251</v>
      </c>
      <c r="Y1586" s="7">
        <v>46022</v>
      </c>
      <c r="Z1586" s="7">
        <v>52412</v>
      </c>
      <c r="AA1586" t="s">
        <v>0</v>
      </c>
      <c r="AB1586" s="2">
        <v>9214777.75</v>
      </c>
      <c r="AC1586" s="2">
        <v>0</v>
      </c>
      <c r="AD1586" s="2" t="s">
        <v>0</v>
      </c>
      <c r="AE1586" s="2">
        <v>9214777.75</v>
      </c>
      <c r="AF1586" s="2">
        <v>0</v>
      </c>
      <c r="AH1586" s="18"/>
      <c r="AI1586" t="s">
        <v>131</v>
      </c>
      <c r="AJ1586" t="s">
        <v>132</v>
      </c>
      <c r="AK1586" t="s">
        <v>122</v>
      </c>
      <c r="AL1586" t="s">
        <v>203</v>
      </c>
      <c r="AM1586">
        <v>0</v>
      </c>
      <c r="AN1586" s="18"/>
      <c r="AO1586" t="s">
        <v>121</v>
      </c>
      <c r="AQ1586" s="18"/>
      <c r="AR1586" s="18">
        <v>1.944</v>
      </c>
      <c r="AS1586" s="2"/>
      <c r="AT1586" t="s">
        <v>90</v>
      </c>
      <c r="AU1586" t="s">
        <v>91</v>
      </c>
      <c r="AV1586" t="s">
        <v>90</v>
      </c>
      <c r="AW1586" s="18">
        <v>1</v>
      </c>
      <c r="AX1586" s="13">
        <v>1</v>
      </c>
      <c r="AY1586" s="11"/>
    </row>
    <row r="1587" spans="1:51" hidden="1" x14ac:dyDescent="0.35">
      <c r="A1587" s="14" t="str">
        <f>MatriceN[[#This Row],[ifrs_qualification]]&amp;"_"&amp;MatriceN[[#This Row],[underlying_nature]]</f>
        <v>ND_FINANCING</v>
      </c>
      <c r="B1587" s="17" t="s">
        <v>113</v>
      </c>
      <c r="C1587" s="17">
        <v>5239173</v>
      </c>
      <c r="D1587" s="17" t="s">
        <v>79</v>
      </c>
      <c r="E1587" s="17" t="s">
        <v>184</v>
      </c>
      <c r="F1587" s="17">
        <v>0</v>
      </c>
      <c r="G1587" s="17">
        <v>0</v>
      </c>
      <c r="H1587" s="17">
        <v>0</v>
      </c>
      <c r="I1587" s="17">
        <v>0</v>
      </c>
      <c r="J1587" s="17">
        <v>0</v>
      </c>
      <c r="K1587" s="10"/>
      <c r="L1587" s="10"/>
      <c r="M1587">
        <v>9300</v>
      </c>
      <c r="N1587" t="s">
        <v>6</v>
      </c>
      <c r="O1587" t="s">
        <v>112</v>
      </c>
      <c r="P1587" t="s">
        <v>82</v>
      </c>
      <c r="Q1587">
        <v>5239173</v>
      </c>
      <c r="R1587" t="s">
        <v>115</v>
      </c>
      <c r="S1587" t="s">
        <v>120</v>
      </c>
      <c r="T1587" t="s">
        <v>116</v>
      </c>
      <c r="U1587" t="s">
        <v>191</v>
      </c>
      <c r="V1587" t="s">
        <v>192</v>
      </c>
      <c r="W1587" t="s">
        <v>14</v>
      </c>
      <c r="X1587" s="7">
        <v>45251</v>
      </c>
      <c r="Y1587" s="7">
        <v>46022</v>
      </c>
      <c r="Z1587" s="7">
        <v>54239</v>
      </c>
      <c r="AA1587" t="s">
        <v>0</v>
      </c>
      <c r="AB1587" s="2">
        <v>26027763.620000001</v>
      </c>
      <c r="AC1587" s="2">
        <v>0</v>
      </c>
      <c r="AD1587" s="2" t="s">
        <v>0</v>
      </c>
      <c r="AE1587" s="2">
        <v>26027763.620000001</v>
      </c>
      <c r="AF1587" s="2">
        <v>0</v>
      </c>
      <c r="AH1587" s="18"/>
      <c r="AI1587" t="s">
        <v>131</v>
      </c>
      <c r="AJ1587" t="s">
        <v>132</v>
      </c>
      <c r="AK1587" t="s">
        <v>122</v>
      </c>
      <c r="AL1587" t="s">
        <v>203</v>
      </c>
      <c r="AM1587">
        <v>0</v>
      </c>
      <c r="AN1587" s="18"/>
      <c r="AO1587" t="s">
        <v>121</v>
      </c>
      <c r="AQ1587" s="18"/>
      <c r="AR1587" s="18">
        <v>2.3344999999999998</v>
      </c>
      <c r="AS1587" s="2"/>
      <c r="AT1587" t="s">
        <v>90</v>
      </c>
      <c r="AU1587" t="s">
        <v>91</v>
      </c>
      <c r="AV1587" t="s">
        <v>90</v>
      </c>
      <c r="AW1587" s="18">
        <v>1</v>
      </c>
      <c r="AX1587" s="13">
        <v>1</v>
      </c>
      <c r="AY1587" s="11"/>
    </row>
    <row r="1588" spans="1:51" hidden="1" x14ac:dyDescent="0.35">
      <c r="A1588" s="14" t="str">
        <f>MatriceN[[#This Row],[ifrs_qualification]]&amp;"_"&amp;MatriceN[[#This Row],[underlying_nature]]</f>
        <v>ND_FINANCING</v>
      </c>
      <c r="B1588" s="17" t="s">
        <v>113</v>
      </c>
      <c r="C1588" s="17">
        <v>5264248</v>
      </c>
      <c r="D1588" s="17" t="s">
        <v>79</v>
      </c>
      <c r="E1588" s="17" t="s">
        <v>127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0"/>
      <c r="L1588" s="10"/>
      <c r="M1588">
        <v>9300</v>
      </c>
      <c r="N1588" t="s">
        <v>6</v>
      </c>
      <c r="O1588" t="s">
        <v>112</v>
      </c>
      <c r="P1588" t="s">
        <v>82</v>
      </c>
      <c r="Q1588">
        <v>5264248</v>
      </c>
      <c r="R1588" t="s">
        <v>115</v>
      </c>
      <c r="S1588" t="s">
        <v>120</v>
      </c>
      <c r="T1588" t="s">
        <v>85</v>
      </c>
      <c r="U1588" t="s">
        <v>104</v>
      </c>
      <c r="W1588" t="s">
        <v>11</v>
      </c>
      <c r="X1588" s="7">
        <v>45273</v>
      </c>
      <c r="Y1588" s="7">
        <v>45323</v>
      </c>
      <c r="Z1588" s="7">
        <v>46478</v>
      </c>
      <c r="AA1588" t="s">
        <v>0</v>
      </c>
      <c r="AB1588" s="2">
        <v>8821567.1699999999</v>
      </c>
      <c r="AC1588" s="2">
        <v>19840093.079999998</v>
      </c>
      <c r="AD1588" s="2" t="s">
        <v>0</v>
      </c>
      <c r="AE1588" s="2">
        <v>8821567.1699999999</v>
      </c>
      <c r="AF1588" s="2">
        <v>19840093.079999998</v>
      </c>
      <c r="AH1588" s="18"/>
      <c r="AI1588" t="s">
        <v>131</v>
      </c>
      <c r="AJ1588" t="s">
        <v>132</v>
      </c>
      <c r="AK1588" t="s">
        <v>121</v>
      </c>
      <c r="AN1588" s="18">
        <v>2.67</v>
      </c>
      <c r="AO1588" t="s">
        <v>122</v>
      </c>
      <c r="AP1588" t="s">
        <v>212</v>
      </c>
      <c r="AQ1588" s="18">
        <v>0</v>
      </c>
      <c r="AR1588" s="18">
        <v>3.056</v>
      </c>
      <c r="AS1588" s="2"/>
      <c r="AT1588" t="s">
        <v>90</v>
      </c>
      <c r="AU1588" t="s">
        <v>91</v>
      </c>
      <c r="AV1588" t="s">
        <v>90</v>
      </c>
      <c r="AW1588" s="18">
        <v>1</v>
      </c>
      <c r="AX1588" s="13">
        <v>1</v>
      </c>
      <c r="AY1588" s="11"/>
    </row>
    <row r="1589" spans="1:51" hidden="1" x14ac:dyDescent="0.35">
      <c r="A1589" s="14" t="str">
        <f>MatriceN[[#This Row],[ifrs_qualification]]&amp;"_"&amp;MatriceN[[#This Row],[underlying_nature]]</f>
        <v>ND_FINANCING</v>
      </c>
      <c r="B1589" s="17" t="s">
        <v>113</v>
      </c>
      <c r="C1589" s="17">
        <v>5264250</v>
      </c>
      <c r="D1589" s="17" t="s">
        <v>79</v>
      </c>
      <c r="E1589" s="17" t="s">
        <v>127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0"/>
      <c r="L1589" s="10"/>
      <c r="M1589">
        <v>9300</v>
      </c>
      <c r="N1589" t="s">
        <v>6</v>
      </c>
      <c r="O1589" t="s">
        <v>112</v>
      </c>
      <c r="P1589" t="s">
        <v>82</v>
      </c>
      <c r="Q1589">
        <v>5264250</v>
      </c>
      <c r="R1589" t="s">
        <v>115</v>
      </c>
      <c r="S1589" t="s">
        <v>120</v>
      </c>
      <c r="T1589" t="s">
        <v>116</v>
      </c>
      <c r="U1589" t="s">
        <v>256</v>
      </c>
      <c r="V1589" t="s">
        <v>257</v>
      </c>
      <c r="W1589" t="s">
        <v>258</v>
      </c>
      <c r="X1589" s="7">
        <v>45273</v>
      </c>
      <c r="Y1589" s="7">
        <v>45323</v>
      </c>
      <c r="Z1589" s="7">
        <v>46478</v>
      </c>
      <c r="AA1589" t="s">
        <v>0</v>
      </c>
      <c r="AB1589" s="2">
        <v>8821567.1699999999</v>
      </c>
      <c r="AC1589" s="2">
        <v>19840093.079999998</v>
      </c>
      <c r="AD1589" s="2" t="s">
        <v>0</v>
      </c>
      <c r="AE1589" s="2">
        <v>8821567.1699999999</v>
      </c>
      <c r="AF1589" s="2">
        <v>19840093.079999998</v>
      </c>
      <c r="AH1589" s="18"/>
      <c r="AI1589" t="s">
        <v>131</v>
      </c>
      <c r="AJ1589" t="s">
        <v>132</v>
      </c>
      <c r="AK1589" t="s">
        <v>122</v>
      </c>
      <c r="AL1589" t="s">
        <v>212</v>
      </c>
      <c r="AM1589">
        <v>0</v>
      </c>
      <c r="AN1589" s="18">
        <v>3.056</v>
      </c>
      <c r="AO1589" t="s">
        <v>121</v>
      </c>
      <c r="AQ1589" s="18"/>
      <c r="AR1589" s="18">
        <v>2.6850000000000001</v>
      </c>
      <c r="AS1589" s="2"/>
      <c r="AT1589" t="s">
        <v>90</v>
      </c>
      <c r="AU1589" t="s">
        <v>91</v>
      </c>
      <c r="AV1589" t="s">
        <v>90</v>
      </c>
      <c r="AW1589" s="18">
        <v>1</v>
      </c>
      <c r="AX1589" s="13">
        <v>1</v>
      </c>
      <c r="AY1589" s="11"/>
    </row>
    <row r="1590" spans="1:51" hidden="1" x14ac:dyDescent="0.35">
      <c r="A1590" s="14" t="str">
        <f>MatriceN[[#This Row],[ifrs_qualification]]&amp;"_"&amp;MatriceN[[#This Row],[underlying_nature]]</f>
        <v>ND_FINANCING</v>
      </c>
      <c r="B1590" s="17" t="s">
        <v>210</v>
      </c>
      <c r="C1590" s="17">
        <v>5274674</v>
      </c>
      <c r="D1590" s="17" t="s">
        <v>79</v>
      </c>
      <c r="E1590" s="17" t="s">
        <v>80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0"/>
      <c r="L1590" s="10"/>
      <c r="M1590">
        <v>9300</v>
      </c>
      <c r="N1590" t="s">
        <v>6</v>
      </c>
      <c r="O1590" t="s">
        <v>112</v>
      </c>
      <c r="P1590" t="s">
        <v>82</v>
      </c>
      <c r="Q1590">
        <v>5274674</v>
      </c>
      <c r="R1590" t="s">
        <v>115</v>
      </c>
      <c r="S1590" t="s">
        <v>120</v>
      </c>
      <c r="T1590" t="s">
        <v>85</v>
      </c>
      <c r="U1590" t="s">
        <v>111</v>
      </c>
      <c r="W1590" t="s">
        <v>10</v>
      </c>
      <c r="X1590" s="7">
        <v>45281</v>
      </c>
      <c r="Y1590" s="7">
        <v>45471</v>
      </c>
      <c r="Z1590" s="7">
        <v>49123</v>
      </c>
      <c r="AA1590" t="s">
        <v>0</v>
      </c>
      <c r="AB1590" s="2">
        <v>125000000</v>
      </c>
      <c r="AC1590" s="2">
        <v>125000000</v>
      </c>
      <c r="AD1590" s="2" t="s">
        <v>0</v>
      </c>
      <c r="AE1590" s="2">
        <v>125000000</v>
      </c>
      <c r="AF1590" s="2">
        <v>125000000</v>
      </c>
      <c r="AH1590" s="18"/>
      <c r="AI1590" t="s">
        <v>131</v>
      </c>
      <c r="AJ1590" t="s">
        <v>89</v>
      </c>
      <c r="AK1590" t="s">
        <v>121</v>
      </c>
      <c r="AN1590" s="18">
        <v>2.3639999999999999</v>
      </c>
      <c r="AO1590" t="s">
        <v>122</v>
      </c>
      <c r="AP1590" t="s">
        <v>203</v>
      </c>
      <c r="AQ1590" s="18">
        <v>0</v>
      </c>
      <c r="AR1590" s="18">
        <v>2.597</v>
      </c>
      <c r="AS1590" s="2"/>
      <c r="AT1590" t="s">
        <v>90</v>
      </c>
      <c r="AU1590" t="s">
        <v>239</v>
      </c>
      <c r="AV1590" t="s">
        <v>92</v>
      </c>
      <c r="AW1590" s="18">
        <v>1</v>
      </c>
      <c r="AX1590" s="13">
        <v>1</v>
      </c>
      <c r="AY1590" s="11"/>
    </row>
    <row r="1591" spans="1:51" hidden="1" x14ac:dyDescent="0.35">
      <c r="A1591" s="14" t="str">
        <f>MatriceN[[#This Row],[ifrs_qualification]]&amp;"_"&amp;MatriceN[[#This Row],[underlying_nature]]</f>
        <v>ND_FINANCING</v>
      </c>
      <c r="B1591" s="17" t="s">
        <v>210</v>
      </c>
      <c r="C1591" s="17">
        <v>5274675</v>
      </c>
      <c r="D1591" s="17" t="s">
        <v>79</v>
      </c>
      <c r="E1591" s="17" t="s">
        <v>80</v>
      </c>
      <c r="F1591" s="17">
        <v>0</v>
      </c>
      <c r="G1591" s="17">
        <v>0</v>
      </c>
      <c r="H1591" s="17">
        <v>0</v>
      </c>
      <c r="I1591" s="17">
        <v>0</v>
      </c>
      <c r="J1591" s="17">
        <v>0</v>
      </c>
      <c r="K1591" s="10"/>
      <c r="L1591" s="10"/>
      <c r="M1591">
        <v>9300</v>
      </c>
      <c r="N1591" t="s">
        <v>6</v>
      </c>
      <c r="O1591" t="s">
        <v>112</v>
      </c>
      <c r="P1591" t="s">
        <v>82</v>
      </c>
      <c r="Q1591">
        <v>5274675</v>
      </c>
      <c r="R1591" t="s">
        <v>115</v>
      </c>
      <c r="S1591" t="s">
        <v>120</v>
      </c>
      <c r="T1591" t="s">
        <v>85</v>
      </c>
      <c r="U1591" t="s">
        <v>96</v>
      </c>
      <c r="W1591" t="s">
        <v>2</v>
      </c>
      <c r="X1591" s="7">
        <v>45281</v>
      </c>
      <c r="Y1591" s="7">
        <v>45471</v>
      </c>
      <c r="Z1591" s="7">
        <v>49123</v>
      </c>
      <c r="AA1591" t="s">
        <v>0</v>
      </c>
      <c r="AB1591" s="2">
        <v>125000000</v>
      </c>
      <c r="AC1591" s="2">
        <v>125000000</v>
      </c>
      <c r="AD1591" s="2" t="s">
        <v>0</v>
      </c>
      <c r="AE1591" s="2">
        <v>125000000</v>
      </c>
      <c r="AF1591" s="2">
        <v>125000000</v>
      </c>
      <c r="AH1591" s="18"/>
      <c r="AI1591" t="s">
        <v>131</v>
      </c>
      <c r="AJ1591" t="s">
        <v>89</v>
      </c>
      <c r="AK1591" t="s">
        <v>121</v>
      </c>
      <c r="AN1591" s="18">
        <v>2.3685</v>
      </c>
      <c r="AO1591" t="s">
        <v>122</v>
      </c>
      <c r="AP1591" t="s">
        <v>203</v>
      </c>
      <c r="AQ1591" s="18">
        <v>0</v>
      </c>
      <c r="AR1591" s="18">
        <v>2.597</v>
      </c>
      <c r="AS1591" s="2"/>
      <c r="AT1591" t="s">
        <v>90</v>
      </c>
      <c r="AU1591" t="s">
        <v>239</v>
      </c>
      <c r="AV1591" t="s">
        <v>92</v>
      </c>
      <c r="AW1591" s="18">
        <v>1</v>
      </c>
      <c r="AX1591" s="13">
        <v>1</v>
      </c>
      <c r="AY1591" s="11"/>
    </row>
    <row r="1592" spans="1:51" hidden="1" x14ac:dyDescent="0.35">
      <c r="A1592" s="14" t="str">
        <f>MatriceN[[#This Row],[ifrs_qualification]]&amp;"_"&amp;MatriceN[[#This Row],[underlying_nature]]</f>
        <v>ND_FINANCING</v>
      </c>
      <c r="B1592" s="17" t="s">
        <v>210</v>
      </c>
      <c r="C1592" s="17">
        <v>5274676</v>
      </c>
      <c r="D1592" s="17" t="s">
        <v>79</v>
      </c>
      <c r="E1592" s="17" t="s">
        <v>80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0"/>
      <c r="L1592" s="10"/>
      <c r="M1592">
        <v>9300</v>
      </c>
      <c r="N1592" t="s">
        <v>6</v>
      </c>
      <c r="O1592" t="s">
        <v>112</v>
      </c>
      <c r="P1592" t="s">
        <v>82</v>
      </c>
      <c r="Q1592">
        <v>5274676</v>
      </c>
      <c r="R1592" t="s">
        <v>115</v>
      </c>
      <c r="S1592" t="s">
        <v>120</v>
      </c>
      <c r="T1592" t="s">
        <v>85</v>
      </c>
      <c r="U1592" t="s">
        <v>104</v>
      </c>
      <c r="W1592" t="s">
        <v>11</v>
      </c>
      <c r="X1592" s="7">
        <v>45281</v>
      </c>
      <c r="Y1592" s="7">
        <v>45471</v>
      </c>
      <c r="Z1592" s="7">
        <v>49123</v>
      </c>
      <c r="AA1592" t="s">
        <v>0</v>
      </c>
      <c r="AB1592" s="2">
        <v>125000000</v>
      </c>
      <c r="AC1592" s="2">
        <v>125000000</v>
      </c>
      <c r="AD1592" s="2" t="s">
        <v>0</v>
      </c>
      <c r="AE1592" s="2">
        <v>125000000</v>
      </c>
      <c r="AF1592" s="2">
        <v>125000000</v>
      </c>
      <c r="AH1592" s="18"/>
      <c r="AI1592" t="s">
        <v>131</v>
      </c>
      <c r="AJ1592" t="s">
        <v>89</v>
      </c>
      <c r="AK1592" t="s">
        <v>121</v>
      </c>
      <c r="AN1592" s="18">
        <v>2.3624999999999998</v>
      </c>
      <c r="AO1592" t="s">
        <v>122</v>
      </c>
      <c r="AP1592" t="s">
        <v>203</v>
      </c>
      <c r="AQ1592" s="18">
        <v>0</v>
      </c>
      <c r="AR1592" s="18">
        <v>2.597</v>
      </c>
      <c r="AS1592" s="2"/>
      <c r="AT1592" t="s">
        <v>90</v>
      </c>
      <c r="AU1592" t="s">
        <v>239</v>
      </c>
      <c r="AV1592" t="s">
        <v>92</v>
      </c>
      <c r="AW1592" s="18">
        <v>1</v>
      </c>
      <c r="AX1592" s="13">
        <v>1</v>
      </c>
      <c r="AY1592" s="11"/>
    </row>
    <row r="1593" spans="1:51" hidden="1" x14ac:dyDescent="0.35">
      <c r="A1593" s="14" t="str">
        <f>MatriceN[[#This Row],[ifrs_qualification]]&amp;"_"&amp;MatriceN[[#This Row],[underlying_nature]]</f>
        <v>ND_FINANCING</v>
      </c>
      <c r="B1593" s="17" t="s">
        <v>210</v>
      </c>
      <c r="C1593" s="17">
        <v>5274678</v>
      </c>
      <c r="D1593" s="17" t="s">
        <v>79</v>
      </c>
      <c r="E1593" s="17" t="s">
        <v>80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0"/>
      <c r="L1593" s="10"/>
      <c r="M1593">
        <v>9300</v>
      </c>
      <c r="N1593" t="s">
        <v>6</v>
      </c>
      <c r="O1593" t="s">
        <v>112</v>
      </c>
      <c r="P1593" t="s">
        <v>82</v>
      </c>
      <c r="Q1593">
        <v>5274678</v>
      </c>
      <c r="R1593" t="s">
        <v>115</v>
      </c>
      <c r="S1593" t="s">
        <v>120</v>
      </c>
      <c r="T1593" t="s">
        <v>85</v>
      </c>
      <c r="U1593" t="s">
        <v>141</v>
      </c>
      <c r="W1593" t="s">
        <v>142</v>
      </c>
      <c r="X1593" s="7">
        <v>45281</v>
      </c>
      <c r="Y1593" s="7">
        <v>45471</v>
      </c>
      <c r="Z1593" s="7">
        <v>49123</v>
      </c>
      <c r="AA1593" t="s">
        <v>0</v>
      </c>
      <c r="AB1593" s="2">
        <v>125000000</v>
      </c>
      <c r="AC1593" s="2">
        <v>125000000</v>
      </c>
      <c r="AD1593" s="2" t="s">
        <v>0</v>
      </c>
      <c r="AE1593" s="2">
        <v>125000000</v>
      </c>
      <c r="AF1593" s="2">
        <v>125000000</v>
      </c>
      <c r="AH1593" s="18"/>
      <c r="AI1593" t="s">
        <v>131</v>
      </c>
      <c r="AJ1593" t="s">
        <v>89</v>
      </c>
      <c r="AK1593" t="s">
        <v>121</v>
      </c>
      <c r="AN1593" s="18">
        <v>2.37</v>
      </c>
      <c r="AO1593" t="s">
        <v>122</v>
      </c>
      <c r="AP1593" t="s">
        <v>203</v>
      </c>
      <c r="AQ1593" s="18">
        <v>0</v>
      </c>
      <c r="AR1593" s="18">
        <v>2.597</v>
      </c>
      <c r="AS1593" s="2"/>
      <c r="AT1593" t="s">
        <v>90</v>
      </c>
      <c r="AU1593" t="s">
        <v>239</v>
      </c>
      <c r="AV1593" t="s">
        <v>92</v>
      </c>
      <c r="AW1593" s="18">
        <v>1</v>
      </c>
      <c r="AX1593" s="13">
        <v>1</v>
      </c>
      <c r="AY1593" s="11"/>
    </row>
    <row r="1594" spans="1:51" hidden="1" x14ac:dyDescent="0.35">
      <c r="A1594" s="14" t="str">
        <f>MatriceN[[#This Row],[ifrs_qualification]]&amp;"_"&amp;MatriceN[[#This Row],[underlying_nature]]</f>
        <v>ND_FINANCING</v>
      </c>
      <c r="B1594" s="17" t="s">
        <v>113</v>
      </c>
      <c r="C1594" s="17">
        <v>5276623</v>
      </c>
      <c r="D1594" s="17" t="s">
        <v>79</v>
      </c>
      <c r="E1594" s="17" t="s">
        <v>184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0"/>
      <c r="L1594" s="10"/>
      <c r="M1594">
        <v>9300</v>
      </c>
      <c r="N1594" t="s">
        <v>6</v>
      </c>
      <c r="O1594" t="s">
        <v>112</v>
      </c>
      <c r="P1594" t="s">
        <v>82</v>
      </c>
      <c r="Q1594">
        <v>5276623</v>
      </c>
      <c r="R1594" t="s">
        <v>115</v>
      </c>
      <c r="S1594" t="s">
        <v>120</v>
      </c>
      <c r="T1594" t="s">
        <v>85</v>
      </c>
      <c r="U1594" t="s">
        <v>166</v>
      </c>
      <c r="W1594" t="s">
        <v>5</v>
      </c>
      <c r="X1594" s="7">
        <v>45282</v>
      </c>
      <c r="Y1594" s="7">
        <v>46034</v>
      </c>
      <c r="Z1594" s="7">
        <v>53154</v>
      </c>
      <c r="AA1594" t="s">
        <v>0</v>
      </c>
      <c r="AB1594" s="2">
        <v>5075748.88</v>
      </c>
      <c r="AC1594" s="2">
        <v>0</v>
      </c>
      <c r="AD1594" s="2" t="s">
        <v>0</v>
      </c>
      <c r="AE1594" s="2">
        <v>5075748.88</v>
      </c>
      <c r="AF1594" s="2">
        <v>0</v>
      </c>
      <c r="AH1594" s="18"/>
      <c r="AI1594" t="s">
        <v>131</v>
      </c>
      <c r="AJ1594" t="s">
        <v>132</v>
      </c>
      <c r="AK1594" t="s">
        <v>121</v>
      </c>
      <c r="AN1594" s="18">
        <v>0.13400000000000001</v>
      </c>
      <c r="AO1594" t="s">
        <v>122</v>
      </c>
      <c r="AP1594" t="s">
        <v>203</v>
      </c>
      <c r="AQ1594" s="18">
        <v>0</v>
      </c>
      <c r="AR1594" s="18"/>
      <c r="AS1594" s="2"/>
      <c r="AT1594" t="s">
        <v>90</v>
      </c>
      <c r="AU1594" t="s">
        <v>91</v>
      </c>
      <c r="AV1594" t="s">
        <v>90</v>
      </c>
      <c r="AW1594" s="18">
        <v>1</v>
      </c>
      <c r="AX1594" s="13">
        <v>1</v>
      </c>
      <c r="AY1594" s="11"/>
    </row>
    <row r="1595" spans="1:51" hidden="1" x14ac:dyDescent="0.35">
      <c r="A1595" s="14" t="str">
        <f>MatriceN[[#This Row],[ifrs_qualification]]&amp;"_"&amp;MatriceN[[#This Row],[underlying_nature]]</f>
        <v>ND_FINANCING</v>
      </c>
      <c r="B1595" s="17" t="s">
        <v>113</v>
      </c>
      <c r="C1595" s="17">
        <v>5276625</v>
      </c>
      <c r="D1595" s="17" t="s">
        <v>79</v>
      </c>
      <c r="E1595" s="17" t="s">
        <v>184</v>
      </c>
      <c r="F1595" s="17">
        <v>0</v>
      </c>
      <c r="G1595" s="17">
        <v>0</v>
      </c>
      <c r="H1595" s="17">
        <v>0</v>
      </c>
      <c r="I1595" s="17">
        <v>0</v>
      </c>
      <c r="J1595" s="17">
        <v>0</v>
      </c>
      <c r="K1595" s="10"/>
      <c r="L1595" s="10"/>
      <c r="M1595">
        <v>9300</v>
      </c>
      <c r="N1595" t="s">
        <v>6</v>
      </c>
      <c r="O1595" t="s">
        <v>112</v>
      </c>
      <c r="P1595" t="s">
        <v>82</v>
      </c>
      <c r="Q1595">
        <v>5276625</v>
      </c>
      <c r="R1595" t="s">
        <v>115</v>
      </c>
      <c r="S1595" t="s">
        <v>120</v>
      </c>
      <c r="T1595" t="s">
        <v>116</v>
      </c>
      <c r="U1595" t="s">
        <v>191</v>
      </c>
      <c r="V1595" t="s">
        <v>192</v>
      </c>
      <c r="W1595" t="s">
        <v>14</v>
      </c>
      <c r="X1595" s="7">
        <v>45282</v>
      </c>
      <c r="Y1595" s="7">
        <v>46034</v>
      </c>
      <c r="Z1595" s="7">
        <v>53154</v>
      </c>
      <c r="AA1595" t="s">
        <v>0</v>
      </c>
      <c r="AB1595" s="2">
        <v>5075748.88</v>
      </c>
      <c r="AC1595" s="2">
        <v>0</v>
      </c>
      <c r="AD1595" s="2" t="s">
        <v>0</v>
      </c>
      <c r="AE1595" s="2">
        <v>5075748.88</v>
      </c>
      <c r="AF1595" s="2">
        <v>0</v>
      </c>
      <c r="AH1595" s="18"/>
      <c r="AI1595" t="s">
        <v>131</v>
      </c>
      <c r="AJ1595" t="s">
        <v>132</v>
      </c>
      <c r="AK1595" t="s">
        <v>122</v>
      </c>
      <c r="AL1595" t="s">
        <v>203</v>
      </c>
      <c r="AM1595">
        <v>0</v>
      </c>
      <c r="AN1595" s="18"/>
      <c r="AO1595" t="s">
        <v>121</v>
      </c>
      <c r="AQ1595" s="18"/>
      <c r="AR1595" s="18">
        <v>0.13500000000000001</v>
      </c>
      <c r="AS1595" s="2"/>
      <c r="AT1595" t="s">
        <v>90</v>
      </c>
      <c r="AU1595" t="s">
        <v>91</v>
      </c>
      <c r="AV1595" t="s">
        <v>90</v>
      </c>
      <c r="AW1595" s="18">
        <v>1</v>
      </c>
      <c r="AX1595" s="13">
        <v>1</v>
      </c>
      <c r="AY1595" s="11"/>
    </row>
    <row r="1596" spans="1:51" hidden="1" x14ac:dyDescent="0.35">
      <c r="A1596" s="14" t="str">
        <f>MatriceN[[#This Row],[ifrs_qualification]]&amp;"_"&amp;MatriceN[[#This Row],[underlying_nature]]</f>
        <v>ND_FINANCING</v>
      </c>
      <c r="B1596" s="17" t="s">
        <v>113</v>
      </c>
      <c r="C1596" s="17">
        <v>5276666</v>
      </c>
      <c r="D1596" s="17" t="s">
        <v>79</v>
      </c>
      <c r="E1596" s="17" t="s">
        <v>184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0"/>
      <c r="L1596" s="10"/>
      <c r="M1596">
        <v>9300</v>
      </c>
      <c r="N1596" t="s">
        <v>6</v>
      </c>
      <c r="O1596" t="s">
        <v>112</v>
      </c>
      <c r="P1596" t="s">
        <v>82</v>
      </c>
      <c r="Q1596">
        <v>5276666</v>
      </c>
      <c r="R1596" t="s">
        <v>115</v>
      </c>
      <c r="S1596" t="s">
        <v>120</v>
      </c>
      <c r="T1596" t="s">
        <v>85</v>
      </c>
      <c r="U1596" t="s">
        <v>166</v>
      </c>
      <c r="W1596" t="s">
        <v>5</v>
      </c>
      <c r="X1596" s="7">
        <v>45282</v>
      </c>
      <c r="Y1596" s="7">
        <v>46034</v>
      </c>
      <c r="Z1596" s="7">
        <v>53154</v>
      </c>
      <c r="AA1596" t="s">
        <v>0</v>
      </c>
      <c r="AB1596" s="2">
        <v>5574832.0099999998</v>
      </c>
      <c r="AC1596" s="2">
        <v>0</v>
      </c>
      <c r="AD1596" s="2" t="s">
        <v>0</v>
      </c>
      <c r="AE1596" s="2">
        <v>5574832.0099999998</v>
      </c>
      <c r="AF1596" s="2">
        <v>0</v>
      </c>
      <c r="AH1596" s="18"/>
      <c r="AI1596" t="s">
        <v>131</v>
      </c>
      <c r="AJ1596" t="s">
        <v>132</v>
      </c>
      <c r="AK1596" t="s">
        <v>121</v>
      </c>
      <c r="AN1596" s="18">
        <v>0.18659999999999999</v>
      </c>
      <c r="AO1596" t="s">
        <v>122</v>
      </c>
      <c r="AP1596" t="s">
        <v>203</v>
      </c>
      <c r="AQ1596" s="18">
        <v>0</v>
      </c>
      <c r="AR1596" s="18"/>
      <c r="AS1596" s="2"/>
      <c r="AT1596" t="s">
        <v>90</v>
      </c>
      <c r="AU1596" t="s">
        <v>91</v>
      </c>
      <c r="AV1596" t="s">
        <v>90</v>
      </c>
      <c r="AW1596" s="18">
        <v>1</v>
      </c>
      <c r="AX1596" s="13">
        <v>1</v>
      </c>
      <c r="AY1596" s="11"/>
    </row>
    <row r="1597" spans="1:51" hidden="1" x14ac:dyDescent="0.35">
      <c r="A1597" s="14" t="str">
        <f>MatriceN[[#This Row],[ifrs_qualification]]&amp;"_"&amp;MatriceN[[#This Row],[underlying_nature]]</f>
        <v>ND_FINANCING</v>
      </c>
      <c r="B1597" s="17" t="s">
        <v>113</v>
      </c>
      <c r="C1597" s="17">
        <v>5276668</v>
      </c>
      <c r="D1597" s="17" t="s">
        <v>79</v>
      </c>
      <c r="E1597" s="17" t="s">
        <v>184</v>
      </c>
      <c r="F1597" s="17">
        <v>0</v>
      </c>
      <c r="G1597" s="17">
        <v>0</v>
      </c>
      <c r="H1597" s="17">
        <v>0</v>
      </c>
      <c r="I1597" s="17">
        <v>0</v>
      </c>
      <c r="J1597" s="17">
        <v>0</v>
      </c>
      <c r="K1597" s="10"/>
      <c r="L1597" s="10"/>
      <c r="M1597">
        <v>9300</v>
      </c>
      <c r="N1597" t="s">
        <v>6</v>
      </c>
      <c r="O1597" t="s">
        <v>112</v>
      </c>
      <c r="P1597" t="s">
        <v>82</v>
      </c>
      <c r="Q1597">
        <v>5276668</v>
      </c>
      <c r="R1597" t="s">
        <v>115</v>
      </c>
      <c r="S1597" t="s">
        <v>120</v>
      </c>
      <c r="T1597" t="s">
        <v>116</v>
      </c>
      <c r="U1597" t="s">
        <v>191</v>
      </c>
      <c r="V1597" t="s">
        <v>192</v>
      </c>
      <c r="W1597" t="s">
        <v>14</v>
      </c>
      <c r="X1597" s="7">
        <v>45282</v>
      </c>
      <c r="Y1597" s="7">
        <v>46034</v>
      </c>
      <c r="Z1597" s="7">
        <v>53154</v>
      </c>
      <c r="AA1597" t="s">
        <v>0</v>
      </c>
      <c r="AB1597" s="2">
        <v>5574832.0099999998</v>
      </c>
      <c r="AC1597" s="2">
        <v>0</v>
      </c>
      <c r="AD1597" s="2" t="s">
        <v>0</v>
      </c>
      <c r="AE1597" s="2">
        <v>5574832.0099999998</v>
      </c>
      <c r="AF1597" s="2">
        <v>0</v>
      </c>
      <c r="AH1597" s="18"/>
      <c r="AI1597" t="s">
        <v>131</v>
      </c>
      <c r="AJ1597" t="s">
        <v>132</v>
      </c>
      <c r="AK1597" t="s">
        <v>122</v>
      </c>
      <c r="AL1597" t="s">
        <v>203</v>
      </c>
      <c r="AM1597">
        <v>0</v>
      </c>
      <c r="AN1597" s="18"/>
      <c r="AO1597" t="s">
        <v>121</v>
      </c>
      <c r="AQ1597" s="18"/>
      <c r="AR1597" s="18">
        <v>0.18759999999999999</v>
      </c>
      <c r="AS1597" s="2"/>
      <c r="AT1597" t="s">
        <v>90</v>
      </c>
      <c r="AU1597" t="s">
        <v>91</v>
      </c>
      <c r="AV1597" t="s">
        <v>90</v>
      </c>
      <c r="AW1597" s="18">
        <v>1</v>
      </c>
      <c r="AX1597" s="13">
        <v>1</v>
      </c>
      <c r="AY1597" s="11"/>
    </row>
    <row r="1598" spans="1:51" hidden="1" x14ac:dyDescent="0.35">
      <c r="A1598" s="14" t="str">
        <f>MatriceN[[#This Row],[ifrs_qualification]]&amp;"_"&amp;MatriceN[[#This Row],[underlying_nature]]</f>
        <v>ND_FINANCING</v>
      </c>
      <c r="B1598" s="17" t="s">
        <v>113</v>
      </c>
      <c r="C1598" s="17">
        <v>5350454</v>
      </c>
      <c r="D1598" s="17" t="s">
        <v>79</v>
      </c>
      <c r="E1598" s="17" t="s">
        <v>221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0"/>
      <c r="L1598" s="10"/>
      <c r="M1598">
        <v>9300</v>
      </c>
      <c r="N1598" t="s">
        <v>6</v>
      </c>
      <c r="O1598" t="s">
        <v>112</v>
      </c>
      <c r="P1598" t="s">
        <v>82</v>
      </c>
      <c r="Q1598">
        <v>5350454</v>
      </c>
      <c r="R1598" t="s">
        <v>115</v>
      </c>
      <c r="S1598" t="s">
        <v>120</v>
      </c>
      <c r="T1598" t="s">
        <v>85</v>
      </c>
      <c r="U1598" t="s">
        <v>111</v>
      </c>
      <c r="W1598" t="s">
        <v>10</v>
      </c>
      <c r="X1598" s="7">
        <v>45351</v>
      </c>
      <c r="Y1598" s="7">
        <v>45471</v>
      </c>
      <c r="Z1598" s="7">
        <v>49123</v>
      </c>
      <c r="AA1598" t="s">
        <v>0</v>
      </c>
      <c r="AB1598" s="2">
        <v>125000000</v>
      </c>
      <c r="AC1598" s="2">
        <v>125000000</v>
      </c>
      <c r="AD1598" s="2" t="s">
        <v>0</v>
      </c>
      <c r="AE1598" s="2">
        <v>125000000</v>
      </c>
      <c r="AF1598" s="2">
        <v>125000000</v>
      </c>
      <c r="AH1598" s="18"/>
      <c r="AI1598" t="s">
        <v>131</v>
      </c>
      <c r="AJ1598" t="s">
        <v>89</v>
      </c>
      <c r="AK1598" t="s">
        <v>122</v>
      </c>
      <c r="AL1598" t="s">
        <v>203</v>
      </c>
      <c r="AM1598">
        <v>0</v>
      </c>
      <c r="AN1598" s="18">
        <v>2.597</v>
      </c>
      <c r="AO1598" t="s">
        <v>121</v>
      </c>
      <c r="AQ1598" s="18"/>
      <c r="AR1598" s="18">
        <v>2.7675000000000001</v>
      </c>
      <c r="AS1598" s="2"/>
      <c r="AT1598" t="s">
        <v>90</v>
      </c>
      <c r="AU1598" t="s">
        <v>91</v>
      </c>
      <c r="AV1598" t="s">
        <v>90</v>
      </c>
      <c r="AW1598" s="18">
        <v>1</v>
      </c>
      <c r="AX1598" s="13">
        <v>1</v>
      </c>
      <c r="AY1598" s="11"/>
    </row>
    <row r="1599" spans="1:51" hidden="1" x14ac:dyDescent="0.35">
      <c r="A1599" s="14" t="str">
        <f>MatriceN[[#This Row],[ifrs_qualification]]&amp;"_"&amp;MatriceN[[#This Row],[underlying_nature]]</f>
        <v>ND_FINANCING</v>
      </c>
      <c r="B1599" s="17" t="s">
        <v>113</v>
      </c>
      <c r="C1599" s="17">
        <v>5350455</v>
      </c>
      <c r="D1599" s="17" t="s">
        <v>79</v>
      </c>
      <c r="E1599" s="17" t="s">
        <v>221</v>
      </c>
      <c r="F1599" s="17">
        <v>0</v>
      </c>
      <c r="G1599" s="17">
        <v>0</v>
      </c>
      <c r="H1599" s="17">
        <v>0</v>
      </c>
      <c r="I1599" s="17">
        <v>0</v>
      </c>
      <c r="J1599" s="17">
        <v>0</v>
      </c>
      <c r="K1599" s="10"/>
      <c r="L1599" s="10"/>
      <c r="M1599">
        <v>9300</v>
      </c>
      <c r="N1599" t="s">
        <v>6</v>
      </c>
      <c r="O1599" t="s">
        <v>112</v>
      </c>
      <c r="P1599" t="s">
        <v>82</v>
      </c>
      <c r="Q1599">
        <v>5350455</v>
      </c>
      <c r="R1599" t="s">
        <v>115</v>
      </c>
      <c r="S1599" t="s">
        <v>120</v>
      </c>
      <c r="T1599" t="s">
        <v>85</v>
      </c>
      <c r="U1599" t="s">
        <v>104</v>
      </c>
      <c r="W1599" t="s">
        <v>11</v>
      </c>
      <c r="X1599" s="7">
        <v>45351</v>
      </c>
      <c r="Y1599" s="7">
        <v>45471</v>
      </c>
      <c r="Z1599" s="7">
        <v>49123</v>
      </c>
      <c r="AA1599" t="s">
        <v>0</v>
      </c>
      <c r="AB1599" s="2">
        <v>125000000</v>
      </c>
      <c r="AC1599" s="2">
        <v>125000000</v>
      </c>
      <c r="AD1599" s="2" t="s">
        <v>0</v>
      </c>
      <c r="AE1599" s="2">
        <v>125000000</v>
      </c>
      <c r="AF1599" s="2">
        <v>125000000</v>
      </c>
      <c r="AH1599" s="18"/>
      <c r="AI1599" t="s">
        <v>131</v>
      </c>
      <c r="AJ1599" t="s">
        <v>89</v>
      </c>
      <c r="AK1599" t="s">
        <v>122</v>
      </c>
      <c r="AL1599" t="s">
        <v>203</v>
      </c>
      <c r="AM1599">
        <v>0</v>
      </c>
      <c r="AN1599" s="18">
        <v>2.597</v>
      </c>
      <c r="AO1599" t="s">
        <v>121</v>
      </c>
      <c r="AQ1599" s="18"/>
      <c r="AR1599" s="18">
        <v>2.7614999999999998</v>
      </c>
      <c r="AS1599" s="2"/>
      <c r="AT1599" t="s">
        <v>90</v>
      </c>
      <c r="AU1599" t="s">
        <v>91</v>
      </c>
      <c r="AV1599" t="s">
        <v>90</v>
      </c>
      <c r="AW1599" s="18">
        <v>1</v>
      </c>
      <c r="AX1599" s="13">
        <v>1</v>
      </c>
      <c r="AY1599" s="11"/>
    </row>
    <row r="1600" spans="1:51" hidden="1" x14ac:dyDescent="0.35">
      <c r="A1600" s="14" t="str">
        <f>MatriceN[[#This Row],[ifrs_qualification]]&amp;"_"&amp;MatriceN[[#This Row],[underlying_nature]]</f>
        <v>ND_FINANCING</v>
      </c>
      <c r="B1600" s="17" t="s">
        <v>113</v>
      </c>
      <c r="C1600" s="17">
        <v>5352005</v>
      </c>
      <c r="D1600" s="17" t="s">
        <v>79</v>
      </c>
      <c r="E1600" s="17" t="s">
        <v>221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0"/>
      <c r="L1600" s="10"/>
      <c r="M1600">
        <v>9300</v>
      </c>
      <c r="N1600" t="s">
        <v>6</v>
      </c>
      <c r="O1600" t="s">
        <v>112</v>
      </c>
      <c r="P1600" t="s">
        <v>82</v>
      </c>
      <c r="Q1600">
        <v>5352005</v>
      </c>
      <c r="R1600" t="s">
        <v>115</v>
      </c>
      <c r="S1600" t="s">
        <v>120</v>
      </c>
      <c r="T1600" t="s">
        <v>85</v>
      </c>
      <c r="U1600" t="s">
        <v>96</v>
      </c>
      <c r="W1600" t="s">
        <v>2</v>
      </c>
      <c r="X1600" s="7">
        <v>45351</v>
      </c>
      <c r="Y1600" s="7">
        <v>45471</v>
      </c>
      <c r="Z1600" s="7">
        <v>49123</v>
      </c>
      <c r="AA1600" t="s">
        <v>0</v>
      </c>
      <c r="AB1600" s="2">
        <v>125000000</v>
      </c>
      <c r="AC1600" s="2">
        <v>125000000</v>
      </c>
      <c r="AD1600" s="2" t="s">
        <v>0</v>
      </c>
      <c r="AE1600" s="2">
        <v>125000000</v>
      </c>
      <c r="AF1600" s="2">
        <v>125000000</v>
      </c>
      <c r="AH1600" s="18"/>
      <c r="AI1600" t="s">
        <v>131</v>
      </c>
      <c r="AJ1600" t="s">
        <v>89</v>
      </c>
      <c r="AK1600" t="s">
        <v>122</v>
      </c>
      <c r="AL1600" t="s">
        <v>203</v>
      </c>
      <c r="AM1600">
        <v>0</v>
      </c>
      <c r="AN1600" s="18">
        <v>2.597</v>
      </c>
      <c r="AO1600" t="s">
        <v>121</v>
      </c>
      <c r="AQ1600" s="18"/>
      <c r="AR1600" s="18">
        <v>2.7629999999999999</v>
      </c>
      <c r="AS1600" s="2"/>
      <c r="AT1600" t="s">
        <v>90</v>
      </c>
      <c r="AU1600" t="s">
        <v>91</v>
      </c>
      <c r="AV1600" t="s">
        <v>90</v>
      </c>
      <c r="AW1600" s="18">
        <v>1</v>
      </c>
      <c r="AX1600" s="13">
        <v>1</v>
      </c>
      <c r="AY1600" s="11"/>
    </row>
    <row r="1601" spans="1:51" hidden="1" x14ac:dyDescent="0.35">
      <c r="A1601" s="14" t="str">
        <f>MatriceN[[#This Row],[ifrs_qualification]]&amp;"_"&amp;MatriceN[[#This Row],[underlying_nature]]</f>
        <v>ND_FINANCING</v>
      </c>
      <c r="B1601" s="17" t="s">
        <v>113</v>
      </c>
      <c r="C1601" s="17">
        <v>5352006</v>
      </c>
      <c r="D1601" s="17" t="s">
        <v>79</v>
      </c>
      <c r="E1601" s="17" t="s">
        <v>221</v>
      </c>
      <c r="F1601" s="17">
        <v>0</v>
      </c>
      <c r="G1601" s="17">
        <v>0</v>
      </c>
      <c r="H1601" s="17">
        <v>0</v>
      </c>
      <c r="I1601" s="17">
        <v>0</v>
      </c>
      <c r="J1601" s="17">
        <v>0</v>
      </c>
      <c r="K1601" s="10"/>
      <c r="L1601" s="10"/>
      <c r="M1601">
        <v>9300</v>
      </c>
      <c r="N1601" t="s">
        <v>6</v>
      </c>
      <c r="O1601" t="s">
        <v>112</v>
      </c>
      <c r="P1601" t="s">
        <v>82</v>
      </c>
      <c r="Q1601">
        <v>5352006</v>
      </c>
      <c r="R1601" t="s">
        <v>115</v>
      </c>
      <c r="S1601" t="s">
        <v>120</v>
      </c>
      <c r="T1601" t="s">
        <v>85</v>
      </c>
      <c r="U1601" t="s">
        <v>148</v>
      </c>
      <c r="W1601" t="s">
        <v>149</v>
      </c>
      <c r="X1601" s="7">
        <v>45351</v>
      </c>
      <c r="Y1601" s="7">
        <v>45471</v>
      </c>
      <c r="Z1601" s="7">
        <v>49123</v>
      </c>
      <c r="AA1601" t="s">
        <v>0</v>
      </c>
      <c r="AB1601" s="2">
        <v>125000000</v>
      </c>
      <c r="AC1601" s="2">
        <v>125000000</v>
      </c>
      <c r="AD1601" s="2" t="s">
        <v>0</v>
      </c>
      <c r="AE1601" s="2">
        <v>125000000</v>
      </c>
      <c r="AF1601" s="2">
        <v>125000000</v>
      </c>
      <c r="AH1601" s="18"/>
      <c r="AI1601" t="s">
        <v>131</v>
      </c>
      <c r="AJ1601" t="s">
        <v>89</v>
      </c>
      <c r="AK1601" t="s">
        <v>122</v>
      </c>
      <c r="AL1601" t="s">
        <v>203</v>
      </c>
      <c r="AM1601">
        <v>0</v>
      </c>
      <c r="AN1601" s="18">
        <v>2.597</v>
      </c>
      <c r="AO1601" t="s">
        <v>121</v>
      </c>
      <c r="AQ1601" s="18"/>
      <c r="AR1601" s="18">
        <v>2.7705000000000002</v>
      </c>
      <c r="AS1601" s="2"/>
      <c r="AT1601" t="s">
        <v>90</v>
      </c>
      <c r="AU1601" t="s">
        <v>91</v>
      </c>
      <c r="AV1601" t="s">
        <v>90</v>
      </c>
      <c r="AW1601" s="18">
        <v>1</v>
      </c>
      <c r="AX1601" s="13">
        <v>1</v>
      </c>
      <c r="AY1601" s="11"/>
    </row>
    <row r="1602" spans="1:51" hidden="1" x14ac:dyDescent="0.35">
      <c r="A1602" s="14" t="str">
        <f>MatriceN[[#This Row],[ifrs_qualification]]&amp;"_"&amp;MatriceN[[#This Row],[underlying_nature]]</f>
        <v>FV_FINANCING</v>
      </c>
      <c r="B1602" s="17" t="s">
        <v>211</v>
      </c>
      <c r="C1602" s="17">
        <v>5352007</v>
      </c>
      <c r="D1602" s="17" t="s">
        <v>79</v>
      </c>
      <c r="E1602" s="17" t="s">
        <v>80</v>
      </c>
      <c r="F1602" s="17">
        <v>0</v>
      </c>
      <c r="G1602" s="17">
        <v>0</v>
      </c>
      <c r="H1602" s="17">
        <v>0</v>
      </c>
      <c r="I1602" s="17">
        <v>0</v>
      </c>
      <c r="J1602" s="17">
        <v>0</v>
      </c>
      <c r="K1602" s="10"/>
      <c r="L1602" s="10"/>
      <c r="M1602">
        <v>9300</v>
      </c>
      <c r="N1602" t="s">
        <v>6</v>
      </c>
      <c r="O1602" t="s">
        <v>112</v>
      </c>
      <c r="P1602" t="s">
        <v>82</v>
      </c>
      <c r="Q1602">
        <v>5352007</v>
      </c>
      <c r="R1602" t="s">
        <v>115</v>
      </c>
      <c r="S1602" t="s">
        <v>120</v>
      </c>
      <c r="T1602" t="s">
        <v>85</v>
      </c>
      <c r="U1602" t="s">
        <v>224</v>
      </c>
      <c r="W1602" t="s">
        <v>98</v>
      </c>
      <c r="X1602" s="7">
        <v>45351</v>
      </c>
      <c r="Y1602" s="7">
        <v>45722</v>
      </c>
      <c r="Z1602" s="7">
        <v>47913</v>
      </c>
      <c r="AA1602" t="s">
        <v>0</v>
      </c>
      <c r="AB1602" s="2">
        <v>200000000</v>
      </c>
      <c r="AC1602" s="2">
        <v>0</v>
      </c>
      <c r="AD1602" s="2" t="s">
        <v>0</v>
      </c>
      <c r="AE1602" s="2">
        <v>200000000</v>
      </c>
      <c r="AF1602" s="2">
        <v>0</v>
      </c>
      <c r="AH1602" s="18"/>
      <c r="AI1602" t="s">
        <v>131</v>
      </c>
      <c r="AJ1602" t="s">
        <v>89</v>
      </c>
      <c r="AK1602" t="s">
        <v>122</v>
      </c>
      <c r="AL1602" t="s">
        <v>203</v>
      </c>
      <c r="AM1602">
        <v>0</v>
      </c>
      <c r="AN1602" s="18"/>
      <c r="AO1602" t="s">
        <v>121</v>
      </c>
      <c r="AQ1602" s="18"/>
      <c r="AR1602" s="18">
        <v>2.5994999999999999</v>
      </c>
      <c r="AS1602" s="2"/>
      <c r="AT1602" t="s">
        <v>204</v>
      </c>
      <c r="AU1602" t="s">
        <v>101</v>
      </c>
      <c r="AV1602" t="s">
        <v>204</v>
      </c>
      <c r="AW1602" s="18">
        <v>1</v>
      </c>
      <c r="AX1602" s="13">
        <v>1</v>
      </c>
      <c r="AY1602" s="11"/>
    </row>
    <row r="1603" spans="1:51" hidden="1" x14ac:dyDescent="0.35">
      <c r="A1603" s="14" t="str">
        <f>MatriceN[[#This Row],[ifrs_qualification]]&amp;"_"&amp;MatriceN[[#This Row],[underlying_nature]]</f>
        <v>FV_FINANCING</v>
      </c>
      <c r="B1603" s="17" t="s">
        <v>211</v>
      </c>
      <c r="C1603" s="17">
        <v>5352008</v>
      </c>
      <c r="D1603" s="17" t="s">
        <v>79</v>
      </c>
      <c r="E1603" s="17" t="s">
        <v>80</v>
      </c>
      <c r="F1603" s="17">
        <v>0</v>
      </c>
      <c r="G1603" s="17">
        <v>0</v>
      </c>
      <c r="H1603" s="17">
        <v>0</v>
      </c>
      <c r="I1603" s="17">
        <v>0</v>
      </c>
      <c r="J1603" s="17">
        <v>0</v>
      </c>
      <c r="K1603" s="10"/>
      <c r="L1603" s="10"/>
      <c r="M1603">
        <v>9300</v>
      </c>
      <c r="N1603" t="s">
        <v>6</v>
      </c>
      <c r="O1603" t="s">
        <v>112</v>
      </c>
      <c r="P1603" t="s">
        <v>82</v>
      </c>
      <c r="Q1603">
        <v>5352008</v>
      </c>
      <c r="R1603" t="s">
        <v>115</v>
      </c>
      <c r="S1603" t="s">
        <v>120</v>
      </c>
      <c r="T1603" t="s">
        <v>85</v>
      </c>
      <c r="U1603" t="s">
        <v>104</v>
      </c>
      <c r="W1603" t="s">
        <v>11</v>
      </c>
      <c r="X1603" s="7">
        <v>45351</v>
      </c>
      <c r="Y1603" s="7">
        <v>45722</v>
      </c>
      <c r="Z1603" s="7">
        <v>47913</v>
      </c>
      <c r="AA1603" t="s">
        <v>0</v>
      </c>
      <c r="AB1603" s="2">
        <v>200000000</v>
      </c>
      <c r="AC1603" s="2">
        <v>0</v>
      </c>
      <c r="AD1603" s="2" t="s">
        <v>0</v>
      </c>
      <c r="AE1603" s="2">
        <v>200000000</v>
      </c>
      <c r="AF1603" s="2">
        <v>0</v>
      </c>
      <c r="AH1603" s="18"/>
      <c r="AI1603" t="s">
        <v>131</v>
      </c>
      <c r="AJ1603" t="s">
        <v>89</v>
      </c>
      <c r="AK1603" t="s">
        <v>122</v>
      </c>
      <c r="AL1603" t="s">
        <v>203</v>
      </c>
      <c r="AM1603">
        <v>0</v>
      </c>
      <c r="AN1603" s="18"/>
      <c r="AO1603" t="s">
        <v>121</v>
      </c>
      <c r="AQ1603" s="18"/>
      <c r="AR1603" s="18">
        <v>2.6040000000000001</v>
      </c>
      <c r="AS1603" s="2"/>
      <c r="AT1603" t="s">
        <v>204</v>
      </c>
      <c r="AU1603" t="s">
        <v>101</v>
      </c>
      <c r="AV1603" t="s">
        <v>204</v>
      </c>
      <c r="AW1603" s="18">
        <v>1</v>
      </c>
      <c r="AX1603" s="13">
        <v>1</v>
      </c>
      <c r="AY1603" s="11"/>
    </row>
    <row r="1604" spans="1:51" hidden="1" x14ac:dyDescent="0.35">
      <c r="A1604" s="14" t="str">
        <f>MatriceN[[#This Row],[ifrs_qualification]]&amp;"_"&amp;MatriceN[[#This Row],[underlying_nature]]</f>
        <v>FV_FINANCING</v>
      </c>
      <c r="B1604" s="17" t="s">
        <v>211</v>
      </c>
      <c r="C1604" s="17">
        <v>5352010</v>
      </c>
      <c r="D1604" s="17" t="s">
        <v>79</v>
      </c>
      <c r="E1604" s="17" t="s">
        <v>80</v>
      </c>
      <c r="F1604" s="17">
        <v>0</v>
      </c>
      <c r="G1604" s="17">
        <v>0</v>
      </c>
      <c r="H1604" s="17">
        <v>0</v>
      </c>
      <c r="I1604" s="17">
        <v>0</v>
      </c>
      <c r="J1604" s="17">
        <v>0</v>
      </c>
      <c r="K1604" s="10"/>
      <c r="L1604" s="10"/>
      <c r="M1604">
        <v>9300</v>
      </c>
      <c r="N1604" t="s">
        <v>6</v>
      </c>
      <c r="O1604" t="s">
        <v>112</v>
      </c>
      <c r="P1604" t="s">
        <v>82</v>
      </c>
      <c r="Q1604">
        <v>5352010</v>
      </c>
      <c r="R1604" t="s">
        <v>115</v>
      </c>
      <c r="S1604" t="s">
        <v>120</v>
      </c>
      <c r="T1604" t="s">
        <v>85</v>
      </c>
      <c r="U1604" t="s">
        <v>99</v>
      </c>
      <c r="W1604" t="s">
        <v>25</v>
      </c>
      <c r="X1604" s="7">
        <v>45351</v>
      </c>
      <c r="Y1604" s="7">
        <v>45722</v>
      </c>
      <c r="Z1604" s="7">
        <v>49740</v>
      </c>
      <c r="AA1604" t="s">
        <v>0</v>
      </c>
      <c r="AB1604" s="2">
        <v>200000000</v>
      </c>
      <c r="AC1604" s="2">
        <v>0</v>
      </c>
      <c r="AD1604" s="2" t="s">
        <v>0</v>
      </c>
      <c r="AE1604" s="2">
        <v>200000000</v>
      </c>
      <c r="AF1604" s="2">
        <v>0</v>
      </c>
      <c r="AH1604" s="18"/>
      <c r="AI1604" t="s">
        <v>131</v>
      </c>
      <c r="AJ1604" t="s">
        <v>89</v>
      </c>
      <c r="AK1604" t="s">
        <v>122</v>
      </c>
      <c r="AL1604" t="s">
        <v>203</v>
      </c>
      <c r="AM1604">
        <v>0</v>
      </c>
      <c r="AN1604" s="18"/>
      <c r="AO1604" t="s">
        <v>121</v>
      </c>
      <c r="AQ1604" s="18"/>
      <c r="AR1604" s="18">
        <v>2.645</v>
      </c>
      <c r="AS1604" s="2"/>
      <c r="AT1604" t="s">
        <v>204</v>
      </c>
      <c r="AU1604" t="s">
        <v>101</v>
      </c>
      <c r="AV1604" t="s">
        <v>204</v>
      </c>
      <c r="AW1604" s="18">
        <v>1</v>
      </c>
      <c r="AX1604" s="13">
        <v>1</v>
      </c>
      <c r="AY1604" s="11"/>
    </row>
    <row r="1605" spans="1:51" hidden="1" x14ac:dyDescent="0.35">
      <c r="A1605" s="14" t="str">
        <f>MatriceN[[#This Row],[ifrs_qualification]]&amp;"_"&amp;MatriceN[[#This Row],[underlying_nature]]</f>
        <v>FV_FINANCING</v>
      </c>
      <c r="B1605" s="17" t="s">
        <v>211</v>
      </c>
      <c r="C1605" s="17">
        <v>5352011</v>
      </c>
      <c r="D1605" s="17" t="s">
        <v>79</v>
      </c>
      <c r="E1605" s="17" t="s">
        <v>80</v>
      </c>
      <c r="F1605" s="17">
        <v>0</v>
      </c>
      <c r="G1605" s="17">
        <v>0</v>
      </c>
      <c r="H1605" s="17">
        <v>0</v>
      </c>
      <c r="I1605" s="17">
        <v>0</v>
      </c>
      <c r="J1605" s="17">
        <v>0</v>
      </c>
      <c r="K1605" s="10"/>
      <c r="L1605" s="10"/>
      <c r="M1605">
        <v>9300</v>
      </c>
      <c r="N1605" t="s">
        <v>6</v>
      </c>
      <c r="O1605" t="s">
        <v>112</v>
      </c>
      <c r="P1605" t="s">
        <v>82</v>
      </c>
      <c r="Q1605">
        <v>5352011</v>
      </c>
      <c r="R1605" t="s">
        <v>115</v>
      </c>
      <c r="S1605" t="s">
        <v>120</v>
      </c>
      <c r="T1605" t="s">
        <v>85</v>
      </c>
      <c r="U1605" t="s">
        <v>270</v>
      </c>
      <c r="W1605" t="s">
        <v>94</v>
      </c>
      <c r="X1605" s="7">
        <v>45351</v>
      </c>
      <c r="Y1605" s="7">
        <v>45722</v>
      </c>
      <c r="Z1605" s="7">
        <v>49740</v>
      </c>
      <c r="AA1605" t="s">
        <v>0</v>
      </c>
      <c r="AB1605" s="2">
        <v>200000000</v>
      </c>
      <c r="AC1605" s="2">
        <v>0</v>
      </c>
      <c r="AD1605" s="2" t="s">
        <v>0</v>
      </c>
      <c r="AE1605" s="2">
        <v>200000000</v>
      </c>
      <c r="AF1605" s="2">
        <v>0</v>
      </c>
      <c r="AH1605" s="18"/>
      <c r="AI1605" t="s">
        <v>131</v>
      </c>
      <c r="AJ1605" t="s">
        <v>89</v>
      </c>
      <c r="AK1605" t="s">
        <v>122</v>
      </c>
      <c r="AL1605" t="s">
        <v>203</v>
      </c>
      <c r="AM1605">
        <v>0</v>
      </c>
      <c r="AN1605" s="18"/>
      <c r="AO1605" t="s">
        <v>121</v>
      </c>
      <c r="AQ1605" s="18"/>
      <c r="AR1605" s="18">
        <v>2.6395</v>
      </c>
      <c r="AS1605" s="2"/>
      <c r="AT1605" t="s">
        <v>204</v>
      </c>
      <c r="AU1605" t="s">
        <v>101</v>
      </c>
      <c r="AV1605" t="s">
        <v>204</v>
      </c>
      <c r="AW1605" s="18">
        <v>1</v>
      </c>
      <c r="AX1605" s="13">
        <v>1</v>
      </c>
      <c r="AY1605" s="11"/>
    </row>
    <row r="1606" spans="1:51" hidden="1" x14ac:dyDescent="0.35">
      <c r="A1606" s="14" t="str">
        <f>MatriceN[[#This Row],[ifrs_qualification]]&amp;"_"&amp;MatriceN[[#This Row],[underlying_nature]]</f>
        <v>FV_FINANCING</v>
      </c>
      <c r="B1606" s="17" t="s">
        <v>211</v>
      </c>
      <c r="C1606" s="17">
        <v>5352012</v>
      </c>
      <c r="D1606" s="17" t="s">
        <v>79</v>
      </c>
      <c r="E1606" s="17" t="s">
        <v>80</v>
      </c>
      <c r="F1606" s="17">
        <v>0</v>
      </c>
      <c r="G1606" s="17">
        <v>0</v>
      </c>
      <c r="H1606" s="17">
        <v>0</v>
      </c>
      <c r="I1606" s="17">
        <v>0</v>
      </c>
      <c r="J1606" s="17">
        <v>0</v>
      </c>
      <c r="K1606" s="10"/>
      <c r="L1606" s="10"/>
      <c r="M1606">
        <v>9300</v>
      </c>
      <c r="N1606" t="s">
        <v>6</v>
      </c>
      <c r="O1606" t="s">
        <v>112</v>
      </c>
      <c r="P1606" t="s">
        <v>82</v>
      </c>
      <c r="Q1606">
        <v>5352012</v>
      </c>
      <c r="R1606" t="s">
        <v>115</v>
      </c>
      <c r="S1606" t="s">
        <v>120</v>
      </c>
      <c r="T1606" t="s">
        <v>85</v>
      </c>
      <c r="U1606" t="s">
        <v>111</v>
      </c>
      <c r="W1606" t="s">
        <v>10</v>
      </c>
      <c r="X1606" s="7">
        <v>45351</v>
      </c>
      <c r="Y1606" s="7">
        <v>45722</v>
      </c>
      <c r="Z1606" s="7">
        <v>49740</v>
      </c>
      <c r="AA1606" t="s">
        <v>0</v>
      </c>
      <c r="AB1606" s="2">
        <v>400000000</v>
      </c>
      <c r="AC1606" s="2">
        <v>0</v>
      </c>
      <c r="AD1606" s="2" t="s">
        <v>0</v>
      </c>
      <c r="AE1606" s="2">
        <v>400000000</v>
      </c>
      <c r="AF1606" s="2">
        <v>0</v>
      </c>
      <c r="AH1606" s="18"/>
      <c r="AI1606" t="s">
        <v>131</v>
      </c>
      <c r="AJ1606" t="s">
        <v>89</v>
      </c>
      <c r="AK1606" t="s">
        <v>122</v>
      </c>
      <c r="AL1606" t="s">
        <v>203</v>
      </c>
      <c r="AM1606">
        <v>0</v>
      </c>
      <c r="AN1606" s="18"/>
      <c r="AO1606" t="s">
        <v>121</v>
      </c>
      <c r="AQ1606" s="18"/>
      <c r="AR1606" s="18">
        <v>2.6320000000000001</v>
      </c>
      <c r="AS1606" s="2"/>
      <c r="AT1606" t="s">
        <v>204</v>
      </c>
      <c r="AU1606" t="s">
        <v>101</v>
      </c>
      <c r="AV1606" t="s">
        <v>204</v>
      </c>
      <c r="AW1606" s="18">
        <v>1</v>
      </c>
      <c r="AX1606" s="13">
        <v>1</v>
      </c>
      <c r="AY1606" s="11"/>
    </row>
    <row r="1607" spans="1:51" hidden="1" x14ac:dyDescent="0.35">
      <c r="A1607" s="14" t="str">
        <f>MatriceN[[#This Row],[ifrs_qualification]]&amp;"_"&amp;MatriceN[[#This Row],[underlying_nature]]</f>
        <v>FV_FINANCING</v>
      </c>
      <c r="B1607" s="17" t="s">
        <v>211</v>
      </c>
      <c r="C1607" s="17">
        <v>5352013</v>
      </c>
      <c r="D1607" s="17" t="s">
        <v>79</v>
      </c>
      <c r="E1607" s="17" t="s">
        <v>80</v>
      </c>
      <c r="F1607" s="17">
        <v>0</v>
      </c>
      <c r="G1607" s="17">
        <v>0</v>
      </c>
      <c r="H1607" s="17">
        <v>0</v>
      </c>
      <c r="I1607" s="17">
        <v>0</v>
      </c>
      <c r="J1607" s="17">
        <v>0</v>
      </c>
      <c r="K1607" s="10"/>
      <c r="L1607" s="10"/>
      <c r="M1607">
        <v>9300</v>
      </c>
      <c r="N1607" t="s">
        <v>6</v>
      </c>
      <c r="O1607" t="s">
        <v>112</v>
      </c>
      <c r="P1607" t="s">
        <v>82</v>
      </c>
      <c r="Q1607">
        <v>5352013</v>
      </c>
      <c r="R1607" t="s">
        <v>115</v>
      </c>
      <c r="S1607" t="s">
        <v>120</v>
      </c>
      <c r="T1607" t="s">
        <v>85</v>
      </c>
      <c r="U1607" t="s">
        <v>96</v>
      </c>
      <c r="W1607" t="s">
        <v>2</v>
      </c>
      <c r="X1607" s="7">
        <v>45351</v>
      </c>
      <c r="Y1607" s="7">
        <v>45722</v>
      </c>
      <c r="Z1607" s="7">
        <v>52662</v>
      </c>
      <c r="AA1607" t="s">
        <v>0</v>
      </c>
      <c r="AB1607" s="2">
        <v>200000000</v>
      </c>
      <c r="AC1607" s="2">
        <v>0</v>
      </c>
      <c r="AD1607" s="2" t="s">
        <v>0</v>
      </c>
      <c r="AE1607" s="2">
        <v>200000000</v>
      </c>
      <c r="AF1607" s="2">
        <v>0</v>
      </c>
      <c r="AH1607" s="18"/>
      <c r="AI1607" t="s">
        <v>131</v>
      </c>
      <c r="AJ1607" t="s">
        <v>89</v>
      </c>
      <c r="AK1607" t="s">
        <v>122</v>
      </c>
      <c r="AL1607" t="s">
        <v>203</v>
      </c>
      <c r="AM1607">
        <v>0</v>
      </c>
      <c r="AN1607" s="18"/>
      <c r="AO1607" t="s">
        <v>121</v>
      </c>
      <c r="AQ1607" s="18"/>
      <c r="AR1607" s="18">
        <v>2.5880000000000001</v>
      </c>
      <c r="AS1607" s="2"/>
      <c r="AT1607" t="s">
        <v>204</v>
      </c>
      <c r="AU1607" t="s">
        <v>101</v>
      </c>
      <c r="AV1607" t="s">
        <v>204</v>
      </c>
      <c r="AW1607" s="18">
        <v>1</v>
      </c>
      <c r="AX1607" s="13">
        <v>1</v>
      </c>
      <c r="AY1607" s="11"/>
    </row>
    <row r="1608" spans="1:51" hidden="1" x14ac:dyDescent="0.35">
      <c r="A1608" s="14" t="str">
        <f>MatriceN[[#This Row],[ifrs_qualification]]&amp;"_"&amp;MatriceN[[#This Row],[underlying_nature]]</f>
        <v>FV_FINANCING</v>
      </c>
      <c r="B1608" s="17" t="s">
        <v>211</v>
      </c>
      <c r="C1608" s="17">
        <v>5352014</v>
      </c>
      <c r="D1608" s="17" t="s">
        <v>79</v>
      </c>
      <c r="E1608" s="17" t="s">
        <v>80</v>
      </c>
      <c r="F1608" s="17">
        <v>0</v>
      </c>
      <c r="G1608" s="17">
        <v>0</v>
      </c>
      <c r="H1608" s="17">
        <v>0</v>
      </c>
      <c r="I1608" s="17">
        <v>0</v>
      </c>
      <c r="J1608" s="17">
        <v>0</v>
      </c>
      <c r="K1608" s="10"/>
      <c r="L1608" s="10"/>
      <c r="M1608">
        <v>9300</v>
      </c>
      <c r="N1608" t="s">
        <v>6</v>
      </c>
      <c r="O1608" t="s">
        <v>112</v>
      </c>
      <c r="P1608" t="s">
        <v>82</v>
      </c>
      <c r="Q1608">
        <v>5352014</v>
      </c>
      <c r="R1608" t="s">
        <v>115</v>
      </c>
      <c r="S1608" t="s">
        <v>120</v>
      </c>
      <c r="T1608" t="s">
        <v>85</v>
      </c>
      <c r="U1608" t="s">
        <v>148</v>
      </c>
      <c r="W1608" t="s">
        <v>149</v>
      </c>
      <c r="X1608" s="7">
        <v>45351</v>
      </c>
      <c r="Y1608" s="7">
        <v>45722</v>
      </c>
      <c r="Z1608" s="7">
        <v>52662</v>
      </c>
      <c r="AA1608" t="s">
        <v>0</v>
      </c>
      <c r="AB1608" s="2">
        <v>200000000</v>
      </c>
      <c r="AC1608" s="2">
        <v>0</v>
      </c>
      <c r="AD1608" s="2" t="s">
        <v>0</v>
      </c>
      <c r="AE1608" s="2">
        <v>200000000</v>
      </c>
      <c r="AF1608" s="2">
        <v>0</v>
      </c>
      <c r="AH1608" s="18"/>
      <c r="AI1608" t="s">
        <v>131</v>
      </c>
      <c r="AJ1608" t="s">
        <v>89</v>
      </c>
      <c r="AK1608" t="s">
        <v>122</v>
      </c>
      <c r="AL1608" t="s">
        <v>203</v>
      </c>
      <c r="AM1608">
        <v>0</v>
      </c>
      <c r="AN1608" s="18"/>
      <c r="AO1608" t="s">
        <v>121</v>
      </c>
      <c r="AQ1608" s="18"/>
      <c r="AR1608" s="18">
        <v>2.6078000000000001</v>
      </c>
      <c r="AS1608" s="2"/>
      <c r="AT1608" t="s">
        <v>204</v>
      </c>
      <c r="AU1608" t="s">
        <v>101</v>
      </c>
      <c r="AV1608" t="s">
        <v>204</v>
      </c>
      <c r="AW1608" s="18">
        <v>1</v>
      </c>
      <c r="AX1608" s="13">
        <v>1</v>
      </c>
      <c r="AY1608" s="11"/>
    </row>
    <row r="1609" spans="1:51" hidden="1" x14ac:dyDescent="0.35">
      <c r="A1609" s="14" t="str">
        <f>MatriceN[[#This Row],[ifrs_qualification]]&amp;"_"&amp;MatriceN[[#This Row],[underlying_nature]]</f>
        <v>FV_FINANCING</v>
      </c>
      <c r="B1609" s="17" t="s">
        <v>211</v>
      </c>
      <c r="C1609" s="17">
        <v>5352015</v>
      </c>
      <c r="D1609" s="17" t="s">
        <v>79</v>
      </c>
      <c r="E1609" s="17" t="s">
        <v>80</v>
      </c>
      <c r="F1609" s="17">
        <v>0</v>
      </c>
      <c r="G1609" s="17">
        <v>0</v>
      </c>
      <c r="H1609" s="17">
        <v>0</v>
      </c>
      <c r="I1609" s="17">
        <v>0</v>
      </c>
      <c r="J1609" s="17">
        <v>0</v>
      </c>
      <c r="K1609" s="10"/>
      <c r="L1609" s="10"/>
      <c r="M1609">
        <v>9300</v>
      </c>
      <c r="N1609" t="s">
        <v>6</v>
      </c>
      <c r="O1609" t="s">
        <v>112</v>
      </c>
      <c r="P1609" t="s">
        <v>82</v>
      </c>
      <c r="Q1609">
        <v>5352015</v>
      </c>
      <c r="R1609" t="s">
        <v>115</v>
      </c>
      <c r="S1609" t="s">
        <v>120</v>
      </c>
      <c r="T1609" t="s">
        <v>85</v>
      </c>
      <c r="U1609" t="s">
        <v>243</v>
      </c>
      <c r="W1609" t="s">
        <v>171</v>
      </c>
      <c r="X1609" s="7">
        <v>45351</v>
      </c>
      <c r="Y1609" s="7">
        <v>45722</v>
      </c>
      <c r="Z1609" s="7">
        <v>52662</v>
      </c>
      <c r="AA1609" t="s">
        <v>0</v>
      </c>
      <c r="AB1609" s="2">
        <v>200000000</v>
      </c>
      <c r="AC1609" s="2">
        <v>0</v>
      </c>
      <c r="AD1609" s="2" t="s">
        <v>0</v>
      </c>
      <c r="AE1609" s="2">
        <v>200000000</v>
      </c>
      <c r="AF1609" s="2">
        <v>0</v>
      </c>
      <c r="AH1609" s="18"/>
      <c r="AI1609" t="s">
        <v>131</v>
      </c>
      <c r="AJ1609" t="s">
        <v>89</v>
      </c>
      <c r="AK1609" t="s">
        <v>122</v>
      </c>
      <c r="AL1609" t="s">
        <v>203</v>
      </c>
      <c r="AM1609">
        <v>0</v>
      </c>
      <c r="AN1609" s="18"/>
      <c r="AO1609" t="s">
        <v>121</v>
      </c>
      <c r="AQ1609" s="18"/>
      <c r="AR1609" s="18">
        <v>2.6</v>
      </c>
      <c r="AS1609" s="2"/>
      <c r="AT1609" t="s">
        <v>204</v>
      </c>
      <c r="AU1609" t="s">
        <v>101</v>
      </c>
      <c r="AV1609" t="s">
        <v>204</v>
      </c>
      <c r="AW1609" s="18">
        <v>1</v>
      </c>
      <c r="AX1609" s="13">
        <v>1</v>
      </c>
      <c r="AY1609" s="11"/>
    </row>
    <row r="1610" spans="1:51" hidden="1" x14ac:dyDescent="0.35">
      <c r="A1610" s="14" t="str">
        <f>MatriceN[[#This Row],[ifrs_qualification]]&amp;"_"&amp;MatriceN[[#This Row],[underlying_nature]]</f>
        <v>FV_FINANCING</v>
      </c>
      <c r="B1610" s="17" t="s">
        <v>211</v>
      </c>
      <c r="C1610" s="17">
        <v>5352017</v>
      </c>
      <c r="D1610" s="17" t="s">
        <v>79</v>
      </c>
      <c r="E1610" s="17" t="s">
        <v>80</v>
      </c>
      <c r="F1610" s="17">
        <v>0</v>
      </c>
      <c r="G1610" s="17">
        <v>0</v>
      </c>
      <c r="H1610" s="17">
        <v>0</v>
      </c>
      <c r="I1610" s="17">
        <v>0</v>
      </c>
      <c r="J1610" s="17">
        <v>0</v>
      </c>
      <c r="K1610" s="10"/>
      <c r="L1610" s="10"/>
      <c r="M1610">
        <v>9300</v>
      </c>
      <c r="N1610" t="s">
        <v>6</v>
      </c>
      <c r="O1610" t="s">
        <v>112</v>
      </c>
      <c r="P1610" t="s">
        <v>82</v>
      </c>
      <c r="Q1610">
        <v>5352017</v>
      </c>
      <c r="R1610" t="s">
        <v>115</v>
      </c>
      <c r="S1610" t="s">
        <v>120</v>
      </c>
      <c r="T1610" t="s">
        <v>85</v>
      </c>
      <c r="U1610" t="s">
        <v>148</v>
      </c>
      <c r="W1610" t="s">
        <v>149</v>
      </c>
      <c r="X1610" s="7">
        <v>45351</v>
      </c>
      <c r="Y1610" s="7">
        <v>45357</v>
      </c>
      <c r="Z1610" s="7">
        <v>45722</v>
      </c>
      <c r="AA1610" t="s">
        <v>0</v>
      </c>
      <c r="AB1610" s="2">
        <v>600000000</v>
      </c>
      <c r="AC1610" s="2">
        <v>600000000</v>
      </c>
      <c r="AD1610" s="2" t="s">
        <v>0</v>
      </c>
      <c r="AE1610" s="2">
        <v>600000000</v>
      </c>
      <c r="AF1610" s="2">
        <v>600000000</v>
      </c>
      <c r="AH1610" s="18"/>
      <c r="AI1610" t="s">
        <v>88</v>
      </c>
      <c r="AJ1610" t="s">
        <v>89</v>
      </c>
      <c r="AK1610" t="s">
        <v>122</v>
      </c>
      <c r="AL1610" t="s">
        <v>203</v>
      </c>
      <c r="AM1610">
        <v>0</v>
      </c>
      <c r="AN1610" s="18">
        <v>3.379</v>
      </c>
      <c r="AO1610" t="s">
        <v>121</v>
      </c>
      <c r="AQ1610" s="18"/>
      <c r="AR1610" s="18">
        <v>3.6974999999999998</v>
      </c>
      <c r="AS1610" s="2"/>
      <c r="AT1610" t="s">
        <v>204</v>
      </c>
      <c r="AU1610" t="s">
        <v>101</v>
      </c>
      <c r="AV1610" t="s">
        <v>204</v>
      </c>
      <c r="AW1610" s="18">
        <v>1</v>
      </c>
      <c r="AX1610" s="13">
        <v>1</v>
      </c>
      <c r="AY1610" s="11"/>
    </row>
    <row r="1611" spans="1:51" hidden="1" x14ac:dyDescent="0.35">
      <c r="A1611" s="14" t="str">
        <f>MatriceN[[#This Row],[ifrs_qualification]]&amp;"_"&amp;MatriceN[[#This Row],[underlying_nature]]</f>
        <v>FV_FINANCING</v>
      </c>
      <c r="B1611" s="17" t="s">
        <v>211</v>
      </c>
      <c r="C1611" s="17">
        <v>5352018</v>
      </c>
      <c r="D1611" s="17" t="s">
        <v>79</v>
      </c>
      <c r="E1611" s="17" t="s">
        <v>80</v>
      </c>
      <c r="F1611" s="17">
        <v>0</v>
      </c>
      <c r="G1611" s="17">
        <v>0</v>
      </c>
      <c r="H1611" s="17">
        <v>0</v>
      </c>
      <c r="I1611" s="17">
        <v>0</v>
      </c>
      <c r="J1611" s="17">
        <v>0</v>
      </c>
      <c r="K1611" s="10"/>
      <c r="L1611" s="10"/>
      <c r="M1611">
        <v>9300</v>
      </c>
      <c r="N1611" t="s">
        <v>6</v>
      </c>
      <c r="O1611" t="s">
        <v>112</v>
      </c>
      <c r="P1611" t="s">
        <v>82</v>
      </c>
      <c r="Q1611">
        <v>5352018</v>
      </c>
      <c r="R1611" t="s">
        <v>115</v>
      </c>
      <c r="S1611" t="s">
        <v>120</v>
      </c>
      <c r="T1611" t="s">
        <v>85</v>
      </c>
      <c r="U1611" t="s">
        <v>96</v>
      </c>
      <c r="W1611" t="s">
        <v>2</v>
      </c>
      <c r="X1611" s="7">
        <v>45351</v>
      </c>
      <c r="Y1611" s="7">
        <v>45357</v>
      </c>
      <c r="Z1611" s="7">
        <v>45722</v>
      </c>
      <c r="AA1611" t="s">
        <v>0</v>
      </c>
      <c r="AB1611" s="2">
        <v>800000000</v>
      </c>
      <c r="AC1611" s="2">
        <v>800000000</v>
      </c>
      <c r="AD1611" s="2" t="s">
        <v>0</v>
      </c>
      <c r="AE1611" s="2">
        <v>800000000</v>
      </c>
      <c r="AF1611" s="2">
        <v>800000000</v>
      </c>
      <c r="AH1611" s="18"/>
      <c r="AI1611" t="s">
        <v>88</v>
      </c>
      <c r="AJ1611" t="s">
        <v>89</v>
      </c>
      <c r="AK1611" t="s">
        <v>122</v>
      </c>
      <c r="AL1611" t="s">
        <v>203</v>
      </c>
      <c r="AM1611">
        <v>0</v>
      </c>
      <c r="AN1611" s="18">
        <v>3.379</v>
      </c>
      <c r="AO1611" t="s">
        <v>121</v>
      </c>
      <c r="AQ1611" s="18"/>
      <c r="AR1611" s="18">
        <v>3.6960000000000002</v>
      </c>
      <c r="AS1611" s="2"/>
      <c r="AT1611" t="s">
        <v>204</v>
      </c>
      <c r="AU1611" t="s">
        <v>101</v>
      </c>
      <c r="AV1611" t="s">
        <v>204</v>
      </c>
      <c r="AW1611" s="18">
        <v>1</v>
      </c>
      <c r="AX1611" s="13">
        <v>1</v>
      </c>
      <c r="AY1611" s="11"/>
    </row>
    <row r="1612" spans="1:51" hidden="1" x14ac:dyDescent="0.35">
      <c r="A1612" s="14" t="str">
        <f>MatriceN[[#This Row],[ifrs_qualification]]&amp;"_"&amp;MatriceN[[#This Row],[underlying_nature]]</f>
        <v>FV_FINANCING</v>
      </c>
      <c r="B1612" s="17" t="s">
        <v>211</v>
      </c>
      <c r="C1612" s="17">
        <v>5352019</v>
      </c>
      <c r="D1612" s="17" t="s">
        <v>79</v>
      </c>
      <c r="E1612" s="17" t="s">
        <v>80</v>
      </c>
      <c r="F1612" s="17">
        <v>0</v>
      </c>
      <c r="G1612" s="17">
        <v>0</v>
      </c>
      <c r="H1612" s="17">
        <v>0</v>
      </c>
      <c r="I1612" s="17">
        <v>0</v>
      </c>
      <c r="J1612" s="17">
        <v>0</v>
      </c>
      <c r="K1612" s="10"/>
      <c r="L1612" s="10"/>
      <c r="M1612">
        <v>9300</v>
      </c>
      <c r="N1612" t="s">
        <v>6</v>
      </c>
      <c r="O1612" t="s">
        <v>112</v>
      </c>
      <c r="P1612" t="s">
        <v>82</v>
      </c>
      <c r="Q1612">
        <v>5352019</v>
      </c>
      <c r="R1612" t="s">
        <v>115</v>
      </c>
      <c r="S1612" t="s">
        <v>120</v>
      </c>
      <c r="T1612" t="s">
        <v>85</v>
      </c>
      <c r="U1612" t="s">
        <v>243</v>
      </c>
      <c r="W1612" t="s">
        <v>171</v>
      </c>
      <c r="X1612" s="7">
        <v>45351</v>
      </c>
      <c r="Y1612" s="7">
        <v>45357</v>
      </c>
      <c r="Z1612" s="7">
        <v>45722</v>
      </c>
      <c r="AA1612" t="s">
        <v>0</v>
      </c>
      <c r="AB1612" s="2">
        <v>600000000</v>
      </c>
      <c r="AC1612" s="2">
        <v>600000000</v>
      </c>
      <c r="AD1612" s="2" t="s">
        <v>0</v>
      </c>
      <c r="AE1612" s="2">
        <v>600000000</v>
      </c>
      <c r="AF1612" s="2">
        <v>600000000</v>
      </c>
      <c r="AH1612" s="18"/>
      <c r="AI1612" t="s">
        <v>88</v>
      </c>
      <c r="AJ1612" t="s">
        <v>89</v>
      </c>
      <c r="AK1612" t="s">
        <v>122</v>
      </c>
      <c r="AL1612" t="s">
        <v>203</v>
      </c>
      <c r="AM1612">
        <v>0</v>
      </c>
      <c r="AN1612" s="18">
        <v>3.379</v>
      </c>
      <c r="AO1612" t="s">
        <v>121</v>
      </c>
      <c r="AQ1612" s="18"/>
      <c r="AR1612" s="18">
        <v>3.6890000000000001</v>
      </c>
      <c r="AS1612" s="2"/>
      <c r="AT1612" t="s">
        <v>204</v>
      </c>
      <c r="AU1612" t="s">
        <v>101</v>
      </c>
      <c r="AV1612" t="s">
        <v>204</v>
      </c>
      <c r="AW1612" s="18">
        <v>1</v>
      </c>
      <c r="AX1612" s="13">
        <v>1</v>
      </c>
      <c r="AY1612" s="11"/>
    </row>
    <row r="1613" spans="1:51" hidden="1" x14ac:dyDescent="0.35">
      <c r="A1613" s="14" t="str">
        <f>MatriceN[[#This Row],[ifrs_qualification]]&amp;"_"&amp;MatriceN[[#This Row],[underlying_nature]]</f>
        <v>FC_TRANSLAT</v>
      </c>
      <c r="B1613" s="17" t="s">
        <v>146</v>
      </c>
      <c r="C1613" s="17">
        <v>5404132</v>
      </c>
      <c r="D1613" s="17" t="s">
        <v>79</v>
      </c>
      <c r="E1613" s="17" t="s">
        <v>80</v>
      </c>
      <c r="F1613" s="17">
        <v>0</v>
      </c>
      <c r="G1613" s="17">
        <v>0</v>
      </c>
      <c r="H1613" s="17">
        <v>0</v>
      </c>
      <c r="I1613" s="17">
        <v>0</v>
      </c>
      <c r="J1613" s="17">
        <v>0</v>
      </c>
      <c r="K1613" s="10"/>
      <c r="L1613" s="10"/>
      <c r="M1613">
        <v>9300</v>
      </c>
      <c r="N1613" t="s">
        <v>6</v>
      </c>
      <c r="O1613" t="s">
        <v>112</v>
      </c>
      <c r="P1613" t="s">
        <v>82</v>
      </c>
      <c r="Q1613">
        <v>5404132</v>
      </c>
      <c r="R1613" t="s">
        <v>147</v>
      </c>
      <c r="S1613" t="s">
        <v>201</v>
      </c>
      <c r="T1613" t="s">
        <v>85</v>
      </c>
      <c r="U1613" t="s">
        <v>166</v>
      </c>
      <c r="W1613" t="s">
        <v>5</v>
      </c>
      <c r="X1613" s="7">
        <v>45398</v>
      </c>
      <c r="Y1613" s="7">
        <v>45400</v>
      </c>
      <c r="Z1613" s="7">
        <v>47036</v>
      </c>
      <c r="AA1613" t="s">
        <v>0</v>
      </c>
      <c r="AB1613" s="2">
        <v>80547632.629999995</v>
      </c>
      <c r="AC1613" s="2">
        <v>80547632.629999995</v>
      </c>
      <c r="AD1613" s="2" t="s">
        <v>18</v>
      </c>
      <c r="AE1613" s="2">
        <v>84720000</v>
      </c>
      <c r="AF1613" s="2">
        <v>84720000</v>
      </c>
      <c r="AH1613" s="18"/>
      <c r="AI1613" t="s">
        <v>131</v>
      </c>
      <c r="AJ1613" t="s">
        <v>89</v>
      </c>
      <c r="AK1613" t="s">
        <v>121</v>
      </c>
      <c r="AN1613" s="18">
        <v>3.1741000000000001</v>
      </c>
      <c r="AO1613" t="s">
        <v>121</v>
      </c>
      <c r="AQ1613" s="18"/>
      <c r="AR1613" s="18">
        <v>4.7351000000000001</v>
      </c>
      <c r="AS1613" s="2"/>
      <c r="AT1613" t="s">
        <v>151</v>
      </c>
      <c r="AU1613" t="s">
        <v>101</v>
      </c>
      <c r="AV1613" t="s">
        <v>151</v>
      </c>
      <c r="AW1613" s="18">
        <v>1.0388999999999999</v>
      </c>
      <c r="AX1613" s="13">
        <v>1</v>
      </c>
      <c r="AY1613" s="11" t="s">
        <v>195</v>
      </c>
    </row>
    <row r="1614" spans="1:51" hidden="1" x14ac:dyDescent="0.35">
      <c r="A1614" s="14" t="str">
        <f>MatriceN[[#This Row],[ifrs_qualification]]&amp;"_"&amp;MatriceN[[#This Row],[underlying_nature]]</f>
        <v>FC_TRANSLAT</v>
      </c>
      <c r="B1614" s="17" t="s">
        <v>146</v>
      </c>
      <c r="C1614" s="17">
        <v>5404138</v>
      </c>
      <c r="D1614" s="17" t="s">
        <v>79</v>
      </c>
      <c r="E1614" s="17" t="s">
        <v>80</v>
      </c>
      <c r="F1614" s="17">
        <v>0</v>
      </c>
      <c r="G1614" s="17">
        <v>0</v>
      </c>
      <c r="H1614" s="17">
        <v>0</v>
      </c>
      <c r="I1614" s="17">
        <v>0</v>
      </c>
      <c r="J1614" s="17">
        <v>0</v>
      </c>
      <c r="K1614" s="10"/>
      <c r="L1614" s="10"/>
      <c r="M1614">
        <v>9300</v>
      </c>
      <c r="N1614" t="s">
        <v>6</v>
      </c>
      <c r="O1614" t="s">
        <v>112</v>
      </c>
      <c r="P1614" t="s">
        <v>82</v>
      </c>
      <c r="Q1614">
        <v>5404138</v>
      </c>
      <c r="R1614" t="s">
        <v>147</v>
      </c>
      <c r="S1614" t="s">
        <v>201</v>
      </c>
      <c r="T1614" t="s">
        <v>85</v>
      </c>
      <c r="U1614" t="s">
        <v>254</v>
      </c>
      <c r="W1614" t="s">
        <v>255</v>
      </c>
      <c r="X1614" s="7">
        <v>45398</v>
      </c>
      <c r="Y1614" s="7">
        <v>45400</v>
      </c>
      <c r="Z1614" s="7">
        <v>47036</v>
      </c>
      <c r="AA1614" t="s">
        <v>0</v>
      </c>
      <c r="AB1614" s="2">
        <v>141589579.00999999</v>
      </c>
      <c r="AC1614" s="2">
        <v>141589579.00999999</v>
      </c>
      <c r="AD1614" s="2" t="s">
        <v>18</v>
      </c>
      <c r="AE1614" s="2">
        <v>150000000</v>
      </c>
      <c r="AF1614" s="2">
        <v>150000000</v>
      </c>
      <c r="AH1614" s="18"/>
      <c r="AI1614" t="s">
        <v>131</v>
      </c>
      <c r="AJ1614" t="s">
        <v>89</v>
      </c>
      <c r="AK1614" t="s">
        <v>121</v>
      </c>
      <c r="AN1614" s="18">
        <v>3.1859999999999999</v>
      </c>
      <c r="AO1614" t="s">
        <v>121</v>
      </c>
      <c r="AQ1614" s="18"/>
      <c r="AR1614" s="18">
        <v>4.6535000000000002</v>
      </c>
      <c r="AS1614" s="2"/>
      <c r="AT1614" t="s">
        <v>151</v>
      </c>
      <c r="AU1614" t="s">
        <v>101</v>
      </c>
      <c r="AV1614" t="s">
        <v>151</v>
      </c>
      <c r="AW1614" s="18">
        <v>1.0388999999999999</v>
      </c>
      <c r="AX1614" s="13">
        <v>1</v>
      </c>
      <c r="AY1614" s="11" t="s">
        <v>195</v>
      </c>
    </row>
    <row r="1615" spans="1:51" hidden="1" x14ac:dyDescent="0.35">
      <c r="A1615" s="14" t="str">
        <f>MatriceN[[#This Row],[ifrs_qualification]]&amp;"_"&amp;MatriceN[[#This Row],[underlying_nature]]</f>
        <v>FC_TRANSLAT</v>
      </c>
      <c r="B1615" s="17" t="s">
        <v>146</v>
      </c>
      <c r="C1615" s="17">
        <v>5404172</v>
      </c>
      <c r="D1615" s="17" t="s">
        <v>79</v>
      </c>
      <c r="E1615" s="17" t="s">
        <v>80</v>
      </c>
      <c r="F1615" s="17">
        <v>0</v>
      </c>
      <c r="G1615" s="17">
        <v>0</v>
      </c>
      <c r="H1615" s="17">
        <v>0</v>
      </c>
      <c r="I1615" s="17">
        <v>0</v>
      </c>
      <c r="J1615" s="17">
        <v>0</v>
      </c>
      <c r="K1615" s="10"/>
      <c r="L1615" s="10"/>
      <c r="M1615">
        <v>9300</v>
      </c>
      <c r="N1615" t="s">
        <v>6</v>
      </c>
      <c r="O1615" t="s">
        <v>112</v>
      </c>
      <c r="P1615" t="s">
        <v>82</v>
      </c>
      <c r="Q1615">
        <v>5404172</v>
      </c>
      <c r="R1615" t="s">
        <v>147</v>
      </c>
      <c r="S1615" t="s">
        <v>201</v>
      </c>
      <c r="T1615" t="s">
        <v>85</v>
      </c>
      <c r="U1615" t="s">
        <v>270</v>
      </c>
      <c r="W1615" t="s">
        <v>94</v>
      </c>
      <c r="X1615" s="7">
        <v>45399</v>
      </c>
      <c r="Y1615" s="7">
        <v>45401</v>
      </c>
      <c r="Z1615" s="7">
        <v>48862</v>
      </c>
      <c r="AA1615" t="s">
        <v>0</v>
      </c>
      <c r="AB1615" s="2">
        <v>166065667.11000001</v>
      </c>
      <c r="AC1615" s="2">
        <v>166065667.11000001</v>
      </c>
      <c r="AD1615" s="2" t="s">
        <v>18</v>
      </c>
      <c r="AE1615" s="2">
        <v>175000000</v>
      </c>
      <c r="AF1615" s="2">
        <v>175000000</v>
      </c>
      <c r="AH1615" s="18"/>
      <c r="AI1615" t="s">
        <v>131</v>
      </c>
      <c r="AJ1615" t="s">
        <v>89</v>
      </c>
      <c r="AK1615" t="s">
        <v>121</v>
      </c>
      <c r="AN1615" s="18">
        <v>3.2765</v>
      </c>
      <c r="AO1615" t="s">
        <v>121</v>
      </c>
      <c r="AQ1615" s="18"/>
      <c r="AR1615" s="18">
        <v>4.6657000000000002</v>
      </c>
      <c r="AS1615" s="2"/>
      <c r="AT1615" t="s">
        <v>151</v>
      </c>
      <c r="AU1615" t="s">
        <v>101</v>
      </c>
      <c r="AV1615" t="s">
        <v>151</v>
      </c>
      <c r="AW1615" s="18">
        <v>1.0388999999999999</v>
      </c>
      <c r="AX1615" s="13">
        <v>1</v>
      </c>
      <c r="AY1615" s="11" t="s">
        <v>195</v>
      </c>
    </row>
    <row r="1616" spans="1:51" hidden="1" x14ac:dyDescent="0.35">
      <c r="A1616" s="14" t="str">
        <f>MatriceN[[#This Row],[ifrs_qualification]]&amp;"_"&amp;MatriceN[[#This Row],[underlying_nature]]</f>
        <v>FC_TRANSLAT</v>
      </c>
      <c r="B1616" s="17" t="s">
        <v>146</v>
      </c>
      <c r="C1616" s="17">
        <v>5422013</v>
      </c>
      <c r="D1616" s="17" t="s">
        <v>79</v>
      </c>
      <c r="E1616" s="17" t="s">
        <v>80</v>
      </c>
      <c r="F1616" s="17">
        <v>0</v>
      </c>
      <c r="G1616" s="17">
        <v>0</v>
      </c>
      <c r="H1616" s="17">
        <v>0</v>
      </c>
      <c r="I1616" s="17">
        <v>0</v>
      </c>
      <c r="J1616" s="17">
        <v>0</v>
      </c>
      <c r="K1616" s="10"/>
      <c r="L1616" s="10"/>
      <c r="M1616">
        <v>9300</v>
      </c>
      <c r="N1616" t="s">
        <v>6</v>
      </c>
      <c r="O1616" t="s">
        <v>112</v>
      </c>
      <c r="P1616" t="s">
        <v>82</v>
      </c>
      <c r="Q1616">
        <v>5422013</v>
      </c>
      <c r="R1616" t="s">
        <v>147</v>
      </c>
      <c r="S1616" t="s">
        <v>201</v>
      </c>
      <c r="T1616" t="s">
        <v>85</v>
      </c>
      <c r="U1616" t="s">
        <v>106</v>
      </c>
      <c r="W1616" t="s">
        <v>107</v>
      </c>
      <c r="X1616" s="7">
        <v>45399</v>
      </c>
      <c r="Y1616" s="7">
        <v>45401</v>
      </c>
      <c r="Z1616" s="7">
        <v>48862</v>
      </c>
      <c r="AA1616" t="s">
        <v>0</v>
      </c>
      <c r="AB1616" s="2">
        <v>165000942.86000001</v>
      </c>
      <c r="AC1616" s="2">
        <v>165000942.86000001</v>
      </c>
      <c r="AD1616" s="2" t="s">
        <v>18</v>
      </c>
      <c r="AE1616" s="2">
        <v>175000000</v>
      </c>
      <c r="AF1616" s="2">
        <v>175000000</v>
      </c>
      <c r="AH1616" s="18"/>
      <c r="AI1616" t="s">
        <v>131</v>
      </c>
      <c r="AJ1616" t="s">
        <v>89</v>
      </c>
      <c r="AK1616" t="s">
        <v>121</v>
      </c>
      <c r="AN1616" s="18">
        <v>3.12</v>
      </c>
      <c r="AO1616" t="s">
        <v>121</v>
      </c>
      <c r="AQ1616" s="18"/>
      <c r="AR1616" s="18">
        <v>4.5039999999999996</v>
      </c>
      <c r="AS1616" s="2"/>
      <c r="AT1616" t="s">
        <v>151</v>
      </c>
      <c r="AU1616" t="s">
        <v>101</v>
      </c>
      <c r="AV1616" t="s">
        <v>151</v>
      </c>
      <c r="AW1616" s="18">
        <v>1.0388999999999999</v>
      </c>
      <c r="AX1616" s="13">
        <v>1</v>
      </c>
      <c r="AY1616" s="11" t="s">
        <v>195</v>
      </c>
    </row>
    <row r="1617" spans="1:51" hidden="1" x14ac:dyDescent="0.35">
      <c r="A1617" s="14" t="str">
        <f>MatriceN[[#This Row],[ifrs_qualification]]&amp;"_"&amp;MatriceN[[#This Row],[underlying_nature]]</f>
        <v>FV_FINANCING</v>
      </c>
      <c r="B1617" s="17" t="s">
        <v>211</v>
      </c>
      <c r="C1617" s="17">
        <v>5434219</v>
      </c>
      <c r="D1617" s="17" t="s">
        <v>79</v>
      </c>
      <c r="E1617" s="17" t="s">
        <v>80</v>
      </c>
      <c r="F1617" s="17">
        <v>0</v>
      </c>
      <c r="G1617" s="17">
        <v>0</v>
      </c>
      <c r="H1617" s="17">
        <v>0</v>
      </c>
      <c r="I1617" s="17">
        <v>0</v>
      </c>
      <c r="J1617" s="17">
        <v>0</v>
      </c>
      <c r="K1617" s="10"/>
      <c r="L1617" s="10"/>
      <c r="M1617">
        <v>9300</v>
      </c>
      <c r="N1617" t="s">
        <v>6</v>
      </c>
      <c r="O1617" t="s">
        <v>112</v>
      </c>
      <c r="P1617" t="s">
        <v>82</v>
      </c>
      <c r="Q1617">
        <v>5434219</v>
      </c>
      <c r="R1617" t="s">
        <v>115</v>
      </c>
      <c r="S1617" t="s">
        <v>120</v>
      </c>
      <c r="T1617" t="s">
        <v>85</v>
      </c>
      <c r="U1617" t="s">
        <v>275</v>
      </c>
      <c r="W1617" t="s">
        <v>276</v>
      </c>
      <c r="X1617" s="7">
        <v>45351</v>
      </c>
      <c r="Y1617" s="7">
        <v>45722</v>
      </c>
      <c r="Z1617" s="7">
        <v>47913</v>
      </c>
      <c r="AA1617" t="s">
        <v>0</v>
      </c>
      <c r="AB1617" s="2">
        <v>200000000</v>
      </c>
      <c r="AC1617" s="2">
        <v>0</v>
      </c>
      <c r="AD1617" s="2" t="s">
        <v>0</v>
      </c>
      <c r="AE1617" s="2">
        <v>200000000</v>
      </c>
      <c r="AF1617" s="2">
        <v>0</v>
      </c>
      <c r="AH1617" s="18"/>
      <c r="AI1617" t="s">
        <v>131</v>
      </c>
      <c r="AJ1617" t="s">
        <v>89</v>
      </c>
      <c r="AK1617" t="s">
        <v>122</v>
      </c>
      <c r="AL1617" t="s">
        <v>203</v>
      </c>
      <c r="AM1617">
        <v>0</v>
      </c>
      <c r="AN1617" s="18"/>
      <c r="AO1617" t="s">
        <v>121</v>
      </c>
      <c r="AQ1617" s="18"/>
      <c r="AR1617" s="18">
        <v>2.601</v>
      </c>
      <c r="AS1617" s="2"/>
      <c r="AT1617" t="s">
        <v>204</v>
      </c>
      <c r="AU1617" t="s">
        <v>101</v>
      </c>
      <c r="AV1617" t="s">
        <v>204</v>
      </c>
      <c r="AW1617" s="18">
        <v>1</v>
      </c>
      <c r="AX1617" s="13">
        <v>1</v>
      </c>
      <c r="AY1617" s="11"/>
    </row>
    <row r="1618" spans="1:51" hidden="1" x14ac:dyDescent="0.35">
      <c r="A1618" s="14" t="str">
        <f>MatriceN[[#This Row],[ifrs_qualification]]&amp;"_"&amp;MatriceN[[#This Row],[underlying_nature]]</f>
        <v>ND_FINANCING</v>
      </c>
      <c r="B1618" s="17" t="s">
        <v>113</v>
      </c>
      <c r="C1618" s="17">
        <v>5481429</v>
      </c>
      <c r="D1618" s="17" t="s">
        <v>79</v>
      </c>
      <c r="E1618" s="17" t="s">
        <v>184</v>
      </c>
      <c r="F1618" s="17">
        <v>0</v>
      </c>
      <c r="G1618" s="17">
        <v>0</v>
      </c>
      <c r="H1618" s="17">
        <v>0</v>
      </c>
      <c r="I1618" s="17">
        <v>0</v>
      </c>
      <c r="J1618" s="17">
        <v>0</v>
      </c>
      <c r="K1618" s="10"/>
      <c r="L1618" s="10"/>
      <c r="M1618">
        <v>9300</v>
      </c>
      <c r="N1618" t="s">
        <v>6</v>
      </c>
      <c r="O1618" t="s">
        <v>112</v>
      </c>
      <c r="P1618" t="s">
        <v>82</v>
      </c>
      <c r="Q1618">
        <v>5481429</v>
      </c>
      <c r="R1618" t="s">
        <v>115</v>
      </c>
      <c r="S1618" t="s">
        <v>120</v>
      </c>
      <c r="T1618" t="s">
        <v>85</v>
      </c>
      <c r="U1618" t="s">
        <v>166</v>
      </c>
      <c r="W1618" t="s">
        <v>5</v>
      </c>
      <c r="X1618" s="7">
        <v>45468</v>
      </c>
      <c r="Y1618" s="7">
        <v>45470</v>
      </c>
      <c r="Z1618" s="7">
        <v>53338</v>
      </c>
      <c r="AA1618" t="s">
        <v>0</v>
      </c>
      <c r="AB1618" s="2">
        <v>250108364.72</v>
      </c>
      <c r="AC1618" s="2">
        <v>241413102.53999999</v>
      </c>
      <c r="AD1618" s="2" t="s">
        <v>0</v>
      </c>
      <c r="AE1618" s="2">
        <v>250108364.72</v>
      </c>
      <c r="AF1618" s="2">
        <v>241413102.53999999</v>
      </c>
      <c r="AH1618" s="18"/>
      <c r="AI1618" t="s">
        <v>131</v>
      </c>
      <c r="AJ1618" t="s">
        <v>132</v>
      </c>
      <c r="AK1618" t="s">
        <v>121</v>
      </c>
      <c r="AN1618" s="18">
        <v>0.80449999999999999</v>
      </c>
      <c r="AO1618" t="s">
        <v>122</v>
      </c>
      <c r="AP1618" t="s">
        <v>203</v>
      </c>
      <c r="AQ1618" s="18">
        <v>0</v>
      </c>
      <c r="AR1618" s="18">
        <v>3.6680000000000001</v>
      </c>
      <c r="AS1618" s="2"/>
      <c r="AT1618" t="s">
        <v>90</v>
      </c>
      <c r="AU1618" t="s">
        <v>91</v>
      </c>
      <c r="AV1618" t="s">
        <v>90</v>
      </c>
      <c r="AW1618" s="18">
        <v>1</v>
      </c>
      <c r="AX1618" s="13">
        <v>1</v>
      </c>
      <c r="AY1618" s="11"/>
    </row>
    <row r="1619" spans="1:51" hidden="1" x14ac:dyDescent="0.35">
      <c r="A1619" s="14" t="str">
        <f>MatriceN[[#This Row],[ifrs_qualification]]&amp;"_"&amp;MatriceN[[#This Row],[underlying_nature]]</f>
        <v>ND_FINANCING</v>
      </c>
      <c r="B1619" s="17" t="s">
        <v>113</v>
      </c>
      <c r="C1619" s="17">
        <v>5481431</v>
      </c>
      <c r="D1619" s="17" t="s">
        <v>79</v>
      </c>
      <c r="E1619" s="17" t="s">
        <v>184</v>
      </c>
      <c r="F1619" s="17">
        <v>0</v>
      </c>
      <c r="G1619" s="17">
        <v>0</v>
      </c>
      <c r="H1619" s="17">
        <v>0</v>
      </c>
      <c r="I1619" s="17">
        <v>0</v>
      </c>
      <c r="J1619" s="17">
        <v>0</v>
      </c>
      <c r="K1619" s="10"/>
      <c r="L1619" s="10"/>
      <c r="M1619">
        <v>9300</v>
      </c>
      <c r="N1619" t="s">
        <v>6</v>
      </c>
      <c r="O1619" t="s">
        <v>112</v>
      </c>
      <c r="P1619" t="s">
        <v>82</v>
      </c>
      <c r="Q1619">
        <v>5481431</v>
      </c>
      <c r="R1619" t="s">
        <v>115</v>
      </c>
      <c r="S1619" t="s">
        <v>120</v>
      </c>
      <c r="T1619" t="s">
        <v>116</v>
      </c>
      <c r="U1619" t="s">
        <v>191</v>
      </c>
      <c r="V1619" t="s">
        <v>192</v>
      </c>
      <c r="W1619" t="s">
        <v>14</v>
      </c>
      <c r="X1619" s="7">
        <v>45468</v>
      </c>
      <c r="Y1619" s="7">
        <v>45470</v>
      </c>
      <c r="Z1619" s="7">
        <v>53338</v>
      </c>
      <c r="AA1619" t="s">
        <v>0</v>
      </c>
      <c r="AB1619" s="2">
        <v>250108364.72</v>
      </c>
      <c r="AC1619" s="2">
        <v>241413102.53999999</v>
      </c>
      <c r="AD1619" s="2" t="s">
        <v>0</v>
      </c>
      <c r="AE1619" s="2">
        <v>250108364.72</v>
      </c>
      <c r="AF1619" s="2">
        <v>241413102.53999999</v>
      </c>
      <c r="AH1619" s="18"/>
      <c r="AI1619" t="s">
        <v>131</v>
      </c>
      <c r="AJ1619" t="s">
        <v>132</v>
      </c>
      <c r="AK1619" t="s">
        <v>122</v>
      </c>
      <c r="AL1619" t="s">
        <v>203</v>
      </c>
      <c r="AM1619">
        <v>0</v>
      </c>
      <c r="AN1619" s="18">
        <v>3.6680000000000001</v>
      </c>
      <c r="AO1619" t="s">
        <v>121</v>
      </c>
      <c r="AQ1619" s="18"/>
      <c r="AR1619" s="18">
        <v>0.80600000000000005</v>
      </c>
      <c r="AS1619" s="2"/>
      <c r="AT1619" t="s">
        <v>90</v>
      </c>
      <c r="AU1619" t="s">
        <v>91</v>
      </c>
      <c r="AV1619" t="s">
        <v>90</v>
      </c>
      <c r="AW1619" s="18">
        <v>1</v>
      </c>
      <c r="AX1619" s="13">
        <v>1</v>
      </c>
      <c r="AY1619" s="11"/>
    </row>
    <row r="1620" spans="1:51" hidden="1" x14ac:dyDescent="0.35">
      <c r="A1620" s="14" t="str">
        <f>MatriceN[[#This Row],[ifrs_qualification]]&amp;"_"&amp;MatriceN[[#This Row],[underlying_nature]]</f>
        <v>ND_FINANCING</v>
      </c>
      <c r="B1620" s="17" t="s">
        <v>210</v>
      </c>
      <c r="C1620" s="17">
        <v>5489062</v>
      </c>
      <c r="D1620" s="17" t="s">
        <v>79</v>
      </c>
      <c r="E1620" s="17" t="s">
        <v>291</v>
      </c>
      <c r="F1620" s="17">
        <v>0</v>
      </c>
      <c r="G1620" s="17">
        <v>0</v>
      </c>
      <c r="H1620" s="17">
        <v>0</v>
      </c>
      <c r="I1620" s="17">
        <v>0</v>
      </c>
      <c r="J1620" s="17">
        <v>0</v>
      </c>
      <c r="K1620" s="10"/>
      <c r="L1620" s="10"/>
      <c r="M1620">
        <v>9300</v>
      </c>
      <c r="N1620" t="s">
        <v>6</v>
      </c>
      <c r="O1620" t="s">
        <v>112</v>
      </c>
      <c r="P1620" t="s">
        <v>82</v>
      </c>
      <c r="Q1620">
        <v>5489062</v>
      </c>
      <c r="R1620" t="s">
        <v>115</v>
      </c>
      <c r="S1620" t="s">
        <v>120</v>
      </c>
      <c r="T1620" t="s">
        <v>85</v>
      </c>
      <c r="U1620" t="s">
        <v>96</v>
      </c>
      <c r="W1620" t="s">
        <v>2</v>
      </c>
      <c r="X1620" s="7">
        <v>45471</v>
      </c>
      <c r="Y1620" s="7">
        <v>47102</v>
      </c>
      <c r="Z1620" s="7">
        <v>54407</v>
      </c>
      <c r="AA1620" t="s">
        <v>0</v>
      </c>
      <c r="AB1620" s="2">
        <v>200000000</v>
      </c>
      <c r="AC1620" s="2">
        <v>0</v>
      </c>
      <c r="AD1620" s="2" t="s">
        <v>0</v>
      </c>
      <c r="AE1620" s="2">
        <v>200000000</v>
      </c>
      <c r="AF1620" s="2">
        <v>0</v>
      </c>
      <c r="AH1620" s="18"/>
      <c r="AI1620" t="s">
        <v>131</v>
      </c>
      <c r="AJ1620" t="s">
        <v>89</v>
      </c>
      <c r="AK1620" t="s">
        <v>121</v>
      </c>
      <c r="AN1620" s="18">
        <v>0.45</v>
      </c>
      <c r="AO1620" t="s">
        <v>122</v>
      </c>
      <c r="AP1620" t="s">
        <v>203</v>
      </c>
      <c r="AQ1620" s="18">
        <v>0</v>
      </c>
      <c r="AR1620" s="18"/>
      <c r="AS1620" s="2"/>
      <c r="AT1620" t="s">
        <v>90</v>
      </c>
      <c r="AU1620" t="s">
        <v>91</v>
      </c>
      <c r="AV1620" t="s">
        <v>90</v>
      </c>
      <c r="AW1620" s="18">
        <v>1</v>
      </c>
      <c r="AX1620" s="13">
        <v>1</v>
      </c>
      <c r="AY1620" s="11"/>
    </row>
    <row r="1621" spans="1:51" hidden="1" x14ac:dyDescent="0.35">
      <c r="A1621" s="14" t="str">
        <f>MatriceN[[#This Row],[ifrs_qualification]]&amp;"_"&amp;MatriceN[[#This Row],[underlying_nature]]</f>
        <v>ND_FINANCING</v>
      </c>
      <c r="B1621" s="17" t="s">
        <v>113</v>
      </c>
      <c r="C1621" s="17">
        <v>5489066</v>
      </c>
      <c r="D1621" s="17" t="s">
        <v>79</v>
      </c>
      <c r="E1621" s="17" t="s">
        <v>292</v>
      </c>
      <c r="F1621" s="17">
        <v>0</v>
      </c>
      <c r="G1621" s="17">
        <v>0</v>
      </c>
      <c r="H1621" s="17">
        <v>0</v>
      </c>
      <c r="I1621" s="17">
        <v>0</v>
      </c>
      <c r="J1621" s="17">
        <v>0</v>
      </c>
      <c r="K1621" s="10"/>
      <c r="L1621" s="10"/>
      <c r="M1621">
        <v>9300</v>
      </c>
      <c r="N1621" t="s">
        <v>6</v>
      </c>
      <c r="O1621" t="s">
        <v>112</v>
      </c>
      <c r="P1621" t="s">
        <v>82</v>
      </c>
      <c r="Q1621">
        <v>5489066</v>
      </c>
      <c r="R1621" t="s">
        <v>115</v>
      </c>
      <c r="S1621" t="s">
        <v>120</v>
      </c>
      <c r="T1621" t="s">
        <v>85</v>
      </c>
      <c r="U1621" t="s">
        <v>96</v>
      </c>
      <c r="W1621" t="s">
        <v>2</v>
      </c>
      <c r="X1621" s="7">
        <v>45471</v>
      </c>
      <c r="Y1621" s="7">
        <v>47102</v>
      </c>
      <c r="Z1621" s="7">
        <v>54407</v>
      </c>
      <c r="AA1621" t="s">
        <v>0</v>
      </c>
      <c r="AB1621" s="2">
        <v>200000000</v>
      </c>
      <c r="AC1621" s="2">
        <v>0</v>
      </c>
      <c r="AD1621" s="2" t="s">
        <v>0</v>
      </c>
      <c r="AE1621" s="2">
        <v>200000000</v>
      </c>
      <c r="AF1621" s="2">
        <v>0</v>
      </c>
      <c r="AH1621" s="18"/>
      <c r="AI1621" t="s">
        <v>131</v>
      </c>
      <c r="AJ1621" t="s">
        <v>89</v>
      </c>
      <c r="AK1621" t="s">
        <v>122</v>
      </c>
      <c r="AL1621" t="s">
        <v>203</v>
      </c>
      <c r="AM1621">
        <v>0</v>
      </c>
      <c r="AN1621" s="18"/>
      <c r="AO1621" t="s">
        <v>121</v>
      </c>
      <c r="AQ1621" s="18"/>
      <c r="AR1621" s="18">
        <v>2.1480000000000001</v>
      </c>
      <c r="AS1621" s="2"/>
      <c r="AT1621" t="s">
        <v>90</v>
      </c>
      <c r="AU1621" t="s">
        <v>91</v>
      </c>
      <c r="AV1621" t="s">
        <v>90</v>
      </c>
      <c r="AW1621" s="18">
        <v>1</v>
      </c>
      <c r="AX1621" s="13">
        <v>1</v>
      </c>
      <c r="AY1621" s="11"/>
    </row>
    <row r="1622" spans="1:51" hidden="1" x14ac:dyDescent="0.35">
      <c r="A1622" s="14" t="str">
        <f>MatriceN[[#This Row],[ifrs_qualification]]&amp;"_"&amp;MatriceN[[#This Row],[underlying_nature]]</f>
        <v>ND_FINANCING</v>
      </c>
      <c r="B1622" s="17" t="s">
        <v>113</v>
      </c>
      <c r="C1622" s="17">
        <v>5505753</v>
      </c>
      <c r="D1622" s="17" t="s">
        <v>79</v>
      </c>
      <c r="E1622" s="17" t="s">
        <v>184</v>
      </c>
      <c r="F1622" s="17">
        <v>0</v>
      </c>
      <c r="G1622" s="17">
        <v>0</v>
      </c>
      <c r="H1622" s="17">
        <v>0</v>
      </c>
      <c r="I1622" s="17">
        <v>0</v>
      </c>
      <c r="J1622" s="17">
        <v>0</v>
      </c>
      <c r="K1622" s="10"/>
      <c r="L1622" s="10"/>
      <c r="M1622">
        <v>9300</v>
      </c>
      <c r="N1622" t="s">
        <v>6</v>
      </c>
      <c r="O1622" t="s">
        <v>112</v>
      </c>
      <c r="P1622" t="s">
        <v>82</v>
      </c>
      <c r="Q1622">
        <v>5505753</v>
      </c>
      <c r="R1622" t="s">
        <v>115</v>
      </c>
      <c r="S1622" t="s">
        <v>120</v>
      </c>
      <c r="T1622" t="s">
        <v>85</v>
      </c>
      <c r="U1622" t="s">
        <v>166</v>
      </c>
      <c r="W1622" t="s">
        <v>5</v>
      </c>
      <c r="X1622" s="7">
        <v>45485</v>
      </c>
      <c r="Y1622" s="7">
        <v>45849</v>
      </c>
      <c r="Z1622" s="7">
        <v>53154</v>
      </c>
      <c r="AA1622" t="s">
        <v>0</v>
      </c>
      <c r="AB1622" s="2">
        <v>14000000</v>
      </c>
      <c r="AC1622" s="2">
        <v>0</v>
      </c>
      <c r="AD1622" s="2" t="s">
        <v>0</v>
      </c>
      <c r="AE1622" s="2">
        <v>14000000</v>
      </c>
      <c r="AF1622" s="2">
        <v>0</v>
      </c>
      <c r="AH1622" s="18"/>
      <c r="AI1622" t="s">
        <v>131</v>
      </c>
      <c r="AJ1622" t="s">
        <v>132</v>
      </c>
      <c r="AK1622" t="s">
        <v>121</v>
      </c>
      <c r="AN1622" s="18">
        <v>2.6263000000000001</v>
      </c>
      <c r="AO1622" t="s">
        <v>122</v>
      </c>
      <c r="AP1622" t="s">
        <v>203</v>
      </c>
      <c r="AQ1622" s="18">
        <v>0</v>
      </c>
      <c r="AR1622" s="18"/>
      <c r="AS1622" s="2"/>
      <c r="AT1622" t="s">
        <v>90</v>
      </c>
      <c r="AU1622" t="s">
        <v>91</v>
      </c>
      <c r="AV1622" t="s">
        <v>90</v>
      </c>
      <c r="AW1622" s="18">
        <v>1</v>
      </c>
      <c r="AX1622" s="13">
        <v>1</v>
      </c>
      <c r="AY1622" s="11"/>
    </row>
    <row r="1623" spans="1:51" hidden="1" x14ac:dyDescent="0.35">
      <c r="A1623" s="14" t="str">
        <f>MatriceN[[#This Row],[ifrs_qualification]]&amp;"_"&amp;MatriceN[[#This Row],[underlying_nature]]</f>
        <v>ND_FINANCING</v>
      </c>
      <c r="B1623" s="17" t="s">
        <v>113</v>
      </c>
      <c r="C1623" s="17">
        <v>5505772</v>
      </c>
      <c r="D1623" s="17" t="s">
        <v>79</v>
      </c>
      <c r="E1623" s="17" t="s">
        <v>184</v>
      </c>
      <c r="F1623" s="17">
        <v>0</v>
      </c>
      <c r="G1623" s="17">
        <v>0</v>
      </c>
      <c r="H1623" s="17">
        <v>0</v>
      </c>
      <c r="I1623" s="17">
        <v>0</v>
      </c>
      <c r="J1623" s="17">
        <v>0</v>
      </c>
      <c r="K1623" s="10"/>
      <c r="L1623" s="10"/>
      <c r="M1623">
        <v>9300</v>
      </c>
      <c r="N1623" t="s">
        <v>6</v>
      </c>
      <c r="O1623" t="s">
        <v>112</v>
      </c>
      <c r="P1623" t="s">
        <v>82</v>
      </c>
      <c r="Q1623">
        <v>5505772</v>
      </c>
      <c r="R1623" t="s">
        <v>115</v>
      </c>
      <c r="S1623" t="s">
        <v>120</v>
      </c>
      <c r="T1623" t="s">
        <v>116</v>
      </c>
      <c r="U1623" t="s">
        <v>293</v>
      </c>
      <c r="V1623" t="s">
        <v>192</v>
      </c>
      <c r="W1623" t="s">
        <v>14</v>
      </c>
      <c r="X1623" s="7">
        <v>45485</v>
      </c>
      <c r="Y1623" s="7">
        <v>45849</v>
      </c>
      <c r="Z1623" s="7">
        <v>53154</v>
      </c>
      <c r="AA1623" t="s">
        <v>0</v>
      </c>
      <c r="AB1623" s="2">
        <v>14000000</v>
      </c>
      <c r="AC1623" s="2">
        <v>0</v>
      </c>
      <c r="AD1623" s="2" t="s">
        <v>0</v>
      </c>
      <c r="AE1623" s="2">
        <v>14000000</v>
      </c>
      <c r="AF1623" s="2">
        <v>0</v>
      </c>
      <c r="AH1623" s="18"/>
      <c r="AI1623" t="s">
        <v>131</v>
      </c>
      <c r="AJ1623" t="s">
        <v>132</v>
      </c>
      <c r="AK1623" t="s">
        <v>122</v>
      </c>
      <c r="AL1623" t="s">
        <v>203</v>
      </c>
      <c r="AM1623">
        <v>0</v>
      </c>
      <c r="AN1623" s="18"/>
      <c r="AO1623" t="s">
        <v>121</v>
      </c>
      <c r="AQ1623" s="18"/>
      <c r="AR1623" s="18">
        <v>2.7513000000000001</v>
      </c>
      <c r="AS1623" s="2"/>
      <c r="AT1623" t="s">
        <v>90</v>
      </c>
      <c r="AU1623" t="s">
        <v>91</v>
      </c>
      <c r="AV1623" t="s">
        <v>90</v>
      </c>
      <c r="AW1623" s="18">
        <v>1</v>
      </c>
      <c r="AX1623" s="13">
        <v>1</v>
      </c>
      <c r="AY1623" s="11"/>
    </row>
    <row r="1624" spans="1:51" hidden="1" x14ac:dyDescent="0.35">
      <c r="A1624" s="14" t="str">
        <f>MatriceN[[#This Row],[ifrs_qualification]]&amp;"_"&amp;MatriceN[[#This Row],[underlying_nature]]</f>
        <v>ND_FINANCING</v>
      </c>
      <c r="B1624" s="17" t="s">
        <v>113</v>
      </c>
      <c r="C1624" s="17">
        <v>5513901</v>
      </c>
      <c r="D1624" s="17" t="s">
        <v>79</v>
      </c>
      <c r="E1624" s="17" t="s">
        <v>119</v>
      </c>
      <c r="F1624" s="17">
        <v>0</v>
      </c>
      <c r="G1624" s="17">
        <v>0</v>
      </c>
      <c r="H1624" s="17">
        <v>0</v>
      </c>
      <c r="I1624" s="17">
        <v>0</v>
      </c>
      <c r="J1624" s="17">
        <v>0</v>
      </c>
      <c r="K1624" s="10"/>
      <c r="L1624" s="10"/>
      <c r="M1624">
        <v>9300</v>
      </c>
      <c r="N1624" t="s">
        <v>6</v>
      </c>
      <c r="O1624" t="s">
        <v>112</v>
      </c>
      <c r="P1624" t="s">
        <v>82</v>
      </c>
      <c r="Q1624">
        <v>5513901</v>
      </c>
      <c r="R1624" t="s">
        <v>115</v>
      </c>
      <c r="S1624" t="s">
        <v>120</v>
      </c>
      <c r="T1624" t="s">
        <v>85</v>
      </c>
      <c r="U1624" t="s">
        <v>124</v>
      </c>
      <c r="W1624" t="s">
        <v>125</v>
      </c>
      <c r="X1624" s="7">
        <v>45496</v>
      </c>
      <c r="Y1624" s="7">
        <v>45659</v>
      </c>
      <c r="Z1624" s="7">
        <v>45919</v>
      </c>
      <c r="AA1624" t="s">
        <v>0</v>
      </c>
      <c r="AB1624" s="2">
        <v>250000000</v>
      </c>
      <c r="AC1624" s="2">
        <v>0</v>
      </c>
      <c r="AD1624" s="2" t="s">
        <v>0</v>
      </c>
      <c r="AE1624" s="2">
        <v>250000000</v>
      </c>
      <c r="AF1624" s="2">
        <v>0</v>
      </c>
      <c r="AH1624" s="18"/>
      <c r="AI1624" t="s">
        <v>88</v>
      </c>
      <c r="AJ1624" t="s">
        <v>89</v>
      </c>
      <c r="AK1624" t="s">
        <v>121</v>
      </c>
      <c r="AN1624" s="18">
        <v>-1.7675000000000001</v>
      </c>
      <c r="AO1624" t="s">
        <v>122</v>
      </c>
      <c r="AP1624" t="s">
        <v>203</v>
      </c>
      <c r="AQ1624" s="18">
        <v>0</v>
      </c>
      <c r="AR1624" s="18"/>
      <c r="AS1624" s="2"/>
      <c r="AT1624" t="s">
        <v>90</v>
      </c>
      <c r="AU1624" t="s">
        <v>91</v>
      </c>
      <c r="AV1624" t="s">
        <v>90</v>
      </c>
      <c r="AW1624" s="18">
        <v>1</v>
      </c>
      <c r="AX1624" s="13">
        <v>1</v>
      </c>
      <c r="AY1624" s="11"/>
    </row>
    <row r="1625" spans="1:51" hidden="1" x14ac:dyDescent="0.35">
      <c r="A1625" s="14" t="str">
        <f>MatriceN[[#This Row],[ifrs_qualification]]&amp;"_"&amp;MatriceN[[#This Row],[underlying_nature]]</f>
        <v>ND_FINANCING</v>
      </c>
      <c r="B1625" s="17" t="s">
        <v>113</v>
      </c>
      <c r="C1625" s="17">
        <v>5515625</v>
      </c>
      <c r="D1625" s="17" t="s">
        <v>79</v>
      </c>
      <c r="E1625" s="17" t="s">
        <v>184</v>
      </c>
      <c r="F1625" s="17">
        <v>0</v>
      </c>
      <c r="G1625" s="17">
        <v>0</v>
      </c>
      <c r="H1625" s="17">
        <v>0</v>
      </c>
      <c r="I1625" s="17">
        <v>0</v>
      </c>
      <c r="J1625" s="17">
        <v>0</v>
      </c>
      <c r="K1625" s="10"/>
      <c r="L1625" s="10"/>
      <c r="M1625">
        <v>9300</v>
      </c>
      <c r="N1625" t="s">
        <v>6</v>
      </c>
      <c r="O1625" t="s">
        <v>112</v>
      </c>
      <c r="P1625" t="s">
        <v>82</v>
      </c>
      <c r="Q1625">
        <v>5515625</v>
      </c>
      <c r="R1625" t="s">
        <v>115</v>
      </c>
      <c r="S1625" t="s">
        <v>120</v>
      </c>
      <c r="T1625" t="s">
        <v>85</v>
      </c>
      <c r="U1625" t="s">
        <v>97</v>
      </c>
      <c r="W1625" t="s">
        <v>98</v>
      </c>
      <c r="X1625" s="7">
        <v>45497</v>
      </c>
      <c r="Y1625" s="7">
        <v>45498</v>
      </c>
      <c r="Z1625" s="7">
        <v>53519</v>
      </c>
      <c r="AA1625" t="s">
        <v>0</v>
      </c>
      <c r="AB1625" s="2">
        <v>121222554</v>
      </c>
      <c r="AC1625" s="2">
        <v>121222554</v>
      </c>
      <c r="AD1625" s="2" t="s">
        <v>0</v>
      </c>
      <c r="AE1625" s="2">
        <v>121222554</v>
      </c>
      <c r="AF1625" s="2">
        <v>121222554</v>
      </c>
      <c r="AH1625" s="18"/>
      <c r="AI1625" t="s">
        <v>131</v>
      </c>
      <c r="AJ1625" t="s">
        <v>132</v>
      </c>
      <c r="AK1625" t="s">
        <v>121</v>
      </c>
      <c r="AN1625" s="18">
        <v>1.4784999999999999</v>
      </c>
      <c r="AO1625" t="s">
        <v>122</v>
      </c>
      <c r="AP1625" t="s">
        <v>203</v>
      </c>
      <c r="AQ1625" s="18">
        <v>0</v>
      </c>
      <c r="AR1625" s="18">
        <v>3.6480000000000001</v>
      </c>
      <c r="AS1625" s="2"/>
      <c r="AT1625" t="s">
        <v>90</v>
      </c>
      <c r="AU1625" t="s">
        <v>91</v>
      </c>
      <c r="AV1625" t="s">
        <v>90</v>
      </c>
      <c r="AW1625" s="18">
        <v>1</v>
      </c>
      <c r="AX1625" s="13">
        <v>1</v>
      </c>
      <c r="AY1625" s="11"/>
    </row>
    <row r="1626" spans="1:51" hidden="1" x14ac:dyDescent="0.35">
      <c r="A1626" s="14" t="str">
        <f>MatriceN[[#This Row],[ifrs_qualification]]&amp;"_"&amp;MatriceN[[#This Row],[underlying_nature]]</f>
        <v>ND_FINANCING</v>
      </c>
      <c r="B1626" s="17" t="s">
        <v>113</v>
      </c>
      <c r="C1626" s="17">
        <v>5515627</v>
      </c>
      <c r="D1626" s="17" t="s">
        <v>79</v>
      </c>
      <c r="E1626" s="17" t="s">
        <v>184</v>
      </c>
      <c r="F1626" s="17">
        <v>0</v>
      </c>
      <c r="G1626" s="17">
        <v>0</v>
      </c>
      <c r="H1626" s="17">
        <v>0</v>
      </c>
      <c r="I1626" s="17">
        <v>0</v>
      </c>
      <c r="J1626" s="17">
        <v>0</v>
      </c>
      <c r="K1626" s="10"/>
      <c r="L1626" s="10"/>
      <c r="M1626">
        <v>9300</v>
      </c>
      <c r="N1626" t="s">
        <v>6</v>
      </c>
      <c r="O1626" t="s">
        <v>112</v>
      </c>
      <c r="P1626" t="s">
        <v>82</v>
      </c>
      <c r="Q1626">
        <v>5515627</v>
      </c>
      <c r="R1626" t="s">
        <v>115</v>
      </c>
      <c r="S1626" t="s">
        <v>120</v>
      </c>
      <c r="T1626" t="s">
        <v>116</v>
      </c>
      <c r="U1626" t="s">
        <v>191</v>
      </c>
      <c r="V1626" t="s">
        <v>192</v>
      </c>
      <c r="W1626" t="s">
        <v>14</v>
      </c>
      <c r="X1626" s="7">
        <v>45497</v>
      </c>
      <c r="Y1626" s="7">
        <v>45498</v>
      </c>
      <c r="Z1626" s="7">
        <v>53519</v>
      </c>
      <c r="AA1626" t="s">
        <v>0</v>
      </c>
      <c r="AB1626" s="2">
        <v>121222554</v>
      </c>
      <c r="AC1626" s="2">
        <v>121222554</v>
      </c>
      <c r="AD1626" s="2" t="s">
        <v>0</v>
      </c>
      <c r="AE1626" s="2">
        <v>121222554</v>
      </c>
      <c r="AF1626" s="2">
        <v>121222554</v>
      </c>
      <c r="AH1626" s="18"/>
      <c r="AI1626" t="s">
        <v>131</v>
      </c>
      <c r="AJ1626" t="s">
        <v>132</v>
      </c>
      <c r="AK1626" t="s">
        <v>122</v>
      </c>
      <c r="AL1626" t="s">
        <v>203</v>
      </c>
      <c r="AM1626">
        <v>0</v>
      </c>
      <c r="AN1626" s="18">
        <v>3.6480000000000001</v>
      </c>
      <c r="AO1626" t="s">
        <v>121</v>
      </c>
      <c r="AQ1626" s="18"/>
      <c r="AR1626" s="18">
        <v>1.4824999999999999</v>
      </c>
      <c r="AS1626" s="2"/>
      <c r="AT1626" t="s">
        <v>90</v>
      </c>
      <c r="AU1626" t="s">
        <v>91</v>
      </c>
      <c r="AV1626" t="s">
        <v>90</v>
      </c>
      <c r="AW1626" s="18">
        <v>1</v>
      </c>
      <c r="AX1626" s="13">
        <v>1</v>
      </c>
      <c r="AY1626" s="11"/>
    </row>
    <row r="1627" spans="1:51" hidden="1" x14ac:dyDescent="0.35">
      <c r="A1627" s="14" t="str">
        <f>MatriceN[[#This Row],[ifrs_qualification]]&amp;"_"&amp;MatriceN[[#This Row],[underlying_nature]]</f>
        <v>ND_FINANCING</v>
      </c>
      <c r="B1627" s="17" t="s">
        <v>113</v>
      </c>
      <c r="C1627" s="17">
        <v>5515628</v>
      </c>
      <c r="D1627" s="17" t="s">
        <v>79</v>
      </c>
      <c r="E1627" s="17" t="s">
        <v>184</v>
      </c>
      <c r="F1627" s="17">
        <v>0</v>
      </c>
      <c r="G1627" s="17">
        <v>0</v>
      </c>
      <c r="H1627" s="17">
        <v>0</v>
      </c>
      <c r="I1627" s="17">
        <v>0</v>
      </c>
      <c r="J1627" s="17">
        <v>0</v>
      </c>
      <c r="K1627" s="10"/>
      <c r="L1627" s="10"/>
      <c r="M1627">
        <v>9300</v>
      </c>
      <c r="N1627" t="s">
        <v>6</v>
      </c>
      <c r="O1627" t="s">
        <v>112</v>
      </c>
      <c r="P1627" t="s">
        <v>82</v>
      </c>
      <c r="Q1627">
        <v>5515628</v>
      </c>
      <c r="R1627" t="s">
        <v>115</v>
      </c>
      <c r="S1627" t="s">
        <v>120</v>
      </c>
      <c r="T1627" t="s">
        <v>85</v>
      </c>
      <c r="U1627" t="s">
        <v>97</v>
      </c>
      <c r="W1627" t="s">
        <v>98</v>
      </c>
      <c r="X1627" s="7">
        <v>45497</v>
      </c>
      <c r="Y1627" s="7">
        <v>45498</v>
      </c>
      <c r="Z1627" s="7">
        <v>52058</v>
      </c>
      <c r="AA1627" t="s">
        <v>0</v>
      </c>
      <c r="AB1627" s="2">
        <v>14486585</v>
      </c>
      <c r="AC1627" s="2">
        <v>14486585</v>
      </c>
      <c r="AD1627" s="2" t="s">
        <v>0</v>
      </c>
      <c r="AE1627" s="2">
        <v>14486585</v>
      </c>
      <c r="AF1627" s="2">
        <v>14486585</v>
      </c>
      <c r="AH1627" s="18"/>
      <c r="AI1627" t="s">
        <v>131</v>
      </c>
      <c r="AJ1627" t="s">
        <v>132</v>
      </c>
      <c r="AK1627" t="s">
        <v>121</v>
      </c>
      <c r="AN1627" s="18">
        <v>1.21</v>
      </c>
      <c r="AO1627" t="s">
        <v>122</v>
      </c>
      <c r="AP1627" t="s">
        <v>203</v>
      </c>
      <c r="AQ1627" s="18">
        <v>0</v>
      </c>
      <c r="AR1627" s="18">
        <v>3.6480000000000001</v>
      </c>
      <c r="AS1627" s="2"/>
      <c r="AT1627" t="s">
        <v>90</v>
      </c>
      <c r="AU1627" t="s">
        <v>91</v>
      </c>
      <c r="AV1627" t="s">
        <v>90</v>
      </c>
      <c r="AW1627" s="18">
        <v>1</v>
      </c>
      <c r="AX1627" s="13">
        <v>1</v>
      </c>
      <c r="AY1627" s="11"/>
    </row>
    <row r="1628" spans="1:51" hidden="1" x14ac:dyDescent="0.35">
      <c r="A1628" s="14" t="str">
        <f>MatriceN[[#This Row],[ifrs_qualification]]&amp;"_"&amp;MatriceN[[#This Row],[underlying_nature]]</f>
        <v>ND_FINANCING</v>
      </c>
      <c r="B1628" s="17" t="s">
        <v>113</v>
      </c>
      <c r="C1628" s="17">
        <v>5520084</v>
      </c>
      <c r="D1628" s="17" t="s">
        <v>79</v>
      </c>
      <c r="E1628" s="17" t="s">
        <v>221</v>
      </c>
      <c r="F1628" s="17">
        <v>0</v>
      </c>
      <c r="G1628" s="17">
        <v>0</v>
      </c>
      <c r="H1628" s="17">
        <v>0</v>
      </c>
      <c r="I1628" s="17">
        <v>0</v>
      </c>
      <c r="J1628" s="17">
        <v>0</v>
      </c>
      <c r="K1628" s="10"/>
      <c r="L1628" s="10"/>
      <c r="M1628">
        <v>9300</v>
      </c>
      <c r="N1628" t="s">
        <v>6</v>
      </c>
      <c r="O1628" t="s">
        <v>112</v>
      </c>
      <c r="P1628" t="s">
        <v>82</v>
      </c>
      <c r="Q1628">
        <v>5520084</v>
      </c>
      <c r="R1628" t="s">
        <v>115</v>
      </c>
      <c r="S1628" t="s">
        <v>120</v>
      </c>
      <c r="T1628" t="s">
        <v>85</v>
      </c>
      <c r="U1628" t="s">
        <v>270</v>
      </c>
      <c r="W1628" t="s">
        <v>94</v>
      </c>
      <c r="X1628" s="7">
        <v>45496</v>
      </c>
      <c r="Y1628" s="7">
        <v>45659</v>
      </c>
      <c r="Z1628" s="7">
        <v>45919</v>
      </c>
      <c r="AA1628" t="s">
        <v>0</v>
      </c>
      <c r="AB1628" s="2">
        <v>250000000</v>
      </c>
      <c r="AC1628" s="2">
        <v>0</v>
      </c>
      <c r="AD1628" s="2" t="s">
        <v>0</v>
      </c>
      <c r="AE1628" s="2">
        <v>250000000</v>
      </c>
      <c r="AF1628" s="2">
        <v>0</v>
      </c>
      <c r="AH1628" s="18"/>
      <c r="AI1628" t="s">
        <v>88</v>
      </c>
      <c r="AJ1628" t="s">
        <v>89</v>
      </c>
      <c r="AK1628" t="s">
        <v>121</v>
      </c>
      <c r="AN1628" s="18">
        <v>-1.7989999999999999</v>
      </c>
      <c r="AO1628" t="s">
        <v>122</v>
      </c>
      <c r="AP1628" t="s">
        <v>203</v>
      </c>
      <c r="AQ1628" s="18">
        <v>0</v>
      </c>
      <c r="AR1628" s="18"/>
      <c r="AS1628" s="2"/>
      <c r="AT1628" t="s">
        <v>90</v>
      </c>
      <c r="AU1628" t="s">
        <v>91</v>
      </c>
      <c r="AV1628" t="s">
        <v>90</v>
      </c>
      <c r="AW1628" s="18">
        <v>1</v>
      </c>
      <c r="AX1628" s="13">
        <v>1</v>
      </c>
      <c r="AY1628" s="11"/>
    </row>
    <row r="1629" spans="1:51" hidden="1" x14ac:dyDescent="0.35">
      <c r="A1629" s="14" t="str">
        <f>MatriceN[[#This Row],[ifrs_qualification]]&amp;"_"&amp;MatriceN[[#This Row],[underlying_nature]]</f>
        <v>ND_FINANCING</v>
      </c>
      <c r="B1629" s="17" t="s">
        <v>113</v>
      </c>
      <c r="C1629" s="17">
        <v>5521325</v>
      </c>
      <c r="D1629" s="17" t="s">
        <v>79</v>
      </c>
      <c r="E1629" s="17" t="s">
        <v>184</v>
      </c>
      <c r="F1629" s="17">
        <v>0</v>
      </c>
      <c r="G1629" s="17">
        <v>0</v>
      </c>
      <c r="H1629" s="17">
        <v>0</v>
      </c>
      <c r="I1629" s="17">
        <v>0</v>
      </c>
      <c r="J1629" s="17">
        <v>0</v>
      </c>
      <c r="K1629" s="10"/>
      <c r="L1629" s="10"/>
      <c r="M1629">
        <v>9300</v>
      </c>
      <c r="N1629" t="s">
        <v>6</v>
      </c>
      <c r="O1629" t="s">
        <v>112</v>
      </c>
      <c r="P1629" t="s">
        <v>82</v>
      </c>
      <c r="Q1629">
        <v>5521325</v>
      </c>
      <c r="R1629" t="s">
        <v>115</v>
      </c>
      <c r="S1629" t="s">
        <v>120</v>
      </c>
      <c r="T1629" t="s">
        <v>116</v>
      </c>
      <c r="U1629" t="s">
        <v>173</v>
      </c>
      <c r="V1629" t="s">
        <v>174</v>
      </c>
      <c r="W1629">
        <v>9420</v>
      </c>
      <c r="X1629" s="7">
        <v>45497</v>
      </c>
      <c r="Y1629" s="7">
        <v>45498</v>
      </c>
      <c r="Z1629" s="7">
        <v>52058</v>
      </c>
      <c r="AA1629" t="s">
        <v>0</v>
      </c>
      <c r="AB1629" s="2">
        <v>14486585</v>
      </c>
      <c r="AC1629" s="2">
        <v>14486585</v>
      </c>
      <c r="AD1629" s="2" t="s">
        <v>0</v>
      </c>
      <c r="AE1629" s="2">
        <v>14486585</v>
      </c>
      <c r="AF1629" s="2">
        <v>14486585</v>
      </c>
      <c r="AH1629" s="18"/>
      <c r="AI1629" t="s">
        <v>131</v>
      </c>
      <c r="AJ1629" t="s">
        <v>132</v>
      </c>
      <c r="AK1629" t="s">
        <v>122</v>
      </c>
      <c r="AL1629" t="s">
        <v>203</v>
      </c>
      <c r="AM1629">
        <v>0</v>
      </c>
      <c r="AN1629" s="18">
        <v>3.6480000000000001</v>
      </c>
      <c r="AO1629" t="s">
        <v>121</v>
      </c>
      <c r="AQ1629" s="18"/>
      <c r="AR1629" s="18">
        <v>1.214</v>
      </c>
      <c r="AS1629" s="2"/>
      <c r="AT1629" t="s">
        <v>90</v>
      </c>
      <c r="AU1629" t="s">
        <v>91</v>
      </c>
      <c r="AV1629" t="s">
        <v>90</v>
      </c>
      <c r="AW1629" s="18">
        <v>1</v>
      </c>
      <c r="AX1629" s="13">
        <v>1</v>
      </c>
      <c r="AY1629" s="11"/>
    </row>
    <row r="1630" spans="1:51" hidden="1" x14ac:dyDescent="0.35">
      <c r="A1630" s="14" t="str">
        <f>MatriceN[[#This Row],[ifrs_qualification]]&amp;"_"&amp;MatriceN[[#This Row],[underlying_nature]]</f>
        <v>CF_FINANCING</v>
      </c>
      <c r="B1630" s="17" t="s">
        <v>78</v>
      </c>
      <c r="C1630" s="17">
        <v>5599373</v>
      </c>
      <c r="D1630" s="17" t="s">
        <v>79</v>
      </c>
      <c r="E1630" s="17" t="s">
        <v>80</v>
      </c>
      <c r="F1630" s="17">
        <v>0</v>
      </c>
      <c r="G1630" s="17">
        <v>0</v>
      </c>
      <c r="H1630" s="17">
        <v>0</v>
      </c>
      <c r="I1630" s="17">
        <v>0</v>
      </c>
      <c r="J1630" s="17">
        <v>0</v>
      </c>
      <c r="K1630" s="10"/>
      <c r="L1630" s="10"/>
      <c r="M1630">
        <v>9300</v>
      </c>
      <c r="N1630" t="s">
        <v>6</v>
      </c>
      <c r="O1630" t="s">
        <v>112</v>
      </c>
      <c r="P1630" t="s">
        <v>82</v>
      </c>
      <c r="Q1630">
        <v>5599373</v>
      </c>
      <c r="R1630" t="s">
        <v>115</v>
      </c>
      <c r="S1630" t="s">
        <v>201</v>
      </c>
      <c r="T1630" t="s">
        <v>85</v>
      </c>
      <c r="U1630" t="s">
        <v>168</v>
      </c>
      <c r="W1630" t="s">
        <v>3</v>
      </c>
      <c r="X1630" s="7">
        <v>45573</v>
      </c>
      <c r="Y1630" s="7">
        <v>45580</v>
      </c>
      <c r="Z1630" s="7">
        <v>47339</v>
      </c>
      <c r="AA1630" t="s">
        <v>0</v>
      </c>
      <c r="AB1630">
        <v>216346350.22</v>
      </c>
      <c r="AC1630">
        <v>216346350.22</v>
      </c>
      <c r="AD1630" t="s">
        <v>143</v>
      </c>
      <c r="AE1630">
        <v>1681335660.75</v>
      </c>
      <c r="AF1630">
        <v>1681335660.75</v>
      </c>
      <c r="AI1630" t="s">
        <v>131</v>
      </c>
      <c r="AJ1630" t="s">
        <v>132</v>
      </c>
      <c r="AK1630" t="s">
        <v>121</v>
      </c>
      <c r="AN1630">
        <v>2.98</v>
      </c>
      <c r="AO1630" t="s">
        <v>122</v>
      </c>
      <c r="AP1630" t="s">
        <v>294</v>
      </c>
      <c r="AQ1630">
        <v>-0.73</v>
      </c>
      <c r="AR1630">
        <v>2.37</v>
      </c>
      <c r="AT1630" t="s">
        <v>92</v>
      </c>
      <c r="AU1630" t="s">
        <v>101</v>
      </c>
      <c r="AV1630" t="s">
        <v>92</v>
      </c>
      <c r="AW1630">
        <v>7.6010999999999997</v>
      </c>
      <c r="AX1630" s="13">
        <v>1</v>
      </c>
      <c r="AY1630" t="s">
        <v>246</v>
      </c>
    </row>
    <row r="1631" spans="1:51" hidden="1" x14ac:dyDescent="0.35">
      <c r="A1631" s="14" t="str">
        <f>MatriceN[[#This Row],[ifrs_qualification]]&amp;"_"&amp;MatriceN[[#This Row],[underlying_nature]]</f>
        <v>FV_FINANCING</v>
      </c>
      <c r="B1631" s="17" t="s">
        <v>211</v>
      </c>
      <c r="C1631" s="17">
        <v>5614819</v>
      </c>
      <c r="D1631" s="17" t="s">
        <v>79</v>
      </c>
      <c r="E1631" s="17" t="s">
        <v>80</v>
      </c>
      <c r="F1631" s="17">
        <v>0</v>
      </c>
      <c r="G1631" s="17">
        <v>0</v>
      </c>
      <c r="H1631" s="17">
        <v>0</v>
      </c>
      <c r="I1631" s="17">
        <v>0</v>
      </c>
      <c r="J1631" s="17">
        <v>0</v>
      </c>
      <c r="K1631" s="10"/>
      <c r="L1631" s="10"/>
      <c r="M1631">
        <v>9300</v>
      </c>
      <c r="N1631" t="s">
        <v>6</v>
      </c>
      <c r="O1631" t="s">
        <v>112</v>
      </c>
      <c r="P1631" t="s">
        <v>82</v>
      </c>
      <c r="Q1631">
        <v>5614819</v>
      </c>
      <c r="R1631" t="s">
        <v>115</v>
      </c>
      <c r="S1631" t="s">
        <v>120</v>
      </c>
      <c r="T1631" t="s">
        <v>85</v>
      </c>
      <c r="U1631" t="s">
        <v>141</v>
      </c>
      <c r="W1631" t="s">
        <v>142</v>
      </c>
      <c r="X1631" s="7">
        <v>45586</v>
      </c>
      <c r="Y1631" s="7">
        <v>45593</v>
      </c>
      <c r="Z1631" s="7">
        <v>55089</v>
      </c>
      <c r="AA1631" t="s">
        <v>24</v>
      </c>
      <c r="AB1631" s="2">
        <v>250000000</v>
      </c>
      <c r="AC1631" s="2">
        <v>250000000</v>
      </c>
      <c r="AD1631" s="2" t="s">
        <v>24</v>
      </c>
      <c r="AE1631" s="2">
        <v>250000000</v>
      </c>
      <c r="AF1631" s="2">
        <v>250000000</v>
      </c>
      <c r="AH1631" s="18"/>
      <c r="AI1631" t="s">
        <v>131</v>
      </c>
      <c r="AJ1631" t="s">
        <v>89</v>
      </c>
      <c r="AK1631" t="s">
        <v>122</v>
      </c>
      <c r="AL1631" t="s">
        <v>295</v>
      </c>
      <c r="AM1631">
        <v>1.8843000000000001</v>
      </c>
      <c r="AN1631" s="18"/>
      <c r="AO1631" t="s">
        <v>121</v>
      </c>
      <c r="AQ1631" s="18"/>
      <c r="AR1631" s="18">
        <v>5.75</v>
      </c>
      <c r="AS1631" s="2">
        <v>-3481810.54</v>
      </c>
      <c r="AT1631" t="s">
        <v>204</v>
      </c>
      <c r="AU1631" t="s">
        <v>101</v>
      </c>
      <c r="AV1631" t="s">
        <v>204</v>
      </c>
      <c r="AW1631" s="18">
        <v>0.82918000000000003</v>
      </c>
      <c r="AX1631" s="13">
        <v>1</v>
      </c>
      <c r="AY1631" s="11"/>
    </row>
    <row r="1632" spans="1:51" hidden="1" x14ac:dyDescent="0.35">
      <c r="A1632" s="14" t="str">
        <f>MatriceN[[#This Row],[ifrs_qualification]]&amp;"_"&amp;MatriceN[[#This Row],[underlying_nature]]</f>
        <v>ND_FINANCING</v>
      </c>
      <c r="B1632" s="17" t="s">
        <v>113</v>
      </c>
      <c r="C1632" s="17">
        <v>5668944</v>
      </c>
      <c r="D1632" s="17" t="s">
        <v>79</v>
      </c>
      <c r="E1632" s="17" t="s">
        <v>184</v>
      </c>
      <c r="F1632" s="17">
        <v>0</v>
      </c>
      <c r="G1632" s="17">
        <v>0</v>
      </c>
      <c r="H1632" s="17">
        <v>0</v>
      </c>
      <c r="I1632" s="17">
        <v>0</v>
      </c>
      <c r="J1632" s="17">
        <v>0</v>
      </c>
      <c r="K1632" s="10"/>
      <c r="L1632" s="10"/>
      <c r="M1632">
        <v>9300</v>
      </c>
      <c r="N1632" t="s">
        <v>6</v>
      </c>
      <c r="O1632" t="s">
        <v>112</v>
      </c>
      <c r="P1632" t="s">
        <v>82</v>
      </c>
      <c r="Q1632">
        <v>5668944</v>
      </c>
      <c r="R1632" t="s">
        <v>115</v>
      </c>
      <c r="S1632" t="s">
        <v>120</v>
      </c>
      <c r="T1632" t="s">
        <v>85</v>
      </c>
      <c r="U1632" t="s">
        <v>166</v>
      </c>
      <c r="W1632" t="s">
        <v>5</v>
      </c>
      <c r="X1632" s="7">
        <v>45637</v>
      </c>
      <c r="Y1632" s="7">
        <v>46033</v>
      </c>
      <c r="Z1632" s="7">
        <v>53154</v>
      </c>
      <c r="AA1632" t="s">
        <v>0</v>
      </c>
      <c r="AB1632" s="2">
        <v>4942339.96</v>
      </c>
      <c r="AC1632" s="2">
        <v>0</v>
      </c>
      <c r="AD1632" s="2" t="s">
        <v>0</v>
      </c>
      <c r="AE1632" s="2">
        <v>4942339.96</v>
      </c>
      <c r="AF1632" s="2">
        <v>0</v>
      </c>
      <c r="AH1632" s="18"/>
      <c r="AI1632" t="s">
        <v>131</v>
      </c>
      <c r="AJ1632" t="s">
        <v>132</v>
      </c>
      <c r="AK1632" t="s">
        <v>121</v>
      </c>
      <c r="AN1632" s="18">
        <v>1.4625999999999999</v>
      </c>
      <c r="AO1632" t="s">
        <v>122</v>
      </c>
      <c r="AP1632" t="s">
        <v>203</v>
      </c>
      <c r="AQ1632" s="18">
        <v>0</v>
      </c>
      <c r="AR1632" s="18"/>
      <c r="AS1632" s="2"/>
      <c r="AT1632" t="s">
        <v>90</v>
      </c>
      <c r="AU1632" t="s">
        <v>91</v>
      </c>
      <c r="AV1632" t="s">
        <v>90</v>
      </c>
      <c r="AW1632" s="18">
        <v>1</v>
      </c>
      <c r="AX1632" s="13">
        <v>1</v>
      </c>
      <c r="AY1632" s="11"/>
    </row>
    <row r="1633" spans="1:51" hidden="1" x14ac:dyDescent="0.35">
      <c r="A1633" s="14" t="str">
        <f>MatriceN[[#This Row],[ifrs_qualification]]&amp;"_"&amp;MatriceN[[#This Row],[underlying_nature]]</f>
        <v>ND_FINANCING</v>
      </c>
      <c r="B1633" s="17" t="s">
        <v>113</v>
      </c>
      <c r="C1633" s="17">
        <v>5668945</v>
      </c>
      <c r="D1633" s="17" t="s">
        <v>79</v>
      </c>
      <c r="E1633" s="17" t="s">
        <v>184</v>
      </c>
      <c r="F1633" s="17">
        <v>0</v>
      </c>
      <c r="G1633" s="17">
        <v>0</v>
      </c>
      <c r="H1633" s="17">
        <v>0</v>
      </c>
      <c r="I1633" s="17">
        <v>0</v>
      </c>
      <c r="J1633" s="17">
        <v>0</v>
      </c>
      <c r="K1633" s="10"/>
      <c r="L1633" s="10"/>
      <c r="M1633">
        <v>9300</v>
      </c>
      <c r="N1633" t="s">
        <v>6</v>
      </c>
      <c r="O1633" t="s">
        <v>112</v>
      </c>
      <c r="P1633" t="s">
        <v>82</v>
      </c>
      <c r="Q1633">
        <v>5668945</v>
      </c>
      <c r="R1633" t="s">
        <v>115</v>
      </c>
      <c r="S1633" t="s">
        <v>120</v>
      </c>
      <c r="T1633" t="s">
        <v>85</v>
      </c>
      <c r="U1633" t="s">
        <v>166</v>
      </c>
      <c r="W1633" t="s">
        <v>5</v>
      </c>
      <c r="X1633" s="7">
        <v>45637</v>
      </c>
      <c r="Y1633" s="7">
        <v>46033</v>
      </c>
      <c r="Z1633" s="7">
        <v>54250</v>
      </c>
      <c r="AA1633" t="s">
        <v>0</v>
      </c>
      <c r="AB1633" s="2">
        <v>1988209.16</v>
      </c>
      <c r="AC1633" s="2">
        <v>0</v>
      </c>
      <c r="AD1633" s="2" t="s">
        <v>0</v>
      </c>
      <c r="AE1633" s="2">
        <v>1988209.16</v>
      </c>
      <c r="AF1633" s="2">
        <v>0</v>
      </c>
      <c r="AH1633" s="18"/>
      <c r="AI1633" t="s">
        <v>131</v>
      </c>
      <c r="AJ1633" t="s">
        <v>132</v>
      </c>
      <c r="AK1633" t="s">
        <v>121</v>
      </c>
      <c r="AN1633" s="18">
        <v>1.8994</v>
      </c>
      <c r="AO1633" t="s">
        <v>122</v>
      </c>
      <c r="AP1633" t="s">
        <v>203</v>
      </c>
      <c r="AQ1633" s="18">
        <v>0</v>
      </c>
      <c r="AR1633" s="18"/>
      <c r="AS1633" s="2"/>
      <c r="AT1633" t="s">
        <v>90</v>
      </c>
      <c r="AU1633" t="s">
        <v>91</v>
      </c>
      <c r="AV1633" t="s">
        <v>90</v>
      </c>
      <c r="AW1633" s="18">
        <v>1</v>
      </c>
      <c r="AX1633" s="13">
        <v>1</v>
      </c>
      <c r="AY1633" s="11"/>
    </row>
    <row r="1634" spans="1:51" hidden="1" x14ac:dyDescent="0.35">
      <c r="A1634" s="14" t="str">
        <f>MatriceN[[#This Row],[ifrs_qualification]]&amp;"_"&amp;MatriceN[[#This Row],[underlying_nature]]</f>
        <v>ND_FINANCING</v>
      </c>
      <c r="B1634" s="17" t="s">
        <v>113</v>
      </c>
      <c r="C1634" s="17">
        <v>5669988</v>
      </c>
      <c r="D1634" s="17" t="s">
        <v>79</v>
      </c>
      <c r="E1634" s="17" t="s">
        <v>184</v>
      </c>
      <c r="F1634" s="17">
        <v>0</v>
      </c>
      <c r="G1634" s="17">
        <v>0</v>
      </c>
      <c r="H1634" s="17">
        <v>0</v>
      </c>
      <c r="I1634" s="17">
        <v>0</v>
      </c>
      <c r="J1634" s="17">
        <v>0</v>
      </c>
      <c r="K1634" s="10"/>
      <c r="L1634" s="10"/>
      <c r="M1634">
        <v>9300</v>
      </c>
      <c r="N1634" t="s">
        <v>6</v>
      </c>
      <c r="O1634" t="s">
        <v>112</v>
      </c>
      <c r="P1634" t="s">
        <v>82</v>
      </c>
      <c r="Q1634">
        <v>5669988</v>
      </c>
      <c r="R1634" t="s">
        <v>115</v>
      </c>
      <c r="S1634" t="s">
        <v>120</v>
      </c>
      <c r="T1634" t="s">
        <v>85</v>
      </c>
      <c r="U1634" t="s">
        <v>97</v>
      </c>
      <c r="W1634" t="s">
        <v>98</v>
      </c>
      <c r="X1634" s="7">
        <v>45637</v>
      </c>
      <c r="Y1634" s="7">
        <v>46398</v>
      </c>
      <c r="Z1634" s="7">
        <v>53884</v>
      </c>
      <c r="AA1634" t="s">
        <v>0</v>
      </c>
      <c r="AB1634" s="2">
        <v>6160500</v>
      </c>
      <c r="AC1634" s="2">
        <v>0</v>
      </c>
      <c r="AD1634" s="2" t="s">
        <v>0</v>
      </c>
      <c r="AE1634" s="2">
        <v>6160500</v>
      </c>
      <c r="AF1634" s="2">
        <v>0</v>
      </c>
      <c r="AH1634" s="18"/>
      <c r="AI1634" t="s">
        <v>131</v>
      </c>
      <c r="AJ1634" t="s">
        <v>132</v>
      </c>
      <c r="AK1634" t="s">
        <v>121</v>
      </c>
      <c r="AN1634" s="18">
        <v>0.6855</v>
      </c>
      <c r="AO1634" t="s">
        <v>122</v>
      </c>
      <c r="AP1634" t="s">
        <v>203</v>
      </c>
      <c r="AQ1634" s="18">
        <v>0</v>
      </c>
      <c r="AR1634" s="18"/>
      <c r="AS1634" s="2"/>
      <c r="AT1634" t="s">
        <v>90</v>
      </c>
      <c r="AU1634" t="s">
        <v>91</v>
      </c>
      <c r="AV1634" t="s">
        <v>90</v>
      </c>
      <c r="AW1634" s="18">
        <v>1</v>
      </c>
      <c r="AX1634" s="13">
        <v>1</v>
      </c>
      <c r="AY1634" s="11"/>
    </row>
    <row r="1635" spans="1:51" hidden="1" x14ac:dyDescent="0.35">
      <c r="A1635" s="14" t="str">
        <f>MatriceN[[#This Row],[ifrs_qualification]]&amp;"_"&amp;MatriceN[[#This Row],[underlying_nature]]</f>
        <v>ND_FINANCING</v>
      </c>
      <c r="B1635" s="17" t="s">
        <v>113</v>
      </c>
      <c r="C1635" s="17">
        <v>5670268</v>
      </c>
      <c r="D1635" s="17" t="s">
        <v>79</v>
      </c>
      <c r="E1635" s="17" t="s">
        <v>184</v>
      </c>
      <c r="F1635" s="17">
        <v>0</v>
      </c>
      <c r="G1635" s="17">
        <v>0</v>
      </c>
      <c r="H1635" s="17">
        <v>0</v>
      </c>
      <c r="I1635" s="17">
        <v>0</v>
      </c>
      <c r="J1635" s="17">
        <v>0</v>
      </c>
      <c r="K1635" s="10"/>
      <c r="L1635" s="10"/>
      <c r="M1635">
        <v>9300</v>
      </c>
      <c r="N1635" t="s">
        <v>6</v>
      </c>
      <c r="O1635" t="s">
        <v>112</v>
      </c>
      <c r="P1635" t="s">
        <v>82</v>
      </c>
      <c r="Q1635">
        <v>5670268</v>
      </c>
      <c r="R1635" t="s">
        <v>115</v>
      </c>
      <c r="S1635" t="s">
        <v>120</v>
      </c>
      <c r="T1635" t="s">
        <v>85</v>
      </c>
      <c r="U1635" t="s">
        <v>97</v>
      </c>
      <c r="W1635" t="s">
        <v>98</v>
      </c>
      <c r="X1635" s="7">
        <v>45638</v>
      </c>
      <c r="Y1635" s="7">
        <v>46034</v>
      </c>
      <c r="Z1635" s="7">
        <v>53519</v>
      </c>
      <c r="AA1635" t="s">
        <v>0</v>
      </c>
      <c r="AB1635" s="2">
        <v>7590371.75</v>
      </c>
      <c r="AC1635" s="2">
        <v>0</v>
      </c>
      <c r="AD1635" s="2" t="s">
        <v>0</v>
      </c>
      <c r="AE1635" s="2">
        <v>7590371.75</v>
      </c>
      <c r="AF1635" s="2">
        <v>0</v>
      </c>
      <c r="AH1635" s="18"/>
      <c r="AI1635" t="s">
        <v>131</v>
      </c>
      <c r="AJ1635" t="s">
        <v>132</v>
      </c>
      <c r="AK1635" t="s">
        <v>121</v>
      </c>
      <c r="AN1635" s="18">
        <v>1.528</v>
      </c>
      <c r="AO1635" t="s">
        <v>122</v>
      </c>
      <c r="AP1635" t="s">
        <v>203</v>
      </c>
      <c r="AQ1635" s="18">
        <v>0</v>
      </c>
      <c r="AR1635" s="18"/>
      <c r="AS1635" s="2"/>
      <c r="AT1635" t="s">
        <v>90</v>
      </c>
      <c r="AU1635" t="s">
        <v>91</v>
      </c>
      <c r="AV1635" t="s">
        <v>90</v>
      </c>
      <c r="AW1635" s="18">
        <v>1</v>
      </c>
      <c r="AX1635" s="13">
        <v>1</v>
      </c>
      <c r="AY1635" s="11"/>
    </row>
    <row r="1636" spans="1:51" hidden="1" x14ac:dyDescent="0.35">
      <c r="A1636" s="14" t="str">
        <f>MatriceN[[#This Row],[ifrs_qualification]]&amp;"_"&amp;MatriceN[[#This Row],[underlying_nature]]</f>
        <v>ND_FINANCING</v>
      </c>
      <c r="B1636" s="17" t="s">
        <v>113</v>
      </c>
      <c r="C1636" s="17">
        <v>5670284</v>
      </c>
      <c r="D1636" s="17" t="s">
        <v>79</v>
      </c>
      <c r="E1636" s="17" t="s">
        <v>184</v>
      </c>
      <c r="F1636" s="17">
        <v>0</v>
      </c>
      <c r="G1636" s="17">
        <v>0</v>
      </c>
      <c r="H1636" s="17">
        <v>0</v>
      </c>
      <c r="I1636" s="17">
        <v>0</v>
      </c>
      <c r="J1636" s="17">
        <v>0</v>
      </c>
      <c r="K1636" s="10"/>
      <c r="L1636" s="10"/>
      <c r="M1636">
        <v>9300</v>
      </c>
      <c r="N1636" t="s">
        <v>6</v>
      </c>
      <c r="O1636" t="s">
        <v>112</v>
      </c>
      <c r="P1636" t="s">
        <v>82</v>
      </c>
      <c r="Q1636">
        <v>5670284</v>
      </c>
      <c r="R1636" t="s">
        <v>115</v>
      </c>
      <c r="S1636" t="s">
        <v>120</v>
      </c>
      <c r="T1636" t="s">
        <v>116</v>
      </c>
      <c r="U1636" t="s">
        <v>191</v>
      </c>
      <c r="V1636" t="s">
        <v>192</v>
      </c>
      <c r="W1636" t="s">
        <v>14</v>
      </c>
      <c r="X1636" s="7">
        <v>45638</v>
      </c>
      <c r="Y1636" s="7">
        <v>46034</v>
      </c>
      <c r="Z1636" s="7">
        <v>53519</v>
      </c>
      <c r="AA1636" t="s">
        <v>0</v>
      </c>
      <c r="AB1636" s="2">
        <v>7590371.75</v>
      </c>
      <c r="AC1636" s="2">
        <v>0</v>
      </c>
      <c r="AD1636" s="2" t="s">
        <v>0</v>
      </c>
      <c r="AE1636" s="2">
        <v>7590371.75</v>
      </c>
      <c r="AF1636" s="2">
        <v>0</v>
      </c>
      <c r="AH1636" s="18"/>
      <c r="AI1636" t="s">
        <v>131</v>
      </c>
      <c r="AJ1636" t="s">
        <v>132</v>
      </c>
      <c r="AK1636" t="s">
        <v>122</v>
      </c>
      <c r="AL1636" t="s">
        <v>203</v>
      </c>
      <c r="AM1636">
        <v>0</v>
      </c>
      <c r="AN1636" s="18"/>
      <c r="AO1636" t="s">
        <v>121</v>
      </c>
      <c r="AQ1636" s="18"/>
      <c r="AR1636" s="18">
        <v>1.5285</v>
      </c>
      <c r="AS1636" s="2"/>
      <c r="AT1636" t="s">
        <v>90</v>
      </c>
      <c r="AU1636" t="s">
        <v>91</v>
      </c>
      <c r="AV1636" t="s">
        <v>90</v>
      </c>
      <c r="AW1636" s="18">
        <v>1</v>
      </c>
      <c r="AX1636" s="13">
        <v>1</v>
      </c>
      <c r="AY1636" s="11"/>
    </row>
    <row r="1637" spans="1:51" hidden="1" x14ac:dyDescent="0.35">
      <c r="A1637" s="14" t="str">
        <f>MatriceN[[#This Row],[ifrs_qualification]]&amp;"_"&amp;MatriceN[[#This Row],[underlying_nature]]</f>
        <v>ND_FINANCING</v>
      </c>
      <c r="B1637" s="17" t="s">
        <v>113</v>
      </c>
      <c r="C1637" s="17">
        <v>5670292</v>
      </c>
      <c r="D1637" s="17" t="s">
        <v>79</v>
      </c>
      <c r="E1637" s="17" t="s">
        <v>184</v>
      </c>
      <c r="F1637" s="17">
        <v>0</v>
      </c>
      <c r="G1637" s="17">
        <v>0</v>
      </c>
      <c r="H1637" s="17">
        <v>0</v>
      </c>
      <c r="I1637" s="17">
        <v>0</v>
      </c>
      <c r="J1637" s="17">
        <v>0</v>
      </c>
      <c r="K1637" s="10"/>
      <c r="L1637" s="10"/>
      <c r="M1637">
        <v>9300</v>
      </c>
      <c r="N1637" t="s">
        <v>6</v>
      </c>
      <c r="O1637" t="s">
        <v>112</v>
      </c>
      <c r="P1637" t="s">
        <v>82</v>
      </c>
      <c r="Q1637">
        <v>5670292</v>
      </c>
      <c r="R1637" t="s">
        <v>115</v>
      </c>
      <c r="S1637" t="s">
        <v>120</v>
      </c>
      <c r="T1637" t="s">
        <v>116</v>
      </c>
      <c r="U1637" t="s">
        <v>191</v>
      </c>
      <c r="V1637" t="s">
        <v>192</v>
      </c>
      <c r="W1637" t="s">
        <v>14</v>
      </c>
      <c r="X1637" s="7">
        <v>45637</v>
      </c>
      <c r="Y1637" s="7">
        <v>46398</v>
      </c>
      <c r="Z1637" s="7">
        <v>53884</v>
      </c>
      <c r="AA1637" t="s">
        <v>0</v>
      </c>
      <c r="AB1637" s="2">
        <v>6160500</v>
      </c>
      <c r="AC1637" s="2">
        <v>0</v>
      </c>
      <c r="AD1637" s="2" t="s">
        <v>0</v>
      </c>
      <c r="AE1637" s="2">
        <v>6160500</v>
      </c>
      <c r="AF1637" s="2">
        <v>0</v>
      </c>
      <c r="AH1637" s="18"/>
      <c r="AI1637" t="s">
        <v>131</v>
      </c>
      <c r="AJ1637" t="s">
        <v>132</v>
      </c>
      <c r="AK1637" t="s">
        <v>122</v>
      </c>
      <c r="AL1637" t="s">
        <v>203</v>
      </c>
      <c r="AM1637">
        <v>0</v>
      </c>
      <c r="AN1637" s="18"/>
      <c r="AO1637" t="s">
        <v>121</v>
      </c>
      <c r="AQ1637" s="18"/>
      <c r="AR1637" s="18">
        <v>0.6865</v>
      </c>
      <c r="AS1637" s="2"/>
      <c r="AT1637" t="s">
        <v>90</v>
      </c>
      <c r="AU1637" t="s">
        <v>91</v>
      </c>
      <c r="AV1637" t="s">
        <v>90</v>
      </c>
      <c r="AW1637" s="18">
        <v>1</v>
      </c>
      <c r="AX1637" s="13">
        <v>1</v>
      </c>
      <c r="AY1637" s="11"/>
    </row>
    <row r="1638" spans="1:51" hidden="1" x14ac:dyDescent="0.35">
      <c r="A1638" s="14" t="str">
        <f>MatriceN[[#This Row],[ifrs_qualification]]&amp;"_"&amp;MatriceN[[#This Row],[underlying_nature]]</f>
        <v>ND_FINANCING</v>
      </c>
      <c r="B1638" s="17" t="s">
        <v>113</v>
      </c>
      <c r="C1638" s="17">
        <v>5670327</v>
      </c>
      <c r="D1638" s="17" t="s">
        <v>79</v>
      </c>
      <c r="E1638" s="17" t="s">
        <v>184</v>
      </c>
      <c r="F1638" s="17">
        <v>0</v>
      </c>
      <c r="G1638" s="17">
        <v>0</v>
      </c>
      <c r="H1638" s="17">
        <v>0</v>
      </c>
      <c r="I1638" s="17">
        <v>0</v>
      </c>
      <c r="J1638" s="17">
        <v>0</v>
      </c>
      <c r="K1638" s="10"/>
      <c r="L1638" s="10"/>
      <c r="M1638">
        <v>9300</v>
      </c>
      <c r="N1638" t="s">
        <v>6</v>
      </c>
      <c r="O1638" t="s">
        <v>112</v>
      </c>
      <c r="P1638" t="s">
        <v>82</v>
      </c>
      <c r="Q1638">
        <v>5670327</v>
      </c>
      <c r="R1638" t="s">
        <v>115</v>
      </c>
      <c r="S1638" t="s">
        <v>120</v>
      </c>
      <c r="T1638" t="s">
        <v>116</v>
      </c>
      <c r="U1638" t="s">
        <v>191</v>
      </c>
      <c r="V1638" t="s">
        <v>192</v>
      </c>
      <c r="W1638" t="s">
        <v>14</v>
      </c>
      <c r="X1638" s="7">
        <v>45637</v>
      </c>
      <c r="Y1638" s="7">
        <v>46033</v>
      </c>
      <c r="Z1638" s="7">
        <v>54250</v>
      </c>
      <c r="AA1638" t="s">
        <v>0</v>
      </c>
      <c r="AB1638" s="2">
        <v>1988209.16</v>
      </c>
      <c r="AC1638" s="2">
        <v>0</v>
      </c>
      <c r="AD1638" s="2" t="s">
        <v>0</v>
      </c>
      <c r="AE1638" s="2">
        <v>1988209.16</v>
      </c>
      <c r="AF1638" s="2">
        <v>0</v>
      </c>
      <c r="AH1638" s="18"/>
      <c r="AI1638" t="s">
        <v>131</v>
      </c>
      <c r="AJ1638" t="s">
        <v>132</v>
      </c>
      <c r="AK1638" t="s">
        <v>122</v>
      </c>
      <c r="AL1638" t="s">
        <v>203</v>
      </c>
      <c r="AM1638">
        <v>0</v>
      </c>
      <c r="AN1638" s="18"/>
      <c r="AO1638" t="s">
        <v>121</v>
      </c>
      <c r="AQ1638" s="18"/>
      <c r="AR1638" s="18">
        <v>1.9024000000000001</v>
      </c>
      <c r="AS1638" s="2"/>
      <c r="AT1638" t="s">
        <v>90</v>
      </c>
      <c r="AU1638" t="s">
        <v>91</v>
      </c>
      <c r="AV1638" t="s">
        <v>90</v>
      </c>
      <c r="AW1638" s="18">
        <v>1</v>
      </c>
      <c r="AX1638" s="13">
        <v>1</v>
      </c>
      <c r="AY1638" s="11"/>
    </row>
    <row r="1639" spans="1:51" hidden="1" x14ac:dyDescent="0.35">
      <c r="A1639" s="14" t="str">
        <f>MatriceN[[#This Row],[ifrs_qualification]]&amp;"_"&amp;MatriceN[[#This Row],[underlying_nature]]</f>
        <v>ND_FINANCING</v>
      </c>
      <c r="B1639" s="17" t="s">
        <v>113</v>
      </c>
      <c r="C1639" s="17">
        <v>5670331</v>
      </c>
      <c r="D1639" s="17" t="s">
        <v>79</v>
      </c>
      <c r="E1639" s="17" t="s">
        <v>184</v>
      </c>
      <c r="F1639" s="17">
        <v>0</v>
      </c>
      <c r="G1639" s="17">
        <v>0</v>
      </c>
      <c r="H1639" s="17">
        <v>0</v>
      </c>
      <c r="I1639" s="17">
        <v>0</v>
      </c>
      <c r="J1639" s="17">
        <v>0</v>
      </c>
      <c r="K1639" s="10"/>
      <c r="L1639" s="10"/>
      <c r="M1639">
        <v>9300</v>
      </c>
      <c r="N1639" t="s">
        <v>6</v>
      </c>
      <c r="O1639" t="s">
        <v>112</v>
      </c>
      <c r="P1639" t="s">
        <v>82</v>
      </c>
      <c r="Q1639">
        <v>5670331</v>
      </c>
      <c r="R1639" t="s">
        <v>115</v>
      </c>
      <c r="S1639" t="s">
        <v>120</v>
      </c>
      <c r="T1639" t="s">
        <v>116</v>
      </c>
      <c r="U1639" t="s">
        <v>191</v>
      </c>
      <c r="V1639" t="s">
        <v>192</v>
      </c>
      <c r="W1639" t="s">
        <v>14</v>
      </c>
      <c r="X1639" s="7">
        <v>45637</v>
      </c>
      <c r="Y1639" s="7">
        <v>46033</v>
      </c>
      <c r="Z1639" s="7">
        <v>53154</v>
      </c>
      <c r="AA1639" t="s">
        <v>0</v>
      </c>
      <c r="AB1639" s="2">
        <v>4942339.96</v>
      </c>
      <c r="AC1639" s="2">
        <v>0</v>
      </c>
      <c r="AD1639" s="2" t="s">
        <v>0</v>
      </c>
      <c r="AE1639" s="2">
        <v>4942339.96</v>
      </c>
      <c r="AF1639" s="2">
        <v>0</v>
      </c>
      <c r="AH1639" s="18"/>
      <c r="AI1639" t="s">
        <v>131</v>
      </c>
      <c r="AJ1639" t="s">
        <v>132</v>
      </c>
      <c r="AK1639" t="s">
        <v>122</v>
      </c>
      <c r="AL1639" t="s">
        <v>203</v>
      </c>
      <c r="AM1639">
        <v>0</v>
      </c>
      <c r="AN1639" s="18"/>
      <c r="AO1639" t="s">
        <v>121</v>
      </c>
      <c r="AQ1639" s="18"/>
      <c r="AR1639" s="18">
        <v>1.4656</v>
      </c>
      <c r="AS1639" s="2"/>
      <c r="AT1639" t="s">
        <v>90</v>
      </c>
      <c r="AU1639" t="s">
        <v>91</v>
      </c>
      <c r="AV1639" t="s">
        <v>90</v>
      </c>
      <c r="AW1639" s="18">
        <v>1</v>
      </c>
      <c r="AX1639" s="13">
        <v>1</v>
      </c>
      <c r="AY1639" s="11"/>
    </row>
    <row r="1640" spans="1:51" hidden="1" x14ac:dyDescent="0.35">
      <c r="A1640" s="14" t="str">
        <f>MatriceN[[#This Row],[ifrs_qualification]]&amp;"_"&amp;MatriceN[[#This Row],[underlying_nature]]</f>
        <v>ND_FINANCING</v>
      </c>
      <c r="B1640" s="17" t="s">
        <v>113</v>
      </c>
      <c r="C1640" s="17">
        <v>5677331</v>
      </c>
      <c r="D1640" s="17" t="s">
        <v>79</v>
      </c>
      <c r="E1640" s="17" t="s">
        <v>184</v>
      </c>
      <c r="F1640" s="17">
        <v>0</v>
      </c>
      <c r="G1640" s="17">
        <v>0</v>
      </c>
      <c r="H1640" s="17">
        <v>0</v>
      </c>
      <c r="I1640" s="17">
        <v>0</v>
      </c>
      <c r="J1640" s="17">
        <v>0</v>
      </c>
      <c r="K1640" s="10"/>
      <c r="L1640" s="10"/>
      <c r="M1640">
        <v>9300</v>
      </c>
      <c r="N1640" t="s">
        <v>6</v>
      </c>
      <c r="O1640" t="s">
        <v>112</v>
      </c>
      <c r="P1640" t="s">
        <v>82</v>
      </c>
      <c r="Q1640">
        <v>5677331</v>
      </c>
      <c r="R1640" t="s">
        <v>115</v>
      </c>
      <c r="S1640" t="s">
        <v>120</v>
      </c>
      <c r="T1640" t="s">
        <v>85</v>
      </c>
      <c r="U1640" t="s">
        <v>182</v>
      </c>
      <c r="W1640" t="s">
        <v>13</v>
      </c>
      <c r="X1640" s="7">
        <v>45644</v>
      </c>
      <c r="Y1640" s="7">
        <v>45645</v>
      </c>
      <c r="Z1640" s="7">
        <v>53519</v>
      </c>
      <c r="AA1640" t="s">
        <v>0</v>
      </c>
      <c r="AB1640" s="2">
        <v>132300000</v>
      </c>
      <c r="AC1640" s="2">
        <v>132300000</v>
      </c>
      <c r="AD1640" s="2" t="s">
        <v>0</v>
      </c>
      <c r="AE1640" s="2">
        <v>132300000</v>
      </c>
      <c r="AF1640" s="2">
        <v>132300000</v>
      </c>
      <c r="AH1640" s="18"/>
      <c r="AI1640" t="s">
        <v>131</v>
      </c>
      <c r="AJ1640" t="s">
        <v>132</v>
      </c>
      <c r="AK1640" t="s">
        <v>121</v>
      </c>
      <c r="AN1640" s="18">
        <v>2.0299999999999998</v>
      </c>
      <c r="AO1640" t="s">
        <v>122</v>
      </c>
      <c r="AP1640" t="s">
        <v>203</v>
      </c>
      <c r="AQ1640" s="18">
        <v>0</v>
      </c>
      <c r="AR1640" s="18">
        <v>2.6640000000000001</v>
      </c>
      <c r="AS1640" s="2"/>
      <c r="AT1640" t="s">
        <v>90</v>
      </c>
      <c r="AU1640" t="s">
        <v>91</v>
      </c>
      <c r="AV1640" t="s">
        <v>90</v>
      </c>
      <c r="AW1640" s="18">
        <v>1</v>
      </c>
      <c r="AX1640" s="13">
        <v>1</v>
      </c>
      <c r="AY1640" s="11"/>
    </row>
    <row r="1641" spans="1:51" hidden="1" x14ac:dyDescent="0.35">
      <c r="A1641" s="14" t="str">
        <f>MatriceN[[#This Row],[ifrs_qualification]]&amp;"_"&amp;MatriceN[[#This Row],[underlying_nature]]</f>
        <v>ND_FINANCING</v>
      </c>
      <c r="B1641" s="17" t="s">
        <v>113</v>
      </c>
      <c r="C1641" s="17">
        <v>5677342</v>
      </c>
      <c r="D1641" s="17" t="s">
        <v>79</v>
      </c>
      <c r="E1641" s="17" t="s">
        <v>184</v>
      </c>
      <c r="F1641" s="17">
        <v>0</v>
      </c>
      <c r="G1641" s="17">
        <v>0</v>
      </c>
      <c r="H1641" s="17">
        <v>0</v>
      </c>
      <c r="I1641" s="17">
        <v>0</v>
      </c>
      <c r="J1641" s="17">
        <v>0</v>
      </c>
      <c r="K1641" s="10"/>
      <c r="L1641" s="10"/>
      <c r="M1641">
        <v>9300</v>
      </c>
      <c r="N1641" t="s">
        <v>6</v>
      </c>
      <c r="O1641" t="s">
        <v>112</v>
      </c>
      <c r="P1641" t="s">
        <v>82</v>
      </c>
      <c r="Q1641">
        <v>5677342</v>
      </c>
      <c r="R1641" t="s">
        <v>115</v>
      </c>
      <c r="S1641" t="s">
        <v>120</v>
      </c>
      <c r="T1641" t="s">
        <v>116</v>
      </c>
      <c r="U1641" t="s">
        <v>191</v>
      </c>
      <c r="V1641" t="s">
        <v>192</v>
      </c>
      <c r="W1641" t="s">
        <v>14</v>
      </c>
      <c r="X1641" s="7">
        <v>45644</v>
      </c>
      <c r="Y1641" s="7">
        <v>45645</v>
      </c>
      <c r="Z1641" s="7">
        <v>53519</v>
      </c>
      <c r="AA1641" t="s">
        <v>0</v>
      </c>
      <c r="AB1641" s="2">
        <v>132300000</v>
      </c>
      <c r="AC1641" s="2">
        <v>132300000</v>
      </c>
      <c r="AD1641" s="2" t="s">
        <v>0</v>
      </c>
      <c r="AE1641" s="2">
        <v>132300000</v>
      </c>
      <c r="AF1641" s="2">
        <v>132300000</v>
      </c>
      <c r="AH1641" s="18"/>
      <c r="AI1641" t="s">
        <v>131</v>
      </c>
      <c r="AJ1641" t="s">
        <v>132</v>
      </c>
      <c r="AK1641" t="s">
        <v>122</v>
      </c>
      <c r="AL1641" t="s">
        <v>203</v>
      </c>
      <c r="AM1641">
        <v>0</v>
      </c>
      <c r="AN1641" s="18">
        <v>2.6640000000000001</v>
      </c>
      <c r="AO1641" t="s">
        <v>121</v>
      </c>
      <c r="AQ1641" s="18"/>
      <c r="AR1641" s="18">
        <v>2.0314999999999999</v>
      </c>
      <c r="AS1641" s="2"/>
      <c r="AT1641" t="s">
        <v>90</v>
      </c>
      <c r="AU1641" t="s">
        <v>91</v>
      </c>
      <c r="AV1641" t="s">
        <v>90</v>
      </c>
      <c r="AW1641" s="18">
        <v>1</v>
      </c>
      <c r="AX1641" s="13">
        <v>1</v>
      </c>
      <c r="AY1641" s="11"/>
    </row>
    <row r="1642" spans="1:51" hidden="1" x14ac:dyDescent="0.35">
      <c r="A1642" s="14" t="str">
        <f>MatriceN[[#This Row],[ifrs_qualification]]&amp;"_"&amp;MatriceN[[#This Row],[underlying_nature]]</f>
        <v>CF_FINANCING</v>
      </c>
      <c r="B1642" s="17" t="s">
        <v>78</v>
      </c>
      <c r="C1642" s="17">
        <v>910601</v>
      </c>
      <c r="D1642" s="17" t="s">
        <v>79</v>
      </c>
      <c r="E1642" s="17" t="s">
        <v>80</v>
      </c>
      <c r="F1642" s="17">
        <v>0</v>
      </c>
      <c r="G1642" s="17">
        <v>0</v>
      </c>
      <c r="H1642" s="17">
        <v>0</v>
      </c>
      <c r="I1642" s="17">
        <v>0</v>
      </c>
      <c r="J1642" s="17">
        <v>0</v>
      </c>
      <c r="K1642" s="10"/>
      <c r="L1642" s="10"/>
      <c r="M1642">
        <v>9300</v>
      </c>
      <c r="N1642" t="s">
        <v>6</v>
      </c>
      <c r="O1642" t="s">
        <v>112</v>
      </c>
      <c r="P1642" t="s">
        <v>82</v>
      </c>
      <c r="Q1642">
        <v>910601</v>
      </c>
      <c r="R1642" t="s">
        <v>115</v>
      </c>
      <c r="S1642" t="s">
        <v>201</v>
      </c>
      <c r="T1642" t="s">
        <v>85</v>
      </c>
      <c r="U1642" t="s">
        <v>227</v>
      </c>
      <c r="W1642" t="s">
        <v>228</v>
      </c>
      <c r="X1642" s="7">
        <v>40443</v>
      </c>
      <c r="Y1642" s="7">
        <v>40452</v>
      </c>
      <c r="Z1642" s="7">
        <v>58715</v>
      </c>
      <c r="AA1642" t="s">
        <v>0</v>
      </c>
      <c r="AB1642" s="2">
        <v>196858762.40000001</v>
      </c>
      <c r="AC1642" s="2">
        <v>196858762.40000001</v>
      </c>
      <c r="AD1642" s="2" t="s">
        <v>24</v>
      </c>
      <c r="AE1642" s="2">
        <v>166700000</v>
      </c>
      <c r="AF1642" s="2">
        <v>166700000</v>
      </c>
      <c r="AH1642" s="18"/>
      <c r="AI1642" t="s">
        <v>131</v>
      </c>
      <c r="AJ1642" t="s">
        <v>89</v>
      </c>
      <c r="AK1642" t="s">
        <v>121</v>
      </c>
      <c r="AN1642" s="18">
        <v>4.29</v>
      </c>
      <c r="AO1642" t="s">
        <v>121</v>
      </c>
      <c r="AQ1642" s="18"/>
      <c r="AR1642" s="18">
        <v>5</v>
      </c>
      <c r="AS1642" s="2">
        <v>-4786188.34</v>
      </c>
      <c r="AT1642" t="s">
        <v>92</v>
      </c>
      <c r="AU1642" t="s">
        <v>101</v>
      </c>
      <c r="AV1642" t="s">
        <v>92</v>
      </c>
      <c r="AW1642" s="18">
        <v>0.82918000000000003</v>
      </c>
      <c r="AX1642" s="13">
        <v>1</v>
      </c>
      <c r="AY1642" s="19" t="s">
        <v>246</v>
      </c>
    </row>
    <row r="1643" spans="1:51" hidden="1" x14ac:dyDescent="0.35">
      <c r="A1643" s="14" t="str">
        <f>MatriceN[[#This Row],[ifrs_qualification]]&amp;"_"&amp;MatriceN[[#This Row],[underlying_nature]]</f>
        <v>CF_FINANCING</v>
      </c>
      <c r="B1643" s="17" t="s">
        <v>78</v>
      </c>
      <c r="C1643" s="17">
        <v>910602</v>
      </c>
      <c r="D1643" s="17" t="s">
        <v>79</v>
      </c>
      <c r="E1643" s="17" t="s">
        <v>80</v>
      </c>
      <c r="F1643" s="17">
        <v>0</v>
      </c>
      <c r="G1643" s="17">
        <v>0</v>
      </c>
      <c r="H1643" s="17">
        <v>0</v>
      </c>
      <c r="I1643" s="17">
        <v>0</v>
      </c>
      <c r="J1643" s="17">
        <v>0</v>
      </c>
      <c r="K1643" s="10"/>
      <c r="L1643" s="10"/>
      <c r="M1643">
        <v>9300</v>
      </c>
      <c r="N1643" t="s">
        <v>6</v>
      </c>
      <c r="O1643" t="s">
        <v>112</v>
      </c>
      <c r="P1643" t="s">
        <v>82</v>
      </c>
      <c r="Q1643">
        <v>910602</v>
      </c>
      <c r="R1643" t="s">
        <v>115</v>
      </c>
      <c r="S1643" t="s">
        <v>201</v>
      </c>
      <c r="T1643" t="s">
        <v>85</v>
      </c>
      <c r="U1643" t="s">
        <v>227</v>
      </c>
      <c r="W1643" t="s">
        <v>228</v>
      </c>
      <c r="X1643" s="7">
        <v>40443</v>
      </c>
      <c r="Y1643" s="7">
        <v>40452</v>
      </c>
      <c r="Z1643" s="7">
        <v>58715</v>
      </c>
      <c r="AA1643" t="s">
        <v>0</v>
      </c>
      <c r="AB1643" s="2">
        <v>76023391.810000002</v>
      </c>
      <c r="AC1643" s="2">
        <v>76023391.810000002</v>
      </c>
      <c r="AD1643" s="2" t="s">
        <v>24</v>
      </c>
      <c r="AE1643" s="2">
        <v>65000000</v>
      </c>
      <c r="AF1643" s="2">
        <v>65000000</v>
      </c>
      <c r="AH1643" s="18"/>
      <c r="AI1643" t="s">
        <v>131</v>
      </c>
      <c r="AJ1643" t="s">
        <v>89</v>
      </c>
      <c r="AK1643" t="s">
        <v>121</v>
      </c>
      <c r="AN1643" s="18">
        <v>4.2699999999999996</v>
      </c>
      <c r="AO1643" t="s">
        <v>121</v>
      </c>
      <c r="AQ1643" s="18"/>
      <c r="AR1643" s="18">
        <v>5</v>
      </c>
      <c r="AS1643" s="2">
        <v>-1866240.2</v>
      </c>
      <c r="AT1643" t="s">
        <v>92</v>
      </c>
      <c r="AU1643" t="s">
        <v>101</v>
      </c>
      <c r="AV1643" t="s">
        <v>92</v>
      </c>
      <c r="AW1643" s="18">
        <v>0.82918000000000003</v>
      </c>
      <c r="AX1643" s="13">
        <v>1</v>
      </c>
      <c r="AY1643" s="19" t="s">
        <v>246</v>
      </c>
    </row>
    <row r="1644" spans="1:51" hidden="1" x14ac:dyDescent="0.35">
      <c r="A1644" s="14" t="str">
        <f>MatriceN[[#This Row],[ifrs_qualification]]&amp;"_"&amp;MatriceN[[#This Row],[underlying_nature]]</f>
        <v>ND_FINANCING</v>
      </c>
      <c r="B1644" s="17" t="s">
        <v>113</v>
      </c>
      <c r="C1644" s="17">
        <v>4564312</v>
      </c>
      <c r="D1644" s="17" t="s">
        <v>79</v>
      </c>
      <c r="E1644" s="17" t="s">
        <v>127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0"/>
      <c r="L1644" s="10"/>
      <c r="M1644">
        <v>9300</v>
      </c>
      <c r="N1644" t="s">
        <v>8</v>
      </c>
      <c r="O1644" t="s">
        <v>81</v>
      </c>
      <c r="P1644" t="s">
        <v>82</v>
      </c>
      <c r="Q1644">
        <v>4564312</v>
      </c>
      <c r="R1644" t="s">
        <v>115</v>
      </c>
      <c r="S1644" t="s">
        <v>120</v>
      </c>
      <c r="T1644" t="s">
        <v>85</v>
      </c>
      <c r="U1644" t="s">
        <v>148</v>
      </c>
      <c r="W1644" t="s">
        <v>149</v>
      </c>
      <c r="X1644" s="7">
        <v>44648</v>
      </c>
      <c r="Y1644" s="7">
        <v>45107</v>
      </c>
      <c r="Z1644" s="7">
        <v>52412</v>
      </c>
      <c r="AA1644" t="s">
        <v>0</v>
      </c>
      <c r="AB1644" s="2">
        <v>24748853</v>
      </c>
      <c r="AC1644" s="2">
        <v>0</v>
      </c>
      <c r="AD1644" s="2" t="s">
        <v>0</v>
      </c>
      <c r="AE1644" s="2">
        <v>24748853</v>
      </c>
      <c r="AF1644" s="2">
        <v>0</v>
      </c>
      <c r="AH1644" s="18"/>
      <c r="AI1644" t="s">
        <v>88</v>
      </c>
      <c r="AJ1644" t="s">
        <v>89</v>
      </c>
      <c r="AK1644" t="s">
        <v>121</v>
      </c>
      <c r="AN1644" s="18"/>
      <c r="AO1644" t="s">
        <v>121</v>
      </c>
      <c r="AQ1644" s="18"/>
      <c r="AR1644" s="18"/>
      <c r="AS1644" s="2"/>
      <c r="AT1644" t="s">
        <v>90</v>
      </c>
      <c r="AU1644" t="s">
        <v>91</v>
      </c>
      <c r="AV1644" t="s">
        <v>90</v>
      </c>
      <c r="AW1644" s="18">
        <v>1</v>
      </c>
      <c r="AX1644" s="13">
        <v>1</v>
      </c>
      <c r="AY1644" s="11"/>
    </row>
    <row r="1645" spans="1:51" hidden="1" x14ac:dyDescent="0.35">
      <c r="A1645" s="14" t="str">
        <f>MatriceN[[#This Row],[ifrs_qualification]]&amp;"_"&amp;MatriceN[[#This Row],[underlying_nature]]</f>
        <v>ND_FINANCING</v>
      </c>
      <c r="B1645" s="17" t="s">
        <v>113</v>
      </c>
      <c r="C1645" s="17">
        <v>4569055</v>
      </c>
      <c r="D1645" s="17" t="s">
        <v>79</v>
      </c>
      <c r="E1645" s="17" t="s">
        <v>127</v>
      </c>
      <c r="F1645" s="17">
        <v>0</v>
      </c>
      <c r="G1645" s="17">
        <v>0</v>
      </c>
      <c r="H1645" s="17">
        <v>-2730106.71</v>
      </c>
      <c r="I1645" s="17">
        <v>-2730106.71</v>
      </c>
      <c r="J1645" s="17">
        <v>0</v>
      </c>
      <c r="K1645" s="10"/>
      <c r="L1645" s="10"/>
      <c r="M1645">
        <v>9300</v>
      </c>
      <c r="N1645" t="s">
        <v>8</v>
      </c>
      <c r="O1645" t="s">
        <v>81</v>
      </c>
      <c r="P1645" t="s">
        <v>82</v>
      </c>
      <c r="Q1645">
        <v>4569055</v>
      </c>
      <c r="R1645" t="s">
        <v>115</v>
      </c>
      <c r="S1645" t="s">
        <v>120</v>
      </c>
      <c r="T1645" t="s">
        <v>116</v>
      </c>
      <c r="U1645" t="s">
        <v>263</v>
      </c>
      <c r="V1645" t="s">
        <v>264</v>
      </c>
      <c r="W1645" t="s">
        <v>265</v>
      </c>
      <c r="X1645" s="7">
        <v>44648</v>
      </c>
      <c r="Y1645" s="7">
        <v>45107</v>
      </c>
      <c r="Z1645" s="7">
        <v>52412</v>
      </c>
      <c r="AA1645" t="s">
        <v>0</v>
      </c>
      <c r="AB1645" s="2">
        <v>24748853</v>
      </c>
      <c r="AC1645" s="2">
        <v>0</v>
      </c>
      <c r="AD1645" s="2" t="s">
        <v>0</v>
      </c>
      <c r="AE1645" s="2">
        <v>24748853</v>
      </c>
      <c r="AF1645" s="2">
        <v>0</v>
      </c>
      <c r="AH1645" s="18"/>
      <c r="AI1645" t="s">
        <v>88</v>
      </c>
      <c r="AJ1645" t="s">
        <v>89</v>
      </c>
      <c r="AK1645" t="s">
        <v>121</v>
      </c>
      <c r="AN1645" s="18"/>
      <c r="AO1645" t="s">
        <v>121</v>
      </c>
      <c r="AQ1645" s="18"/>
      <c r="AR1645" s="18"/>
      <c r="AS1645" s="2"/>
      <c r="AT1645" t="s">
        <v>90</v>
      </c>
      <c r="AU1645" t="s">
        <v>91</v>
      </c>
      <c r="AV1645" t="s">
        <v>90</v>
      </c>
      <c r="AW1645" s="18">
        <v>1</v>
      </c>
      <c r="AX1645" s="13">
        <v>1</v>
      </c>
      <c r="AY1645" s="11"/>
    </row>
    <row r="1646" spans="1:51" hidden="1" x14ac:dyDescent="0.35">
      <c r="A1646" s="14" t="str">
        <f>MatriceN[[#This Row],[ifrs_qualification]]&amp;"_"&amp;MatriceN[[#This Row],[underlying_nature]]</f>
        <v>ND_FINANCING</v>
      </c>
      <c r="B1646" s="17" t="s">
        <v>113</v>
      </c>
      <c r="C1646" s="17">
        <v>4665016</v>
      </c>
      <c r="D1646" s="17" t="s">
        <v>79</v>
      </c>
      <c r="E1646" s="17" t="s">
        <v>127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0"/>
      <c r="L1646" s="10"/>
      <c r="M1646">
        <v>9300</v>
      </c>
      <c r="N1646" t="s">
        <v>8</v>
      </c>
      <c r="O1646" t="s">
        <v>81</v>
      </c>
      <c r="P1646" t="s">
        <v>82</v>
      </c>
      <c r="Q1646">
        <v>4665016</v>
      </c>
      <c r="R1646" t="s">
        <v>115</v>
      </c>
      <c r="S1646" t="s">
        <v>120</v>
      </c>
      <c r="T1646" t="s">
        <v>85</v>
      </c>
      <c r="U1646" t="s">
        <v>111</v>
      </c>
      <c r="W1646" t="s">
        <v>10</v>
      </c>
      <c r="X1646" s="7">
        <v>44736</v>
      </c>
      <c r="Y1646" s="7">
        <v>45138</v>
      </c>
      <c r="Z1646" s="7">
        <v>52412</v>
      </c>
      <c r="AA1646" t="s">
        <v>0</v>
      </c>
      <c r="AB1646" s="2">
        <v>21991704.039999999</v>
      </c>
      <c r="AC1646" s="2">
        <v>0</v>
      </c>
      <c r="AD1646" s="2" t="s">
        <v>0</v>
      </c>
      <c r="AE1646" s="2">
        <v>21991704.039999999</v>
      </c>
      <c r="AF1646" s="2">
        <v>0</v>
      </c>
      <c r="AH1646" s="18"/>
      <c r="AI1646" t="s">
        <v>88</v>
      </c>
      <c r="AJ1646" t="s">
        <v>89</v>
      </c>
      <c r="AK1646" t="s">
        <v>121</v>
      </c>
      <c r="AN1646" s="18"/>
      <c r="AO1646" t="s">
        <v>121</v>
      </c>
      <c r="AQ1646" s="18"/>
      <c r="AR1646" s="18"/>
      <c r="AS1646" s="2"/>
      <c r="AT1646" t="s">
        <v>90</v>
      </c>
      <c r="AU1646" t="s">
        <v>91</v>
      </c>
      <c r="AV1646" t="s">
        <v>90</v>
      </c>
      <c r="AW1646" s="18">
        <v>1</v>
      </c>
      <c r="AX1646" s="13">
        <v>1</v>
      </c>
      <c r="AY1646" s="11"/>
    </row>
    <row r="1647" spans="1:51" hidden="1" x14ac:dyDescent="0.35">
      <c r="A1647" s="14" t="str">
        <f>MatriceN[[#This Row],[ifrs_qualification]]&amp;"_"&amp;MatriceN[[#This Row],[underlying_nature]]</f>
        <v>ND_FINANCING</v>
      </c>
      <c r="B1647" s="17" t="s">
        <v>113</v>
      </c>
      <c r="C1647" s="17">
        <v>4670464</v>
      </c>
      <c r="D1647" s="17" t="s">
        <v>79</v>
      </c>
      <c r="E1647" s="17" t="s">
        <v>127</v>
      </c>
      <c r="F1647" s="17">
        <v>0</v>
      </c>
      <c r="G1647" s="17">
        <v>0</v>
      </c>
      <c r="H1647" s="17">
        <v>-552053.52</v>
      </c>
      <c r="I1647" s="17">
        <v>-552053.52</v>
      </c>
      <c r="J1647" s="17">
        <v>0</v>
      </c>
      <c r="K1647" s="10"/>
      <c r="L1647" s="10"/>
      <c r="M1647">
        <v>9300</v>
      </c>
      <c r="N1647" t="s">
        <v>8</v>
      </c>
      <c r="O1647" t="s">
        <v>81</v>
      </c>
      <c r="P1647" t="s">
        <v>82</v>
      </c>
      <c r="Q1647">
        <v>4670464</v>
      </c>
      <c r="R1647" t="s">
        <v>115</v>
      </c>
      <c r="S1647" t="s">
        <v>120</v>
      </c>
      <c r="T1647" t="s">
        <v>116</v>
      </c>
      <c r="U1647" t="s">
        <v>266</v>
      </c>
      <c r="V1647" t="s">
        <v>267</v>
      </c>
      <c r="W1647" t="s">
        <v>268</v>
      </c>
      <c r="X1647" s="7">
        <v>44736</v>
      </c>
      <c r="Y1647" s="7">
        <v>45138</v>
      </c>
      <c r="Z1647" s="7">
        <v>52412</v>
      </c>
      <c r="AA1647" t="s">
        <v>0</v>
      </c>
      <c r="AB1647" s="2">
        <v>21991704.039999999</v>
      </c>
      <c r="AC1647" s="2">
        <v>0</v>
      </c>
      <c r="AD1647" s="2" t="s">
        <v>0</v>
      </c>
      <c r="AE1647" s="2">
        <v>21991704.039999999</v>
      </c>
      <c r="AF1647" s="2">
        <v>0</v>
      </c>
      <c r="AH1647" s="18"/>
      <c r="AI1647" t="s">
        <v>88</v>
      </c>
      <c r="AJ1647" t="s">
        <v>89</v>
      </c>
      <c r="AK1647" t="s">
        <v>121</v>
      </c>
      <c r="AN1647" s="18"/>
      <c r="AO1647" t="s">
        <v>121</v>
      </c>
      <c r="AQ1647" s="18"/>
      <c r="AR1647" s="18"/>
      <c r="AS1647" s="2"/>
      <c r="AT1647" t="s">
        <v>90</v>
      </c>
      <c r="AU1647" t="s">
        <v>91</v>
      </c>
      <c r="AV1647" t="s">
        <v>90</v>
      </c>
      <c r="AW1647" s="18">
        <v>1</v>
      </c>
      <c r="AX1647" s="13">
        <v>1</v>
      </c>
      <c r="AY1647" s="11"/>
    </row>
    <row r="1648" spans="1:51" hidden="1" x14ac:dyDescent="0.35">
      <c r="A1648" s="14" t="str">
        <f>MatriceN[[#This Row],[ifrs_qualification]]&amp;"_"&amp;MatriceN[[#This Row],[underlying_nature]]</f>
        <v>ND_FINANCING</v>
      </c>
      <c r="B1648" s="17" t="s">
        <v>113</v>
      </c>
      <c r="C1648" s="17">
        <v>4831556</v>
      </c>
      <c r="D1648" s="17" t="s">
        <v>79</v>
      </c>
      <c r="E1648" s="17" t="s">
        <v>127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0"/>
      <c r="L1648" s="10"/>
      <c r="M1648">
        <v>9300</v>
      </c>
      <c r="N1648" t="s">
        <v>8</v>
      </c>
      <c r="O1648" t="s">
        <v>81</v>
      </c>
      <c r="P1648" t="s">
        <v>82</v>
      </c>
      <c r="Q1648">
        <v>4831556</v>
      </c>
      <c r="R1648" t="s">
        <v>115</v>
      </c>
      <c r="S1648" t="s">
        <v>120</v>
      </c>
      <c r="T1648" t="s">
        <v>85</v>
      </c>
      <c r="U1648" t="s">
        <v>111</v>
      </c>
      <c r="W1648" t="s">
        <v>10</v>
      </c>
      <c r="X1648" s="7">
        <v>44872</v>
      </c>
      <c r="Y1648" s="7">
        <v>44926</v>
      </c>
      <c r="Z1648" s="7">
        <v>45412</v>
      </c>
      <c r="AA1648" t="s">
        <v>0</v>
      </c>
      <c r="AB1648" s="2">
        <v>46641000</v>
      </c>
      <c r="AC1648" s="2">
        <v>0</v>
      </c>
      <c r="AD1648" s="2" t="s">
        <v>0</v>
      </c>
      <c r="AE1648" s="2">
        <v>46641000</v>
      </c>
      <c r="AF1648" s="2">
        <v>0</v>
      </c>
      <c r="AH1648" s="18"/>
      <c r="AI1648" t="s">
        <v>88</v>
      </c>
      <c r="AJ1648" t="s">
        <v>89</v>
      </c>
      <c r="AK1648" t="s">
        <v>121</v>
      </c>
      <c r="AN1648" s="18">
        <v>2.84</v>
      </c>
      <c r="AO1648" t="s">
        <v>122</v>
      </c>
      <c r="AP1648" t="s">
        <v>269</v>
      </c>
      <c r="AQ1648" s="18">
        <v>0</v>
      </c>
      <c r="AR1648" s="18">
        <v>3.843</v>
      </c>
      <c r="AS1648" s="2">
        <v>0</v>
      </c>
      <c r="AT1648" t="s">
        <v>90</v>
      </c>
      <c r="AU1648" t="s">
        <v>91</v>
      </c>
      <c r="AV1648" t="s">
        <v>90</v>
      </c>
      <c r="AW1648" s="18">
        <v>1</v>
      </c>
      <c r="AX1648" s="13">
        <v>1</v>
      </c>
      <c r="AY1648" s="11"/>
    </row>
    <row r="1649" spans="1:51" hidden="1" x14ac:dyDescent="0.35">
      <c r="A1649" s="14" t="str">
        <f>MatriceN[[#This Row],[ifrs_qualification]]&amp;"_"&amp;MatriceN[[#This Row],[underlying_nature]]</f>
        <v>ND_FINANCING</v>
      </c>
      <c r="B1649" s="17" t="s">
        <v>113</v>
      </c>
      <c r="C1649" s="17">
        <v>4831557</v>
      </c>
      <c r="D1649" s="17" t="s">
        <v>79</v>
      </c>
      <c r="E1649" s="17" t="s">
        <v>127</v>
      </c>
      <c r="F1649" s="17">
        <v>0</v>
      </c>
      <c r="G1649" s="17">
        <v>0</v>
      </c>
      <c r="H1649" s="17">
        <v>0</v>
      </c>
      <c r="I1649" s="17">
        <v>0</v>
      </c>
      <c r="J1649" s="17">
        <v>0</v>
      </c>
      <c r="K1649" s="10"/>
      <c r="L1649" s="10"/>
      <c r="M1649">
        <v>9300</v>
      </c>
      <c r="N1649" t="s">
        <v>8</v>
      </c>
      <c r="O1649" t="s">
        <v>81</v>
      </c>
      <c r="P1649" t="s">
        <v>82</v>
      </c>
      <c r="Q1649">
        <v>4831557</v>
      </c>
      <c r="R1649" t="s">
        <v>115</v>
      </c>
      <c r="S1649" t="s">
        <v>120</v>
      </c>
      <c r="T1649" t="s">
        <v>116</v>
      </c>
      <c r="U1649" t="s">
        <v>256</v>
      </c>
      <c r="V1649" t="s">
        <v>257</v>
      </c>
      <c r="W1649" t="s">
        <v>258</v>
      </c>
      <c r="X1649" s="7">
        <v>44872</v>
      </c>
      <c r="Y1649" s="7">
        <v>44926</v>
      </c>
      <c r="Z1649" s="7">
        <v>45412</v>
      </c>
      <c r="AA1649" t="s">
        <v>0</v>
      </c>
      <c r="AB1649" s="2">
        <v>46641000</v>
      </c>
      <c r="AC1649" s="2">
        <v>0</v>
      </c>
      <c r="AD1649" s="2" t="s">
        <v>0</v>
      </c>
      <c r="AE1649" s="2">
        <v>46641000</v>
      </c>
      <c r="AF1649" s="2">
        <v>0</v>
      </c>
      <c r="AH1649" s="18"/>
      <c r="AI1649" t="s">
        <v>88</v>
      </c>
      <c r="AJ1649" t="s">
        <v>89</v>
      </c>
      <c r="AK1649" t="s">
        <v>122</v>
      </c>
      <c r="AL1649" t="s">
        <v>269</v>
      </c>
      <c r="AM1649">
        <v>0</v>
      </c>
      <c r="AN1649" s="18">
        <v>3.843</v>
      </c>
      <c r="AO1649" t="s">
        <v>121</v>
      </c>
      <c r="AQ1649" s="18"/>
      <c r="AR1649" s="18">
        <v>2.84</v>
      </c>
      <c r="AS1649" s="2">
        <v>0</v>
      </c>
      <c r="AT1649" t="s">
        <v>90</v>
      </c>
      <c r="AU1649" t="s">
        <v>91</v>
      </c>
      <c r="AV1649" t="s">
        <v>90</v>
      </c>
      <c r="AW1649" s="18">
        <v>1</v>
      </c>
      <c r="AX1649" s="13">
        <v>1</v>
      </c>
      <c r="AY1649" s="11"/>
    </row>
    <row r="1650" spans="1:51" hidden="1" x14ac:dyDescent="0.35">
      <c r="A1650" s="14" t="str">
        <f>MatriceN[[#This Row],[ifrs_qualification]]&amp;"_"&amp;MatriceN[[#This Row],[underlying_nature]]</f>
        <v>ND_FINANCING</v>
      </c>
      <c r="B1650" s="17" t="s">
        <v>113</v>
      </c>
      <c r="C1650" s="17">
        <v>4932718</v>
      </c>
      <c r="D1650" s="17" t="s">
        <v>79</v>
      </c>
      <c r="E1650" s="17" t="s">
        <v>119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0"/>
      <c r="L1650" s="10"/>
      <c r="M1650">
        <v>9300</v>
      </c>
      <c r="N1650" t="s">
        <v>8</v>
      </c>
      <c r="O1650" t="s">
        <v>81</v>
      </c>
      <c r="P1650" t="s">
        <v>82</v>
      </c>
      <c r="Q1650">
        <v>4932718</v>
      </c>
      <c r="R1650" t="s">
        <v>115</v>
      </c>
      <c r="S1650" t="s">
        <v>120</v>
      </c>
      <c r="T1650" t="s">
        <v>85</v>
      </c>
      <c r="U1650" t="s">
        <v>148</v>
      </c>
      <c r="W1650" t="s">
        <v>149</v>
      </c>
      <c r="X1650" s="7">
        <v>44963</v>
      </c>
      <c r="Y1650" s="7">
        <v>44965</v>
      </c>
      <c r="Z1650" s="7">
        <v>45329</v>
      </c>
      <c r="AA1650" t="s">
        <v>0</v>
      </c>
      <c r="AB1650" s="2">
        <v>9677107</v>
      </c>
      <c r="AC1650" s="2">
        <v>0</v>
      </c>
      <c r="AD1650" s="2" t="s">
        <v>0</v>
      </c>
      <c r="AE1650" s="2">
        <v>9677107</v>
      </c>
      <c r="AF1650" s="2">
        <v>0</v>
      </c>
      <c r="AH1650" s="18"/>
      <c r="AI1650" t="s">
        <v>88</v>
      </c>
      <c r="AJ1650" t="s">
        <v>89</v>
      </c>
      <c r="AK1650" t="s">
        <v>122</v>
      </c>
      <c r="AL1650" t="s">
        <v>123</v>
      </c>
      <c r="AM1650">
        <v>0</v>
      </c>
      <c r="AN1650" s="18">
        <v>3.4742999999999999</v>
      </c>
      <c r="AO1650" t="s">
        <v>121</v>
      </c>
      <c r="AQ1650" s="18"/>
      <c r="AR1650" s="18">
        <v>3.1840000000000002</v>
      </c>
      <c r="AS1650" s="2">
        <v>0</v>
      </c>
      <c r="AT1650" t="s">
        <v>90</v>
      </c>
      <c r="AU1650" t="s">
        <v>91</v>
      </c>
      <c r="AV1650" t="s">
        <v>90</v>
      </c>
      <c r="AW1650" s="18">
        <v>1</v>
      </c>
      <c r="AX1650" s="13">
        <v>1</v>
      </c>
      <c r="AY1650" s="11"/>
    </row>
    <row r="1651" spans="1:51" hidden="1" x14ac:dyDescent="0.35">
      <c r="A1651" s="14" t="str">
        <f>MatriceN[[#This Row],[ifrs_qualification]]&amp;"_"&amp;MatriceN[[#This Row],[underlying_nature]]</f>
        <v>ND_FINANCING</v>
      </c>
      <c r="B1651" s="17" t="s">
        <v>113</v>
      </c>
      <c r="C1651" s="17">
        <v>4937911</v>
      </c>
      <c r="D1651" s="17" t="s">
        <v>79</v>
      </c>
      <c r="E1651" s="17" t="s">
        <v>167</v>
      </c>
      <c r="F1651" s="17">
        <v>0</v>
      </c>
      <c r="G1651" s="17">
        <v>0</v>
      </c>
      <c r="H1651" s="17">
        <v>0</v>
      </c>
      <c r="I1651" s="17">
        <v>0</v>
      </c>
      <c r="J1651" s="17">
        <v>0</v>
      </c>
      <c r="K1651" s="10"/>
      <c r="L1651" s="10"/>
      <c r="M1651">
        <v>9300</v>
      </c>
      <c r="N1651" t="s">
        <v>8</v>
      </c>
      <c r="O1651" t="s">
        <v>81</v>
      </c>
      <c r="P1651" t="s">
        <v>82</v>
      </c>
      <c r="Q1651">
        <v>4937911</v>
      </c>
      <c r="R1651" t="s">
        <v>115</v>
      </c>
      <c r="S1651" t="s">
        <v>120</v>
      </c>
      <c r="T1651" t="s">
        <v>85</v>
      </c>
      <c r="U1651" t="s">
        <v>104</v>
      </c>
      <c r="W1651" t="s">
        <v>11</v>
      </c>
      <c r="X1651" s="7">
        <v>44967</v>
      </c>
      <c r="Y1651" s="7">
        <v>44967</v>
      </c>
      <c r="Z1651" s="7">
        <v>45324</v>
      </c>
      <c r="AA1651" t="s">
        <v>0</v>
      </c>
      <c r="AB1651" s="2">
        <v>54556961</v>
      </c>
      <c r="AC1651" s="2">
        <v>0</v>
      </c>
      <c r="AD1651" s="2" t="s">
        <v>0</v>
      </c>
      <c r="AE1651" s="2">
        <v>54556961</v>
      </c>
      <c r="AF1651" s="2">
        <v>0</v>
      </c>
      <c r="AH1651" s="18"/>
      <c r="AI1651" t="s">
        <v>88</v>
      </c>
      <c r="AJ1651" t="s">
        <v>89</v>
      </c>
      <c r="AK1651" t="s">
        <v>122</v>
      </c>
      <c r="AL1651" t="s">
        <v>123</v>
      </c>
      <c r="AM1651">
        <v>0</v>
      </c>
      <c r="AN1651" s="18">
        <v>3.4719000000000002</v>
      </c>
      <c r="AO1651" t="s">
        <v>121</v>
      </c>
      <c r="AQ1651" s="18"/>
      <c r="AR1651" s="18">
        <v>3.2309999999999999</v>
      </c>
      <c r="AS1651" s="2">
        <v>0</v>
      </c>
      <c r="AT1651" t="s">
        <v>90</v>
      </c>
      <c r="AU1651" t="s">
        <v>91</v>
      </c>
      <c r="AV1651" t="s">
        <v>90</v>
      </c>
      <c r="AW1651" s="18">
        <v>1</v>
      </c>
      <c r="AX1651" s="13">
        <v>1</v>
      </c>
      <c r="AY1651" s="11"/>
    </row>
    <row r="1652" spans="1:51" hidden="1" x14ac:dyDescent="0.35">
      <c r="A1652" s="14" t="str">
        <f>MatriceN[[#This Row],[ifrs_qualification]]&amp;"_"&amp;MatriceN[[#This Row],[underlying_nature]]</f>
        <v>ND_FINANCING</v>
      </c>
      <c r="B1652" s="17" t="s">
        <v>113</v>
      </c>
      <c r="C1652" s="17">
        <v>5083593</v>
      </c>
      <c r="D1652" s="17" t="s">
        <v>79</v>
      </c>
      <c r="E1652" s="17" t="s">
        <v>119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0"/>
      <c r="L1652" s="10"/>
      <c r="M1652">
        <v>9300</v>
      </c>
      <c r="N1652" t="s">
        <v>8</v>
      </c>
      <c r="O1652" t="s">
        <v>81</v>
      </c>
      <c r="P1652" t="s">
        <v>82</v>
      </c>
      <c r="Q1652">
        <v>5083593</v>
      </c>
      <c r="R1652" t="s">
        <v>115</v>
      </c>
      <c r="S1652" t="s">
        <v>120</v>
      </c>
      <c r="T1652" t="s">
        <v>85</v>
      </c>
      <c r="U1652" t="s">
        <v>124</v>
      </c>
      <c r="W1652" t="s">
        <v>125</v>
      </c>
      <c r="X1652" s="7">
        <v>45106</v>
      </c>
      <c r="Y1652" s="7">
        <v>45110</v>
      </c>
      <c r="Z1652" s="7">
        <v>45293</v>
      </c>
      <c r="AA1652" t="s">
        <v>0</v>
      </c>
      <c r="AB1652" s="2">
        <v>14713906</v>
      </c>
      <c r="AC1652" s="2">
        <v>0</v>
      </c>
      <c r="AD1652" s="2" t="s">
        <v>0</v>
      </c>
      <c r="AE1652" s="2">
        <v>14713906</v>
      </c>
      <c r="AF1652" s="2">
        <v>0</v>
      </c>
      <c r="AH1652" s="18"/>
      <c r="AI1652" t="s">
        <v>88</v>
      </c>
      <c r="AJ1652" t="s">
        <v>89</v>
      </c>
      <c r="AK1652" t="s">
        <v>122</v>
      </c>
      <c r="AL1652" t="s">
        <v>123</v>
      </c>
      <c r="AM1652">
        <v>0</v>
      </c>
      <c r="AN1652" s="18">
        <v>3.7881999999999998</v>
      </c>
      <c r="AO1652" t="s">
        <v>121</v>
      </c>
      <c r="AQ1652" s="18"/>
      <c r="AR1652" s="18">
        <v>3.7324999999999999</v>
      </c>
      <c r="AS1652" s="2">
        <v>0</v>
      </c>
      <c r="AT1652" t="s">
        <v>90</v>
      </c>
      <c r="AU1652" t="s">
        <v>91</v>
      </c>
      <c r="AV1652" t="s">
        <v>90</v>
      </c>
      <c r="AW1652" s="18">
        <v>1</v>
      </c>
      <c r="AX1652" s="13">
        <v>1</v>
      </c>
      <c r="AY1652" s="11"/>
    </row>
    <row r="1653" spans="1:51" hidden="1" x14ac:dyDescent="0.35">
      <c r="A1653" s="14" t="str">
        <f>MatriceN[[#This Row],[ifrs_qualification]]&amp;"_"&amp;MatriceN[[#This Row],[underlying_nature]]</f>
        <v>ND_FINANCING</v>
      </c>
      <c r="B1653" s="17" t="s">
        <v>113</v>
      </c>
      <c r="C1653" s="17">
        <v>5089463</v>
      </c>
      <c r="D1653" s="17" t="s">
        <v>79</v>
      </c>
      <c r="E1653" s="17" t="s">
        <v>119</v>
      </c>
      <c r="F1653" s="17">
        <v>0</v>
      </c>
      <c r="G1653" s="17">
        <v>0</v>
      </c>
      <c r="H1653" s="17">
        <v>0</v>
      </c>
      <c r="I1653" s="17">
        <v>0</v>
      </c>
      <c r="J1653" s="17">
        <v>0</v>
      </c>
      <c r="K1653" s="10"/>
      <c r="L1653" s="10"/>
      <c r="M1653">
        <v>9300</v>
      </c>
      <c r="N1653" t="s">
        <v>8</v>
      </c>
      <c r="O1653" t="s">
        <v>81</v>
      </c>
      <c r="P1653" t="s">
        <v>82</v>
      </c>
      <c r="Q1653">
        <v>5089463</v>
      </c>
      <c r="R1653" t="s">
        <v>115</v>
      </c>
      <c r="S1653" t="s">
        <v>120</v>
      </c>
      <c r="T1653" t="s">
        <v>85</v>
      </c>
      <c r="U1653" t="s">
        <v>259</v>
      </c>
      <c r="W1653" t="s">
        <v>260</v>
      </c>
      <c r="X1653" s="7">
        <v>45111</v>
      </c>
      <c r="Y1653" s="7">
        <v>45113</v>
      </c>
      <c r="Z1653" s="7">
        <v>45294</v>
      </c>
      <c r="AA1653" t="s">
        <v>0</v>
      </c>
      <c r="AB1653" s="2">
        <v>39240425</v>
      </c>
      <c r="AC1653" s="2">
        <v>0</v>
      </c>
      <c r="AD1653" s="2" t="s">
        <v>0</v>
      </c>
      <c r="AE1653" s="2">
        <v>39240425</v>
      </c>
      <c r="AF1653" s="2">
        <v>0</v>
      </c>
      <c r="AH1653" s="18"/>
      <c r="AI1653" t="s">
        <v>88</v>
      </c>
      <c r="AJ1653" t="s">
        <v>89</v>
      </c>
      <c r="AK1653" t="s">
        <v>122</v>
      </c>
      <c r="AL1653" t="s">
        <v>123</v>
      </c>
      <c r="AM1653">
        <v>0</v>
      </c>
      <c r="AN1653" s="18">
        <v>3.7946</v>
      </c>
      <c r="AO1653" t="s">
        <v>121</v>
      </c>
      <c r="AQ1653" s="18"/>
      <c r="AR1653" s="18">
        <v>3.75</v>
      </c>
      <c r="AS1653" s="2">
        <v>0</v>
      </c>
      <c r="AT1653" t="s">
        <v>90</v>
      </c>
      <c r="AU1653" t="s">
        <v>91</v>
      </c>
      <c r="AV1653" t="s">
        <v>90</v>
      </c>
      <c r="AW1653" s="18">
        <v>1</v>
      </c>
      <c r="AX1653" s="13">
        <v>1</v>
      </c>
      <c r="AY1653" s="11"/>
    </row>
    <row r="1654" spans="1:51" hidden="1" x14ac:dyDescent="0.35">
      <c r="A1654" s="14" t="str">
        <f>MatriceN[[#This Row],[ifrs_qualification]]&amp;"_"&amp;MatriceN[[#This Row],[underlying_nature]]</f>
        <v>ND_FINANCING</v>
      </c>
      <c r="B1654" s="17" t="s">
        <v>113</v>
      </c>
      <c r="C1654" s="17">
        <v>5099154</v>
      </c>
      <c r="D1654" s="17" t="s">
        <v>79</v>
      </c>
      <c r="E1654" s="17" t="s">
        <v>119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0"/>
      <c r="L1654" s="10"/>
      <c r="M1654">
        <v>9300</v>
      </c>
      <c r="N1654" t="s">
        <v>8</v>
      </c>
      <c r="O1654" t="s">
        <v>81</v>
      </c>
      <c r="P1654" t="s">
        <v>82</v>
      </c>
      <c r="Q1654">
        <v>5099154</v>
      </c>
      <c r="R1654" t="s">
        <v>115</v>
      </c>
      <c r="S1654" t="s">
        <v>120</v>
      </c>
      <c r="T1654" t="s">
        <v>85</v>
      </c>
      <c r="U1654" t="s">
        <v>111</v>
      </c>
      <c r="W1654" t="s">
        <v>10</v>
      </c>
      <c r="X1654" s="7">
        <v>45119</v>
      </c>
      <c r="Y1654" s="7">
        <v>45124</v>
      </c>
      <c r="Z1654" s="7">
        <v>45302</v>
      </c>
      <c r="AA1654" t="s">
        <v>0</v>
      </c>
      <c r="AB1654" s="2">
        <v>19618774</v>
      </c>
      <c r="AC1654" s="2">
        <v>0</v>
      </c>
      <c r="AD1654" s="2" t="s">
        <v>0</v>
      </c>
      <c r="AE1654" s="2">
        <v>19618774</v>
      </c>
      <c r="AF1654" s="2">
        <v>0</v>
      </c>
      <c r="AH1654" s="18"/>
      <c r="AI1654" t="s">
        <v>88</v>
      </c>
      <c r="AJ1654" t="s">
        <v>89</v>
      </c>
      <c r="AK1654" t="s">
        <v>122</v>
      </c>
      <c r="AL1654" t="s">
        <v>123</v>
      </c>
      <c r="AM1654">
        <v>0</v>
      </c>
      <c r="AN1654" s="18">
        <v>3.823</v>
      </c>
      <c r="AO1654" t="s">
        <v>121</v>
      </c>
      <c r="AQ1654" s="18"/>
      <c r="AR1654" s="18">
        <v>3.7850000000000001</v>
      </c>
      <c r="AS1654" s="2">
        <v>0</v>
      </c>
      <c r="AT1654" t="s">
        <v>90</v>
      </c>
      <c r="AU1654" t="s">
        <v>91</v>
      </c>
      <c r="AV1654" t="s">
        <v>90</v>
      </c>
      <c r="AW1654" s="18">
        <v>1</v>
      </c>
      <c r="AX1654" s="13">
        <v>1</v>
      </c>
      <c r="AY1654" s="11"/>
    </row>
    <row r="1655" spans="1:51" hidden="1" x14ac:dyDescent="0.35">
      <c r="A1655" s="14" t="str">
        <f>MatriceN[[#This Row],[ifrs_qualification]]&amp;"_"&amp;MatriceN[[#This Row],[underlying_nature]]</f>
        <v>ND_FINANCING</v>
      </c>
      <c r="B1655" s="17" t="s">
        <v>113</v>
      </c>
      <c r="C1655" s="17">
        <v>5114211</v>
      </c>
      <c r="D1655" s="17" t="s">
        <v>79</v>
      </c>
      <c r="E1655" s="17" t="s">
        <v>119</v>
      </c>
      <c r="F1655" s="17">
        <v>0</v>
      </c>
      <c r="G1655" s="17">
        <v>0</v>
      </c>
      <c r="H1655" s="17">
        <v>0</v>
      </c>
      <c r="I1655" s="17">
        <v>0</v>
      </c>
      <c r="J1655" s="17">
        <v>0</v>
      </c>
      <c r="K1655" s="10"/>
      <c r="L1655" s="10"/>
      <c r="M1655">
        <v>9300</v>
      </c>
      <c r="N1655" t="s">
        <v>8</v>
      </c>
      <c r="O1655" t="s">
        <v>81</v>
      </c>
      <c r="P1655" t="s">
        <v>82</v>
      </c>
      <c r="Q1655">
        <v>5114211</v>
      </c>
      <c r="R1655" t="s">
        <v>115</v>
      </c>
      <c r="S1655" t="s">
        <v>120</v>
      </c>
      <c r="T1655" t="s">
        <v>85</v>
      </c>
      <c r="U1655" t="s">
        <v>96</v>
      </c>
      <c r="W1655" t="s">
        <v>2</v>
      </c>
      <c r="X1655" s="7">
        <v>45134</v>
      </c>
      <c r="Y1655" s="7">
        <v>45138</v>
      </c>
      <c r="Z1655" s="7">
        <v>45315</v>
      </c>
      <c r="AA1655" t="s">
        <v>0</v>
      </c>
      <c r="AB1655" s="2">
        <v>14714237</v>
      </c>
      <c r="AC1655" s="2">
        <v>0</v>
      </c>
      <c r="AD1655" s="2" t="s">
        <v>0</v>
      </c>
      <c r="AE1655" s="2">
        <v>14714237</v>
      </c>
      <c r="AF1655" s="2">
        <v>0</v>
      </c>
      <c r="AH1655" s="18"/>
      <c r="AI1655" t="s">
        <v>88</v>
      </c>
      <c r="AJ1655" t="s">
        <v>89</v>
      </c>
      <c r="AK1655" t="s">
        <v>122</v>
      </c>
      <c r="AL1655" t="s">
        <v>123</v>
      </c>
      <c r="AM1655">
        <v>0</v>
      </c>
      <c r="AN1655" s="18">
        <v>3.8624999999999998</v>
      </c>
      <c r="AO1655" t="s">
        <v>121</v>
      </c>
      <c r="AQ1655" s="18"/>
      <c r="AR1655" s="18">
        <v>3.7919999999999998</v>
      </c>
      <c r="AS1655" s="2">
        <v>0</v>
      </c>
      <c r="AT1655" t="s">
        <v>90</v>
      </c>
      <c r="AU1655" t="s">
        <v>91</v>
      </c>
      <c r="AV1655" t="s">
        <v>90</v>
      </c>
      <c r="AW1655" s="18">
        <v>1</v>
      </c>
      <c r="AX1655" s="13">
        <v>1</v>
      </c>
      <c r="AY1655" s="11"/>
    </row>
    <row r="1656" spans="1:51" hidden="1" x14ac:dyDescent="0.35">
      <c r="A1656" s="14" t="str">
        <f>MatriceN[[#This Row],[ifrs_qualification]]&amp;"_"&amp;MatriceN[[#This Row],[underlying_nature]]</f>
        <v>ND_FINANCING</v>
      </c>
      <c r="B1656" s="17" t="s">
        <v>113</v>
      </c>
      <c r="C1656" s="17">
        <v>5118821</v>
      </c>
      <c r="D1656" s="17" t="s">
        <v>79</v>
      </c>
      <c r="E1656" s="17" t="s">
        <v>119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0"/>
      <c r="L1656" s="10"/>
      <c r="M1656">
        <v>9300</v>
      </c>
      <c r="N1656" t="s">
        <v>8</v>
      </c>
      <c r="O1656" t="s">
        <v>81</v>
      </c>
      <c r="P1656" t="s">
        <v>82</v>
      </c>
      <c r="Q1656">
        <v>5118821</v>
      </c>
      <c r="R1656" t="s">
        <v>115</v>
      </c>
      <c r="S1656" t="s">
        <v>120</v>
      </c>
      <c r="T1656" t="s">
        <v>85</v>
      </c>
      <c r="U1656" t="s">
        <v>96</v>
      </c>
      <c r="W1656" t="s">
        <v>2</v>
      </c>
      <c r="X1656" s="7">
        <v>45139</v>
      </c>
      <c r="Y1656" s="7">
        <v>45141</v>
      </c>
      <c r="Z1656" s="7">
        <v>45327</v>
      </c>
      <c r="AA1656" t="s">
        <v>0</v>
      </c>
      <c r="AB1656" s="2">
        <v>4901240</v>
      </c>
      <c r="AC1656" s="2">
        <v>0</v>
      </c>
      <c r="AD1656" s="2" t="s">
        <v>0</v>
      </c>
      <c r="AE1656" s="2">
        <v>4901240</v>
      </c>
      <c r="AF1656" s="2">
        <v>0</v>
      </c>
      <c r="AH1656" s="18"/>
      <c r="AI1656" t="s">
        <v>88</v>
      </c>
      <c r="AJ1656" t="s">
        <v>89</v>
      </c>
      <c r="AK1656" t="s">
        <v>122</v>
      </c>
      <c r="AL1656" t="s">
        <v>123</v>
      </c>
      <c r="AM1656">
        <v>0</v>
      </c>
      <c r="AN1656" s="18">
        <v>3.8751000000000002</v>
      </c>
      <c r="AO1656" t="s">
        <v>121</v>
      </c>
      <c r="AQ1656" s="18"/>
      <c r="AR1656" s="18">
        <v>3.7749999999999999</v>
      </c>
      <c r="AS1656" s="2">
        <v>0</v>
      </c>
      <c r="AT1656" t="s">
        <v>90</v>
      </c>
      <c r="AU1656" t="s">
        <v>91</v>
      </c>
      <c r="AV1656" t="s">
        <v>90</v>
      </c>
      <c r="AW1656" s="18">
        <v>1</v>
      </c>
      <c r="AX1656" s="13">
        <v>1</v>
      </c>
      <c r="AY1656" s="11"/>
    </row>
    <row r="1657" spans="1:51" hidden="1" x14ac:dyDescent="0.35">
      <c r="A1657" s="14" t="str">
        <f>MatriceN[[#This Row],[ifrs_qualification]]&amp;"_"&amp;MatriceN[[#This Row],[underlying_nature]]</f>
        <v>ND_FINANCING</v>
      </c>
      <c r="B1657" s="17" t="s">
        <v>113</v>
      </c>
      <c r="C1657" s="17">
        <v>5146140</v>
      </c>
      <c r="D1657" s="17" t="s">
        <v>79</v>
      </c>
      <c r="E1657" s="17" t="s">
        <v>119</v>
      </c>
      <c r="F1657" s="17">
        <v>0</v>
      </c>
      <c r="G1657" s="17">
        <v>0</v>
      </c>
      <c r="H1657" s="17">
        <v>0</v>
      </c>
      <c r="I1657" s="17">
        <v>0</v>
      </c>
      <c r="J1657" s="17">
        <v>0</v>
      </c>
      <c r="K1657" s="10"/>
      <c r="L1657" s="10"/>
      <c r="M1657">
        <v>9300</v>
      </c>
      <c r="N1657" t="s">
        <v>8</v>
      </c>
      <c r="O1657" t="s">
        <v>81</v>
      </c>
      <c r="P1657" t="s">
        <v>82</v>
      </c>
      <c r="Q1657">
        <v>5146140</v>
      </c>
      <c r="R1657" t="s">
        <v>115</v>
      </c>
      <c r="S1657" t="s">
        <v>120</v>
      </c>
      <c r="T1657" t="s">
        <v>85</v>
      </c>
      <c r="U1657" t="s">
        <v>96</v>
      </c>
      <c r="W1657" t="s">
        <v>2</v>
      </c>
      <c r="X1657" s="7">
        <v>45167</v>
      </c>
      <c r="Y1657" s="7">
        <v>45169</v>
      </c>
      <c r="Z1657" s="7">
        <v>45350</v>
      </c>
      <c r="AA1657" t="s">
        <v>0</v>
      </c>
      <c r="AB1657" s="2">
        <v>48045823</v>
      </c>
      <c r="AC1657" s="2">
        <v>0</v>
      </c>
      <c r="AD1657" s="2" t="s">
        <v>0</v>
      </c>
      <c r="AE1657" s="2">
        <v>48045823</v>
      </c>
      <c r="AF1657" s="2">
        <v>0</v>
      </c>
      <c r="AH1657" s="18"/>
      <c r="AI1657" t="s">
        <v>88</v>
      </c>
      <c r="AJ1657" t="s">
        <v>89</v>
      </c>
      <c r="AK1657" t="s">
        <v>122</v>
      </c>
      <c r="AL1657" t="s">
        <v>123</v>
      </c>
      <c r="AM1657">
        <v>0</v>
      </c>
      <c r="AN1657" s="18">
        <v>3.9123999999999999</v>
      </c>
      <c r="AO1657" t="s">
        <v>121</v>
      </c>
      <c r="AQ1657" s="18"/>
      <c r="AR1657" s="18">
        <v>3.8210000000000002</v>
      </c>
      <c r="AS1657" s="2">
        <v>0</v>
      </c>
      <c r="AT1657" t="s">
        <v>90</v>
      </c>
      <c r="AU1657" t="s">
        <v>91</v>
      </c>
      <c r="AV1657" t="s">
        <v>90</v>
      </c>
      <c r="AW1657" s="18">
        <v>1</v>
      </c>
      <c r="AX1657" s="13">
        <v>1</v>
      </c>
      <c r="AY1657" s="11"/>
    </row>
    <row r="1658" spans="1:51" hidden="1" x14ac:dyDescent="0.35">
      <c r="A1658" s="14" t="str">
        <f>MatriceN[[#This Row],[ifrs_qualification]]&amp;"_"&amp;MatriceN[[#This Row],[underlying_nature]]</f>
        <v>ND_FINANCING</v>
      </c>
      <c r="B1658" s="17" t="s">
        <v>113</v>
      </c>
      <c r="C1658" s="17">
        <v>5189943</v>
      </c>
      <c r="D1658" s="17" t="s">
        <v>79</v>
      </c>
      <c r="E1658" s="17" t="s">
        <v>119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0"/>
      <c r="L1658" s="10"/>
      <c r="M1658">
        <v>9300</v>
      </c>
      <c r="N1658" t="s">
        <v>8</v>
      </c>
      <c r="O1658" t="s">
        <v>81</v>
      </c>
      <c r="P1658" t="s">
        <v>82</v>
      </c>
      <c r="Q1658">
        <v>5189943</v>
      </c>
      <c r="R1658" t="s">
        <v>115</v>
      </c>
      <c r="S1658" t="s">
        <v>120</v>
      </c>
      <c r="T1658" t="s">
        <v>85</v>
      </c>
      <c r="U1658" t="s">
        <v>96</v>
      </c>
      <c r="W1658" t="s">
        <v>2</v>
      </c>
      <c r="X1658" s="7">
        <v>45204</v>
      </c>
      <c r="Y1658" s="7">
        <v>45205</v>
      </c>
      <c r="Z1658" s="7">
        <v>45328</v>
      </c>
      <c r="AA1658" t="s">
        <v>0</v>
      </c>
      <c r="AB1658" s="2">
        <v>5918706</v>
      </c>
      <c r="AC1658" s="2">
        <v>0</v>
      </c>
      <c r="AD1658" s="2" t="s">
        <v>0</v>
      </c>
      <c r="AE1658" s="2">
        <v>5918706</v>
      </c>
      <c r="AF1658" s="2">
        <v>0</v>
      </c>
      <c r="AH1658" s="18"/>
      <c r="AI1658" t="s">
        <v>88</v>
      </c>
      <c r="AJ1658" t="s">
        <v>89</v>
      </c>
      <c r="AK1658" t="s">
        <v>122</v>
      </c>
      <c r="AL1658" t="s">
        <v>123</v>
      </c>
      <c r="AM1658">
        <v>0</v>
      </c>
      <c r="AN1658" s="18">
        <v>3.9277000000000002</v>
      </c>
      <c r="AO1658" t="s">
        <v>121</v>
      </c>
      <c r="AQ1658" s="18"/>
      <c r="AR1658" s="18">
        <v>3.93</v>
      </c>
      <c r="AS1658" s="2">
        <v>0</v>
      </c>
      <c r="AT1658" t="s">
        <v>90</v>
      </c>
      <c r="AU1658" t="s">
        <v>91</v>
      </c>
      <c r="AV1658" t="s">
        <v>90</v>
      </c>
      <c r="AW1658" s="18">
        <v>1</v>
      </c>
      <c r="AX1658" s="13">
        <v>1</v>
      </c>
      <c r="AY1658" s="11"/>
    </row>
    <row r="1659" spans="1:51" hidden="1" x14ac:dyDescent="0.35">
      <c r="A1659" s="14" t="str">
        <f>MatriceN[[#This Row],[ifrs_qualification]]&amp;"_"&amp;MatriceN[[#This Row],[underlying_nature]]</f>
        <v>ND_FINANCING</v>
      </c>
      <c r="B1659" s="17" t="s">
        <v>113</v>
      </c>
      <c r="C1659" s="17">
        <v>5212660</v>
      </c>
      <c r="D1659" s="17" t="s">
        <v>79</v>
      </c>
      <c r="E1659" s="17" t="s">
        <v>167</v>
      </c>
      <c r="F1659" s="17">
        <v>0</v>
      </c>
      <c r="G1659" s="17">
        <v>1322727.9099999999</v>
      </c>
      <c r="H1659" s="17">
        <v>0</v>
      </c>
      <c r="I1659" s="17">
        <v>0</v>
      </c>
      <c r="J1659" s="17">
        <v>0</v>
      </c>
      <c r="K1659" s="10"/>
      <c r="L1659" s="10"/>
      <c r="M1659">
        <v>9300</v>
      </c>
      <c r="N1659" t="s">
        <v>8</v>
      </c>
      <c r="O1659" t="s">
        <v>81</v>
      </c>
      <c r="P1659" t="s">
        <v>82</v>
      </c>
      <c r="Q1659">
        <v>5212660</v>
      </c>
      <c r="R1659" t="s">
        <v>115</v>
      </c>
      <c r="S1659" t="s">
        <v>95</v>
      </c>
      <c r="T1659" t="s">
        <v>85</v>
      </c>
      <c r="U1659" t="s">
        <v>168</v>
      </c>
      <c r="W1659" t="s">
        <v>3</v>
      </c>
      <c r="X1659" s="7">
        <v>45226</v>
      </c>
      <c r="Y1659" s="7">
        <v>45229</v>
      </c>
      <c r="Z1659" s="7">
        <v>45321</v>
      </c>
      <c r="AA1659" t="s">
        <v>0</v>
      </c>
      <c r="AB1659" s="2">
        <v>47218027.159999996</v>
      </c>
      <c r="AC1659" s="2">
        <v>47218027.159999996</v>
      </c>
      <c r="AD1659" s="2" t="s">
        <v>18</v>
      </c>
      <c r="AE1659" s="2">
        <v>50000000</v>
      </c>
      <c r="AF1659" s="2">
        <v>50000000</v>
      </c>
      <c r="AG1659">
        <v>1.0543480000000001</v>
      </c>
      <c r="AH1659" s="18"/>
      <c r="AI1659" t="s">
        <v>88</v>
      </c>
      <c r="AJ1659" t="s">
        <v>89</v>
      </c>
      <c r="AN1659" s="18"/>
      <c r="AQ1659" s="18"/>
      <c r="AR1659" s="18"/>
      <c r="AS1659" s="2"/>
      <c r="AT1659" t="s">
        <v>90</v>
      </c>
      <c r="AU1659" t="s">
        <v>91</v>
      </c>
      <c r="AV1659" t="s">
        <v>90</v>
      </c>
      <c r="AW1659" s="18">
        <v>1.0388999999999999</v>
      </c>
      <c r="AX1659" s="13">
        <v>1</v>
      </c>
      <c r="AY1659" s="11"/>
    </row>
    <row r="1660" spans="1:51" hidden="1" x14ac:dyDescent="0.35">
      <c r="A1660" s="14" t="str">
        <f>MatriceN[[#This Row],[ifrs_qualification]]&amp;"_"&amp;MatriceN[[#This Row],[underlying_nature]]</f>
        <v>ND_FINANCING</v>
      </c>
      <c r="B1660" s="17" t="s">
        <v>113</v>
      </c>
      <c r="C1660" s="17">
        <v>5215953</v>
      </c>
      <c r="D1660" s="17" t="s">
        <v>79</v>
      </c>
      <c r="E1660" s="17" t="s">
        <v>119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0"/>
      <c r="L1660" s="10"/>
      <c r="M1660">
        <v>9300</v>
      </c>
      <c r="N1660" t="s">
        <v>8</v>
      </c>
      <c r="O1660" t="s">
        <v>81</v>
      </c>
      <c r="P1660" t="s">
        <v>82</v>
      </c>
      <c r="Q1660">
        <v>5215953</v>
      </c>
      <c r="R1660" t="s">
        <v>115</v>
      </c>
      <c r="S1660" t="s">
        <v>120</v>
      </c>
      <c r="T1660" t="s">
        <v>85</v>
      </c>
      <c r="U1660" t="s">
        <v>96</v>
      </c>
      <c r="W1660" t="s">
        <v>2</v>
      </c>
      <c r="X1660" s="7">
        <v>45230</v>
      </c>
      <c r="Y1660" s="7">
        <v>45232</v>
      </c>
      <c r="Z1660" s="7">
        <v>45295</v>
      </c>
      <c r="AA1660" t="s">
        <v>0</v>
      </c>
      <c r="AB1660" s="2">
        <v>7944941</v>
      </c>
      <c r="AC1660" s="2">
        <v>0</v>
      </c>
      <c r="AD1660" s="2" t="s">
        <v>0</v>
      </c>
      <c r="AE1660" s="2">
        <v>7944941</v>
      </c>
      <c r="AF1660" s="2">
        <v>0</v>
      </c>
      <c r="AH1660" s="18"/>
      <c r="AI1660" t="s">
        <v>88</v>
      </c>
      <c r="AJ1660" t="s">
        <v>89</v>
      </c>
      <c r="AK1660" t="s">
        <v>122</v>
      </c>
      <c r="AL1660" t="s">
        <v>123</v>
      </c>
      <c r="AM1660">
        <v>0</v>
      </c>
      <c r="AN1660" s="18">
        <v>3.9138999999999999</v>
      </c>
      <c r="AO1660" t="s">
        <v>121</v>
      </c>
      <c r="AQ1660" s="18"/>
      <c r="AR1660" s="18">
        <v>3.9020000000000001</v>
      </c>
      <c r="AS1660" s="2">
        <v>0</v>
      </c>
      <c r="AT1660" t="s">
        <v>90</v>
      </c>
      <c r="AU1660" t="s">
        <v>91</v>
      </c>
      <c r="AV1660" t="s">
        <v>90</v>
      </c>
      <c r="AW1660" s="18">
        <v>1</v>
      </c>
      <c r="AX1660" s="13">
        <v>1</v>
      </c>
      <c r="AY1660" s="11"/>
    </row>
    <row r="1661" spans="1:51" hidden="1" x14ac:dyDescent="0.35">
      <c r="A1661" s="14" t="str">
        <f>MatriceN[[#This Row],[ifrs_qualification]]&amp;"_"&amp;MatriceN[[#This Row],[underlying_nature]]</f>
        <v>ND_FINANCING</v>
      </c>
      <c r="B1661" s="17" t="s">
        <v>113</v>
      </c>
      <c r="C1661" s="17">
        <v>5224349</v>
      </c>
      <c r="D1661" s="17" t="s">
        <v>79</v>
      </c>
      <c r="E1661" s="17" t="s">
        <v>119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0"/>
      <c r="L1661" s="10"/>
      <c r="M1661">
        <v>9300</v>
      </c>
      <c r="N1661" t="s">
        <v>8</v>
      </c>
      <c r="O1661" t="s">
        <v>81</v>
      </c>
      <c r="P1661" t="s">
        <v>82</v>
      </c>
      <c r="Q1661">
        <v>5224349</v>
      </c>
      <c r="R1661" t="s">
        <v>115</v>
      </c>
      <c r="S1661" t="s">
        <v>120</v>
      </c>
      <c r="T1661" t="s">
        <v>85</v>
      </c>
      <c r="U1661" t="s">
        <v>111</v>
      </c>
      <c r="W1661" t="s">
        <v>10</v>
      </c>
      <c r="X1661" s="7">
        <v>45237</v>
      </c>
      <c r="Y1661" s="7">
        <v>45239</v>
      </c>
      <c r="Z1661" s="7">
        <v>45331</v>
      </c>
      <c r="AA1661" t="s">
        <v>0</v>
      </c>
      <c r="AB1661" s="2">
        <v>9898937</v>
      </c>
      <c r="AC1661" s="2">
        <v>0</v>
      </c>
      <c r="AD1661" s="2" t="s">
        <v>0</v>
      </c>
      <c r="AE1661" s="2">
        <v>9898937</v>
      </c>
      <c r="AF1661" s="2">
        <v>0</v>
      </c>
      <c r="AH1661" s="18"/>
      <c r="AI1661" t="s">
        <v>88</v>
      </c>
      <c r="AJ1661" t="s">
        <v>89</v>
      </c>
      <c r="AK1661" t="s">
        <v>122</v>
      </c>
      <c r="AL1661" t="s">
        <v>123</v>
      </c>
      <c r="AM1661">
        <v>0</v>
      </c>
      <c r="AN1661" s="18">
        <v>3.9215</v>
      </c>
      <c r="AO1661" t="s">
        <v>121</v>
      </c>
      <c r="AQ1661" s="18"/>
      <c r="AR1661" s="18">
        <v>3.915</v>
      </c>
      <c r="AS1661" s="2">
        <v>0</v>
      </c>
      <c r="AT1661" t="s">
        <v>90</v>
      </c>
      <c r="AU1661" t="s">
        <v>91</v>
      </c>
      <c r="AV1661" t="s">
        <v>90</v>
      </c>
      <c r="AW1661" s="18">
        <v>1</v>
      </c>
      <c r="AX1661" s="13">
        <v>1</v>
      </c>
      <c r="AY1661" s="11"/>
    </row>
    <row r="1662" spans="1:51" hidden="1" x14ac:dyDescent="0.35">
      <c r="A1662" s="14" t="str">
        <f>MatriceN[[#This Row],[ifrs_qualification]]&amp;"_"&amp;MatriceN[[#This Row],[underlying_nature]]</f>
        <v>ND_FINANCING</v>
      </c>
      <c r="B1662" s="17" t="s">
        <v>113</v>
      </c>
      <c r="C1662" s="17">
        <v>5226797</v>
      </c>
      <c r="D1662" s="17" t="s">
        <v>79</v>
      </c>
      <c r="E1662" s="17" t="s">
        <v>119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0"/>
      <c r="L1662" s="10"/>
      <c r="M1662">
        <v>9300</v>
      </c>
      <c r="N1662" t="s">
        <v>8</v>
      </c>
      <c r="O1662" t="s">
        <v>81</v>
      </c>
      <c r="P1662" t="s">
        <v>82</v>
      </c>
      <c r="Q1662">
        <v>5226797</v>
      </c>
      <c r="R1662" t="s">
        <v>115</v>
      </c>
      <c r="S1662" t="s">
        <v>120</v>
      </c>
      <c r="T1662" t="s">
        <v>85</v>
      </c>
      <c r="U1662" t="s">
        <v>96</v>
      </c>
      <c r="W1662" t="s">
        <v>2</v>
      </c>
      <c r="X1662" s="7">
        <v>45239</v>
      </c>
      <c r="Y1662" s="7">
        <v>45243</v>
      </c>
      <c r="Z1662" s="7">
        <v>45335</v>
      </c>
      <c r="AA1662" t="s">
        <v>0</v>
      </c>
      <c r="AB1662" s="2">
        <v>24747030</v>
      </c>
      <c r="AC1662" s="2">
        <v>0</v>
      </c>
      <c r="AD1662" s="2" t="s">
        <v>0</v>
      </c>
      <c r="AE1662" s="2">
        <v>24747030</v>
      </c>
      <c r="AF1662" s="2">
        <v>0</v>
      </c>
      <c r="AH1662" s="18"/>
      <c r="AI1662" t="s">
        <v>88</v>
      </c>
      <c r="AJ1662" t="s">
        <v>89</v>
      </c>
      <c r="AK1662" t="s">
        <v>122</v>
      </c>
      <c r="AL1662" t="s">
        <v>123</v>
      </c>
      <c r="AM1662">
        <v>0</v>
      </c>
      <c r="AN1662" s="18">
        <v>3.9217</v>
      </c>
      <c r="AO1662" t="s">
        <v>121</v>
      </c>
      <c r="AQ1662" s="18"/>
      <c r="AR1662" s="18">
        <v>3.9129999999999998</v>
      </c>
      <c r="AS1662" s="2">
        <v>0</v>
      </c>
      <c r="AT1662" t="s">
        <v>90</v>
      </c>
      <c r="AU1662" t="s">
        <v>91</v>
      </c>
      <c r="AV1662" t="s">
        <v>90</v>
      </c>
      <c r="AW1662" s="18">
        <v>1</v>
      </c>
      <c r="AX1662" s="13">
        <v>1</v>
      </c>
      <c r="AY1662" s="11"/>
    </row>
    <row r="1663" spans="1:51" hidden="1" x14ac:dyDescent="0.35">
      <c r="A1663" s="14" t="str">
        <f>MatriceN[[#This Row],[ifrs_qualification]]&amp;"_"&amp;MatriceN[[#This Row],[underlying_nature]]</f>
        <v>ND_FINANCING</v>
      </c>
      <c r="B1663" s="17" t="s">
        <v>113</v>
      </c>
      <c r="C1663" s="17">
        <v>5228098</v>
      </c>
      <c r="D1663" s="17" t="s">
        <v>79</v>
      </c>
      <c r="E1663" s="17" t="s">
        <v>119</v>
      </c>
      <c r="F1663" s="17">
        <v>0</v>
      </c>
      <c r="G1663" s="17">
        <v>0</v>
      </c>
      <c r="H1663" s="17">
        <v>0</v>
      </c>
      <c r="I1663" s="17">
        <v>0</v>
      </c>
      <c r="J1663" s="17">
        <v>0</v>
      </c>
      <c r="K1663" s="10"/>
      <c r="L1663" s="10"/>
      <c r="M1663">
        <v>9300</v>
      </c>
      <c r="N1663" t="s">
        <v>8</v>
      </c>
      <c r="O1663" t="s">
        <v>81</v>
      </c>
      <c r="P1663" t="s">
        <v>82</v>
      </c>
      <c r="Q1663">
        <v>5228098</v>
      </c>
      <c r="R1663" t="s">
        <v>115</v>
      </c>
      <c r="S1663" t="s">
        <v>120</v>
      </c>
      <c r="T1663" t="s">
        <v>85</v>
      </c>
      <c r="U1663" t="s">
        <v>124</v>
      </c>
      <c r="W1663" t="s">
        <v>125</v>
      </c>
      <c r="X1663" s="7">
        <v>45240</v>
      </c>
      <c r="Y1663" s="7">
        <v>45244</v>
      </c>
      <c r="Z1663" s="7">
        <v>45336</v>
      </c>
      <c r="AA1663" t="s">
        <v>0</v>
      </c>
      <c r="AB1663" s="2">
        <v>98980609</v>
      </c>
      <c r="AC1663" s="2">
        <v>0</v>
      </c>
      <c r="AD1663" s="2" t="s">
        <v>0</v>
      </c>
      <c r="AE1663" s="2">
        <v>98980609</v>
      </c>
      <c r="AF1663" s="2">
        <v>0</v>
      </c>
      <c r="AH1663" s="18"/>
      <c r="AI1663" t="s">
        <v>88</v>
      </c>
      <c r="AJ1663" t="s">
        <v>89</v>
      </c>
      <c r="AK1663" t="s">
        <v>122</v>
      </c>
      <c r="AL1663" t="s">
        <v>123</v>
      </c>
      <c r="AM1663">
        <v>0</v>
      </c>
      <c r="AN1663" s="18">
        <v>3.9218000000000002</v>
      </c>
      <c r="AO1663" t="s">
        <v>121</v>
      </c>
      <c r="AQ1663" s="18"/>
      <c r="AR1663" s="18">
        <v>3.9180000000000001</v>
      </c>
      <c r="AS1663" s="2">
        <v>0</v>
      </c>
      <c r="AT1663" t="s">
        <v>90</v>
      </c>
      <c r="AU1663" t="s">
        <v>91</v>
      </c>
      <c r="AV1663" t="s">
        <v>90</v>
      </c>
      <c r="AW1663" s="18">
        <v>1</v>
      </c>
      <c r="AX1663" s="13">
        <v>1</v>
      </c>
      <c r="AY1663" s="11"/>
    </row>
    <row r="1664" spans="1:51" hidden="1" x14ac:dyDescent="0.35">
      <c r="A1664" s="14" t="str">
        <f>MatriceN[[#This Row],[ifrs_qualification]]&amp;"_"&amp;MatriceN[[#This Row],[underlying_nature]]</f>
        <v>ND_FINANCING</v>
      </c>
      <c r="B1664" s="17" t="s">
        <v>113</v>
      </c>
      <c r="C1664" s="17">
        <v>5231094</v>
      </c>
      <c r="D1664" s="17" t="s">
        <v>79</v>
      </c>
      <c r="E1664" s="17" t="s">
        <v>119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0"/>
      <c r="L1664" s="10"/>
      <c r="M1664">
        <v>9300</v>
      </c>
      <c r="N1664" t="s">
        <v>8</v>
      </c>
      <c r="O1664" t="s">
        <v>81</v>
      </c>
      <c r="P1664" t="s">
        <v>82</v>
      </c>
      <c r="Q1664">
        <v>5231094</v>
      </c>
      <c r="R1664" t="s">
        <v>115</v>
      </c>
      <c r="S1664" t="s">
        <v>120</v>
      </c>
      <c r="T1664" t="s">
        <v>85</v>
      </c>
      <c r="U1664" t="s">
        <v>96</v>
      </c>
      <c r="W1664" t="s">
        <v>2</v>
      </c>
      <c r="X1664" s="7">
        <v>45244</v>
      </c>
      <c r="Y1664" s="7">
        <v>45246</v>
      </c>
      <c r="Z1664" s="7">
        <v>45338</v>
      </c>
      <c r="AA1664" t="s">
        <v>0</v>
      </c>
      <c r="AB1664" s="2">
        <v>14848593</v>
      </c>
      <c r="AC1664" s="2">
        <v>0</v>
      </c>
      <c r="AD1664" s="2" t="s">
        <v>0</v>
      </c>
      <c r="AE1664" s="2">
        <v>14848593</v>
      </c>
      <c r="AF1664" s="2">
        <v>0</v>
      </c>
      <c r="AH1664" s="18"/>
      <c r="AI1664" t="s">
        <v>88</v>
      </c>
      <c r="AJ1664" t="s">
        <v>89</v>
      </c>
      <c r="AK1664" t="s">
        <v>122</v>
      </c>
      <c r="AL1664" t="s">
        <v>123</v>
      </c>
      <c r="AM1664">
        <v>0</v>
      </c>
      <c r="AN1664" s="18">
        <v>3.9220000000000002</v>
      </c>
      <c r="AO1664" t="s">
        <v>121</v>
      </c>
      <c r="AQ1664" s="18"/>
      <c r="AR1664" s="18">
        <v>3.915</v>
      </c>
      <c r="AS1664" s="2">
        <v>0</v>
      </c>
      <c r="AT1664" t="s">
        <v>90</v>
      </c>
      <c r="AU1664" t="s">
        <v>91</v>
      </c>
      <c r="AV1664" t="s">
        <v>90</v>
      </c>
      <c r="AW1664" s="18">
        <v>1</v>
      </c>
      <c r="AX1664" s="13">
        <v>1</v>
      </c>
      <c r="AY1664" s="11"/>
    </row>
    <row r="1665" spans="1:51" hidden="1" x14ac:dyDescent="0.35">
      <c r="A1665" s="14" t="str">
        <f>MatriceN[[#This Row],[ifrs_qualification]]&amp;"_"&amp;MatriceN[[#This Row],[underlying_nature]]</f>
        <v>ND_FINANCING</v>
      </c>
      <c r="B1665" s="17" t="s">
        <v>113</v>
      </c>
      <c r="C1665" s="17">
        <v>5231173</v>
      </c>
      <c r="D1665" s="17" t="s">
        <v>79</v>
      </c>
      <c r="E1665" s="17" t="s">
        <v>119</v>
      </c>
      <c r="F1665" s="17">
        <v>0</v>
      </c>
      <c r="G1665" s="17">
        <v>0</v>
      </c>
      <c r="H1665" s="17">
        <v>0</v>
      </c>
      <c r="I1665" s="17">
        <v>0</v>
      </c>
      <c r="J1665" s="17">
        <v>0</v>
      </c>
      <c r="K1665" s="10"/>
      <c r="L1665" s="10"/>
      <c r="M1665">
        <v>9300</v>
      </c>
      <c r="N1665" t="s">
        <v>8</v>
      </c>
      <c r="O1665" t="s">
        <v>81</v>
      </c>
      <c r="P1665" t="s">
        <v>82</v>
      </c>
      <c r="Q1665">
        <v>5231173</v>
      </c>
      <c r="R1665" t="s">
        <v>115</v>
      </c>
      <c r="S1665" t="s">
        <v>120</v>
      </c>
      <c r="T1665" t="s">
        <v>85</v>
      </c>
      <c r="U1665" t="s">
        <v>251</v>
      </c>
      <c r="W1665" t="s">
        <v>252</v>
      </c>
      <c r="X1665" s="7">
        <v>45240</v>
      </c>
      <c r="Y1665" s="7">
        <v>45254</v>
      </c>
      <c r="Z1665" s="7">
        <v>45324</v>
      </c>
      <c r="AA1665" t="s">
        <v>0</v>
      </c>
      <c r="AB1665" s="2">
        <v>50000000</v>
      </c>
      <c r="AC1665" s="2">
        <v>0</v>
      </c>
      <c r="AD1665" s="2" t="s">
        <v>0</v>
      </c>
      <c r="AE1665" s="2">
        <v>50000000</v>
      </c>
      <c r="AF1665" s="2">
        <v>0</v>
      </c>
      <c r="AH1665" s="18"/>
      <c r="AI1665" t="s">
        <v>88</v>
      </c>
      <c r="AJ1665" t="s">
        <v>89</v>
      </c>
      <c r="AK1665" t="s">
        <v>121</v>
      </c>
      <c r="AN1665" s="18">
        <v>3.919</v>
      </c>
      <c r="AO1665" t="s">
        <v>122</v>
      </c>
      <c r="AP1665" t="s">
        <v>123</v>
      </c>
      <c r="AQ1665" s="18">
        <v>0</v>
      </c>
      <c r="AR1665" s="18">
        <v>3.9163000000000001</v>
      </c>
      <c r="AS1665" s="2">
        <v>0</v>
      </c>
      <c r="AT1665" t="s">
        <v>90</v>
      </c>
      <c r="AU1665" t="s">
        <v>91</v>
      </c>
      <c r="AV1665" t="s">
        <v>90</v>
      </c>
      <c r="AW1665" s="18">
        <v>1</v>
      </c>
      <c r="AX1665" s="13">
        <v>1</v>
      </c>
      <c r="AY1665" s="11"/>
    </row>
    <row r="1666" spans="1:51" hidden="1" x14ac:dyDescent="0.35">
      <c r="A1666" s="14" t="str">
        <f>MatriceN[[#This Row],[ifrs_qualification]]&amp;"_"&amp;MatriceN[[#This Row],[underlying_nature]]</f>
        <v>ND_FINANCING</v>
      </c>
      <c r="B1666" s="17" t="s">
        <v>113</v>
      </c>
      <c r="C1666" s="17">
        <v>5237965</v>
      </c>
      <c r="D1666" s="17" t="s">
        <v>79</v>
      </c>
      <c r="E1666" s="17" t="s">
        <v>119</v>
      </c>
      <c r="F1666" s="17">
        <v>0</v>
      </c>
      <c r="G1666" s="17">
        <v>0</v>
      </c>
      <c r="H1666" s="17">
        <v>0</v>
      </c>
      <c r="I1666" s="17">
        <v>0</v>
      </c>
      <c r="J1666" s="17">
        <v>0</v>
      </c>
      <c r="K1666" s="10"/>
      <c r="L1666" s="10"/>
      <c r="M1666">
        <v>9300</v>
      </c>
      <c r="N1666" t="s">
        <v>8</v>
      </c>
      <c r="O1666" t="s">
        <v>81</v>
      </c>
      <c r="P1666" t="s">
        <v>82</v>
      </c>
      <c r="Q1666">
        <v>5237965</v>
      </c>
      <c r="R1666" t="s">
        <v>115</v>
      </c>
      <c r="S1666" t="s">
        <v>120</v>
      </c>
      <c r="T1666" t="s">
        <v>85</v>
      </c>
      <c r="U1666" t="s">
        <v>124</v>
      </c>
      <c r="W1666" t="s">
        <v>125</v>
      </c>
      <c r="X1666" s="7">
        <v>45251</v>
      </c>
      <c r="Y1666" s="7">
        <v>45253</v>
      </c>
      <c r="Z1666" s="7">
        <v>45314</v>
      </c>
      <c r="AA1666" t="s">
        <v>0</v>
      </c>
      <c r="AB1666" s="2">
        <v>29800041</v>
      </c>
      <c r="AC1666" s="2">
        <v>0</v>
      </c>
      <c r="AD1666" s="2" t="s">
        <v>0</v>
      </c>
      <c r="AE1666" s="2">
        <v>29800041</v>
      </c>
      <c r="AF1666" s="2">
        <v>0</v>
      </c>
      <c r="AH1666" s="18"/>
      <c r="AI1666" t="s">
        <v>88</v>
      </c>
      <c r="AJ1666" t="s">
        <v>89</v>
      </c>
      <c r="AK1666" t="s">
        <v>122</v>
      </c>
      <c r="AL1666" t="s">
        <v>123</v>
      </c>
      <c r="AM1666">
        <v>0</v>
      </c>
      <c r="AN1666" s="18">
        <v>3.9140000000000001</v>
      </c>
      <c r="AO1666" t="s">
        <v>121</v>
      </c>
      <c r="AQ1666" s="18"/>
      <c r="AR1666" s="18">
        <v>3.9020000000000001</v>
      </c>
      <c r="AS1666" s="2">
        <v>0</v>
      </c>
      <c r="AT1666" t="s">
        <v>90</v>
      </c>
      <c r="AU1666" t="s">
        <v>91</v>
      </c>
      <c r="AV1666" t="s">
        <v>90</v>
      </c>
      <c r="AW1666" s="18">
        <v>1</v>
      </c>
      <c r="AX1666" s="13">
        <v>1</v>
      </c>
      <c r="AY1666" s="11"/>
    </row>
    <row r="1667" spans="1:51" hidden="1" x14ac:dyDescent="0.35">
      <c r="A1667" s="14" t="str">
        <f>MatriceN[[#This Row],[ifrs_qualification]]&amp;"_"&amp;MatriceN[[#This Row],[underlying_nature]]</f>
        <v>ND_FINANCING</v>
      </c>
      <c r="B1667" s="17" t="s">
        <v>113</v>
      </c>
      <c r="C1667" s="17">
        <v>5241975</v>
      </c>
      <c r="D1667" s="17" t="s">
        <v>79</v>
      </c>
      <c r="E1667" s="17" t="s">
        <v>119</v>
      </c>
      <c r="F1667" s="17">
        <v>0</v>
      </c>
      <c r="G1667" s="17">
        <v>0</v>
      </c>
      <c r="H1667" s="17">
        <v>0</v>
      </c>
      <c r="I1667" s="17">
        <v>0</v>
      </c>
      <c r="J1667" s="17">
        <v>0</v>
      </c>
      <c r="K1667" s="10"/>
      <c r="L1667" s="10"/>
      <c r="M1667">
        <v>9300</v>
      </c>
      <c r="N1667" t="s">
        <v>8</v>
      </c>
      <c r="O1667" t="s">
        <v>81</v>
      </c>
      <c r="P1667" t="s">
        <v>82</v>
      </c>
      <c r="Q1667">
        <v>5241975</v>
      </c>
      <c r="R1667" t="s">
        <v>115</v>
      </c>
      <c r="S1667" t="s">
        <v>120</v>
      </c>
      <c r="T1667" t="s">
        <v>85</v>
      </c>
      <c r="U1667" t="s">
        <v>111</v>
      </c>
      <c r="W1667" t="s">
        <v>10</v>
      </c>
      <c r="X1667" s="7">
        <v>45254</v>
      </c>
      <c r="Y1667" s="7">
        <v>45257</v>
      </c>
      <c r="Z1667" s="7">
        <v>45349</v>
      </c>
      <c r="AA1667" t="s">
        <v>0</v>
      </c>
      <c r="AB1667" s="2">
        <v>49492182</v>
      </c>
      <c r="AC1667" s="2">
        <v>0</v>
      </c>
      <c r="AD1667" s="2" t="s">
        <v>0</v>
      </c>
      <c r="AE1667" s="2">
        <v>49492182</v>
      </c>
      <c r="AF1667" s="2">
        <v>0</v>
      </c>
      <c r="AH1667" s="18"/>
      <c r="AI1667" t="s">
        <v>88</v>
      </c>
      <c r="AJ1667" t="s">
        <v>89</v>
      </c>
      <c r="AK1667" t="s">
        <v>122</v>
      </c>
      <c r="AL1667" t="s">
        <v>123</v>
      </c>
      <c r="AM1667">
        <v>0</v>
      </c>
      <c r="AN1667" s="18">
        <v>3.9226999999999999</v>
      </c>
      <c r="AO1667" t="s">
        <v>121</v>
      </c>
      <c r="AQ1667" s="18"/>
      <c r="AR1667" s="18">
        <v>3.915</v>
      </c>
      <c r="AS1667" s="2">
        <v>0</v>
      </c>
      <c r="AT1667" t="s">
        <v>90</v>
      </c>
      <c r="AU1667" t="s">
        <v>91</v>
      </c>
      <c r="AV1667" t="s">
        <v>90</v>
      </c>
      <c r="AW1667" s="18">
        <v>1</v>
      </c>
      <c r="AX1667" s="13">
        <v>1</v>
      </c>
      <c r="AY1667" s="11"/>
    </row>
    <row r="1668" spans="1:51" hidden="1" x14ac:dyDescent="0.35">
      <c r="A1668" s="14" t="str">
        <f>MatriceN[[#This Row],[ifrs_qualification]]&amp;"_"&amp;MatriceN[[#This Row],[underlying_nature]]</f>
        <v>ND_FINANCING</v>
      </c>
      <c r="B1668" s="17" t="s">
        <v>113</v>
      </c>
      <c r="C1668" s="17">
        <v>5245558</v>
      </c>
      <c r="D1668" s="17" t="s">
        <v>79</v>
      </c>
      <c r="E1668" s="17" t="s">
        <v>119</v>
      </c>
      <c r="F1668" s="17">
        <v>0</v>
      </c>
      <c r="G1668" s="17">
        <v>0</v>
      </c>
      <c r="H1668" s="17">
        <v>0</v>
      </c>
      <c r="I1668" s="17">
        <v>0</v>
      </c>
      <c r="J1668" s="17">
        <v>0</v>
      </c>
      <c r="K1668" s="10"/>
      <c r="L1668" s="10"/>
      <c r="M1668">
        <v>9300</v>
      </c>
      <c r="N1668" t="s">
        <v>8</v>
      </c>
      <c r="O1668" t="s">
        <v>81</v>
      </c>
      <c r="P1668" t="s">
        <v>82</v>
      </c>
      <c r="Q1668">
        <v>5245558</v>
      </c>
      <c r="R1668" t="s">
        <v>115</v>
      </c>
      <c r="S1668" t="s">
        <v>120</v>
      </c>
      <c r="T1668" t="s">
        <v>85</v>
      </c>
      <c r="U1668" t="s">
        <v>111</v>
      </c>
      <c r="W1668" t="s">
        <v>10</v>
      </c>
      <c r="X1668" s="7">
        <v>45258</v>
      </c>
      <c r="Y1668" s="7">
        <v>45260</v>
      </c>
      <c r="Z1668" s="7">
        <v>45351</v>
      </c>
      <c r="AA1668" t="s">
        <v>0</v>
      </c>
      <c r="AB1668" s="2">
        <v>58902199</v>
      </c>
      <c r="AC1668" s="2">
        <v>0</v>
      </c>
      <c r="AD1668" s="2" t="s">
        <v>0</v>
      </c>
      <c r="AE1668" s="2">
        <v>58902199</v>
      </c>
      <c r="AF1668" s="2">
        <v>0</v>
      </c>
      <c r="AH1668" s="18"/>
      <c r="AI1668" t="s">
        <v>88</v>
      </c>
      <c r="AJ1668" t="s">
        <v>89</v>
      </c>
      <c r="AK1668" t="s">
        <v>122</v>
      </c>
      <c r="AL1668" t="s">
        <v>123</v>
      </c>
      <c r="AM1668">
        <v>0</v>
      </c>
      <c r="AN1668" s="18">
        <v>3.9224999999999999</v>
      </c>
      <c r="AO1668" t="s">
        <v>121</v>
      </c>
      <c r="AQ1668" s="18"/>
      <c r="AR1668" s="18">
        <v>3.915</v>
      </c>
      <c r="AS1668" s="2">
        <v>0</v>
      </c>
      <c r="AT1668" t="s">
        <v>90</v>
      </c>
      <c r="AU1668" t="s">
        <v>91</v>
      </c>
      <c r="AV1668" t="s">
        <v>90</v>
      </c>
      <c r="AW1668" s="18">
        <v>1</v>
      </c>
      <c r="AX1668" s="13">
        <v>1</v>
      </c>
      <c r="AY1668" s="11"/>
    </row>
    <row r="1669" spans="1:51" hidden="1" x14ac:dyDescent="0.35">
      <c r="A1669" s="14" t="str">
        <f>MatriceN[[#This Row],[ifrs_qualification]]&amp;"_"&amp;MatriceN[[#This Row],[underlying_nature]]</f>
        <v>ND_FINANCING</v>
      </c>
      <c r="B1669" s="17" t="s">
        <v>113</v>
      </c>
      <c r="C1669" s="17">
        <v>5247278</v>
      </c>
      <c r="D1669" s="17" t="s">
        <v>79</v>
      </c>
      <c r="E1669" s="17" t="s">
        <v>119</v>
      </c>
      <c r="F1669" s="17">
        <v>0</v>
      </c>
      <c r="G1669" s="17">
        <v>0</v>
      </c>
      <c r="H1669" s="17">
        <v>0</v>
      </c>
      <c r="I1669" s="17">
        <v>0</v>
      </c>
      <c r="J1669" s="17">
        <v>0</v>
      </c>
      <c r="K1669" s="10"/>
      <c r="L1669" s="10"/>
      <c r="M1669">
        <v>9300</v>
      </c>
      <c r="N1669" t="s">
        <v>8</v>
      </c>
      <c r="O1669" t="s">
        <v>81</v>
      </c>
      <c r="P1669" t="s">
        <v>82</v>
      </c>
      <c r="Q1669">
        <v>5247278</v>
      </c>
      <c r="R1669" t="s">
        <v>115</v>
      </c>
      <c r="S1669" t="s">
        <v>120</v>
      </c>
      <c r="T1669" t="s">
        <v>85</v>
      </c>
      <c r="U1669" t="s">
        <v>124</v>
      </c>
      <c r="W1669" t="s">
        <v>125</v>
      </c>
      <c r="X1669" s="7">
        <v>45259</v>
      </c>
      <c r="Y1669" s="7">
        <v>45261</v>
      </c>
      <c r="Z1669" s="7">
        <v>45352</v>
      </c>
      <c r="AA1669" t="s">
        <v>0</v>
      </c>
      <c r="AB1669" s="2">
        <v>3960158</v>
      </c>
      <c r="AC1669" s="2">
        <v>0</v>
      </c>
      <c r="AD1669" s="2" t="s">
        <v>0</v>
      </c>
      <c r="AE1669" s="2">
        <v>3960158</v>
      </c>
      <c r="AF1669" s="2">
        <v>0</v>
      </c>
      <c r="AH1669" s="18"/>
      <c r="AI1669" t="s">
        <v>88</v>
      </c>
      <c r="AJ1669" t="s">
        <v>89</v>
      </c>
      <c r="AK1669" t="s">
        <v>122</v>
      </c>
      <c r="AL1669" t="s">
        <v>123</v>
      </c>
      <c r="AM1669">
        <v>0</v>
      </c>
      <c r="AN1669" s="18">
        <v>3.9224999999999999</v>
      </c>
      <c r="AO1669" t="s">
        <v>121</v>
      </c>
      <c r="AQ1669" s="18"/>
      <c r="AR1669" s="18">
        <v>3.9049999999999998</v>
      </c>
      <c r="AS1669" s="2">
        <v>0</v>
      </c>
      <c r="AT1669" t="s">
        <v>90</v>
      </c>
      <c r="AU1669" t="s">
        <v>91</v>
      </c>
      <c r="AV1669" t="s">
        <v>90</v>
      </c>
      <c r="AW1669" s="18">
        <v>1</v>
      </c>
      <c r="AX1669" s="13">
        <v>1</v>
      </c>
      <c r="AY1669" s="11"/>
    </row>
    <row r="1670" spans="1:51" hidden="1" x14ac:dyDescent="0.35">
      <c r="A1670" s="14" t="str">
        <f>MatriceN[[#This Row],[ifrs_qualification]]&amp;"_"&amp;MatriceN[[#This Row],[underlying_nature]]</f>
        <v>ND_FINANCING</v>
      </c>
      <c r="B1670" s="17" t="s">
        <v>113</v>
      </c>
      <c r="C1670" s="17">
        <v>5248692</v>
      </c>
      <c r="D1670" s="17" t="s">
        <v>79</v>
      </c>
      <c r="E1670" s="17" t="s">
        <v>119</v>
      </c>
      <c r="F1670" s="17">
        <v>0</v>
      </c>
      <c r="G1670" s="17">
        <v>0</v>
      </c>
      <c r="H1670" s="17">
        <v>0</v>
      </c>
      <c r="I1670" s="17">
        <v>0</v>
      </c>
      <c r="J1670" s="17">
        <v>0</v>
      </c>
      <c r="K1670" s="10"/>
      <c r="L1670" s="10"/>
      <c r="M1670">
        <v>9300</v>
      </c>
      <c r="N1670" t="s">
        <v>8</v>
      </c>
      <c r="O1670" t="s">
        <v>81</v>
      </c>
      <c r="P1670" t="s">
        <v>82</v>
      </c>
      <c r="Q1670">
        <v>5248692</v>
      </c>
      <c r="R1670" t="s">
        <v>115</v>
      </c>
      <c r="S1670" t="s">
        <v>120</v>
      </c>
      <c r="T1670" t="s">
        <v>85</v>
      </c>
      <c r="U1670" t="s">
        <v>124</v>
      </c>
      <c r="W1670" t="s">
        <v>125</v>
      </c>
      <c r="X1670" s="7">
        <v>45260</v>
      </c>
      <c r="Y1670" s="7">
        <v>45264</v>
      </c>
      <c r="Z1670" s="7">
        <v>45295</v>
      </c>
      <c r="AA1670" t="s">
        <v>0</v>
      </c>
      <c r="AB1670" s="2">
        <v>4983050</v>
      </c>
      <c r="AC1670" s="2">
        <v>0</v>
      </c>
      <c r="AD1670" s="2" t="s">
        <v>0</v>
      </c>
      <c r="AE1670" s="2">
        <v>4983050</v>
      </c>
      <c r="AF1670" s="2">
        <v>0</v>
      </c>
      <c r="AH1670" s="18"/>
      <c r="AI1670" t="s">
        <v>88</v>
      </c>
      <c r="AJ1670" t="s">
        <v>89</v>
      </c>
      <c r="AK1670" t="s">
        <v>122</v>
      </c>
      <c r="AL1670" t="s">
        <v>123</v>
      </c>
      <c r="AM1670">
        <v>0</v>
      </c>
      <c r="AN1670" s="18">
        <v>3.9058000000000002</v>
      </c>
      <c r="AO1670" t="s">
        <v>121</v>
      </c>
      <c r="AQ1670" s="18"/>
      <c r="AR1670" s="18">
        <v>3.895</v>
      </c>
      <c r="AS1670" s="2">
        <v>0</v>
      </c>
      <c r="AT1670" t="s">
        <v>90</v>
      </c>
      <c r="AU1670" t="s">
        <v>91</v>
      </c>
      <c r="AV1670" t="s">
        <v>90</v>
      </c>
      <c r="AW1670" s="18">
        <v>1</v>
      </c>
      <c r="AX1670" s="13">
        <v>1</v>
      </c>
      <c r="AY1670" s="11"/>
    </row>
    <row r="1671" spans="1:51" hidden="1" x14ac:dyDescent="0.35">
      <c r="A1671" s="14" t="str">
        <f>MatriceN[[#This Row],[ifrs_qualification]]&amp;"_"&amp;MatriceN[[#This Row],[underlying_nature]]</f>
        <v>ND_FINANCING</v>
      </c>
      <c r="B1671" s="17" t="s">
        <v>113</v>
      </c>
      <c r="C1671" s="17">
        <v>5250507</v>
      </c>
      <c r="D1671" s="17" t="s">
        <v>79</v>
      </c>
      <c r="E1671" s="17" t="s">
        <v>119</v>
      </c>
      <c r="F1671" s="17">
        <v>0</v>
      </c>
      <c r="G1671" s="17">
        <v>0</v>
      </c>
      <c r="H1671" s="17">
        <v>0</v>
      </c>
      <c r="I1671" s="17">
        <v>0</v>
      </c>
      <c r="J1671" s="17">
        <v>0</v>
      </c>
      <c r="K1671" s="10"/>
      <c r="L1671" s="10"/>
      <c r="M1671">
        <v>9300</v>
      </c>
      <c r="N1671" t="s">
        <v>8</v>
      </c>
      <c r="O1671" t="s">
        <v>81</v>
      </c>
      <c r="P1671" t="s">
        <v>82</v>
      </c>
      <c r="Q1671">
        <v>5250507</v>
      </c>
      <c r="R1671" t="s">
        <v>115</v>
      </c>
      <c r="S1671" t="s">
        <v>120</v>
      </c>
      <c r="T1671" t="s">
        <v>85</v>
      </c>
      <c r="U1671" t="s">
        <v>111</v>
      </c>
      <c r="W1671" t="s">
        <v>10</v>
      </c>
      <c r="X1671" s="7">
        <v>45261</v>
      </c>
      <c r="Y1671" s="7">
        <v>45265</v>
      </c>
      <c r="Z1671" s="7">
        <v>45356</v>
      </c>
      <c r="AA1671" t="s">
        <v>0</v>
      </c>
      <c r="AB1671" s="2">
        <v>14850594</v>
      </c>
      <c r="AC1671" s="2">
        <v>0</v>
      </c>
      <c r="AD1671" s="2" t="s">
        <v>0</v>
      </c>
      <c r="AE1671" s="2">
        <v>14850594</v>
      </c>
      <c r="AF1671" s="2">
        <v>0</v>
      </c>
      <c r="AH1671" s="18"/>
      <c r="AI1671" t="s">
        <v>88</v>
      </c>
      <c r="AJ1671" t="s">
        <v>89</v>
      </c>
      <c r="AK1671" t="s">
        <v>122</v>
      </c>
      <c r="AL1671" t="s">
        <v>123</v>
      </c>
      <c r="AM1671">
        <v>0</v>
      </c>
      <c r="AN1671" s="18">
        <v>3.9224999999999999</v>
      </c>
      <c r="AO1671" t="s">
        <v>121</v>
      </c>
      <c r="AQ1671" s="18"/>
      <c r="AR1671" s="18">
        <v>3.9</v>
      </c>
      <c r="AS1671" s="2">
        <v>0</v>
      </c>
      <c r="AT1671" t="s">
        <v>90</v>
      </c>
      <c r="AU1671" t="s">
        <v>91</v>
      </c>
      <c r="AV1671" t="s">
        <v>90</v>
      </c>
      <c r="AW1671" s="18">
        <v>1</v>
      </c>
      <c r="AX1671" s="13">
        <v>1</v>
      </c>
      <c r="AY1671" s="11"/>
    </row>
    <row r="1672" spans="1:51" hidden="1" x14ac:dyDescent="0.35">
      <c r="A1672" s="14" t="str">
        <f>MatriceN[[#This Row],[ifrs_qualification]]&amp;"_"&amp;MatriceN[[#This Row],[underlying_nature]]</f>
        <v>ND_FINANCING</v>
      </c>
      <c r="B1672" s="17" t="s">
        <v>113</v>
      </c>
      <c r="C1672" s="17">
        <v>5252864</v>
      </c>
      <c r="D1672" s="17" t="s">
        <v>79</v>
      </c>
      <c r="E1672" s="17" t="s">
        <v>119</v>
      </c>
      <c r="F1672" s="17">
        <v>0</v>
      </c>
      <c r="G1672" s="17">
        <v>0</v>
      </c>
      <c r="H1672" s="17">
        <v>0</v>
      </c>
      <c r="I1672" s="17">
        <v>0</v>
      </c>
      <c r="J1672" s="17">
        <v>0</v>
      </c>
      <c r="K1672" s="10"/>
      <c r="L1672" s="10"/>
      <c r="M1672">
        <v>9300</v>
      </c>
      <c r="N1672" t="s">
        <v>8</v>
      </c>
      <c r="O1672" t="s">
        <v>81</v>
      </c>
      <c r="P1672" t="s">
        <v>82</v>
      </c>
      <c r="Q1672">
        <v>5252864</v>
      </c>
      <c r="R1672" t="s">
        <v>115</v>
      </c>
      <c r="S1672" t="s">
        <v>120</v>
      </c>
      <c r="T1672" t="s">
        <v>85</v>
      </c>
      <c r="U1672" t="s">
        <v>126</v>
      </c>
      <c r="W1672" t="s">
        <v>23</v>
      </c>
      <c r="X1672" s="7">
        <v>45264</v>
      </c>
      <c r="Y1672" s="7">
        <v>45266</v>
      </c>
      <c r="Z1672" s="7">
        <v>45299</v>
      </c>
      <c r="AA1672" t="s">
        <v>0</v>
      </c>
      <c r="AB1672" s="2">
        <v>4981961</v>
      </c>
      <c r="AC1672" s="2">
        <v>0</v>
      </c>
      <c r="AD1672" s="2" t="s">
        <v>0</v>
      </c>
      <c r="AE1672" s="2">
        <v>4981961</v>
      </c>
      <c r="AF1672" s="2">
        <v>0</v>
      </c>
      <c r="AH1672" s="18"/>
      <c r="AI1672" t="s">
        <v>88</v>
      </c>
      <c r="AJ1672" t="s">
        <v>89</v>
      </c>
      <c r="AK1672" t="s">
        <v>122</v>
      </c>
      <c r="AL1672" t="s">
        <v>123</v>
      </c>
      <c r="AM1672">
        <v>0</v>
      </c>
      <c r="AN1672" s="18">
        <v>3.9064000000000001</v>
      </c>
      <c r="AO1672" t="s">
        <v>121</v>
      </c>
      <c r="AQ1672" s="18"/>
      <c r="AR1672" s="18">
        <v>3.88</v>
      </c>
      <c r="AS1672" s="2">
        <v>0</v>
      </c>
      <c r="AT1672" t="s">
        <v>90</v>
      </c>
      <c r="AU1672" t="s">
        <v>91</v>
      </c>
      <c r="AV1672" t="s">
        <v>90</v>
      </c>
      <c r="AW1672" s="18">
        <v>1</v>
      </c>
      <c r="AX1672" s="13">
        <v>1</v>
      </c>
      <c r="AY1672" s="11"/>
    </row>
    <row r="1673" spans="1:51" hidden="1" x14ac:dyDescent="0.35">
      <c r="A1673" s="14" t="str">
        <f>MatriceN[[#This Row],[ifrs_qualification]]&amp;"_"&amp;MatriceN[[#This Row],[underlying_nature]]</f>
        <v>ND_FINANCING</v>
      </c>
      <c r="B1673" s="17" t="s">
        <v>113</v>
      </c>
      <c r="C1673" s="17">
        <v>5261088</v>
      </c>
      <c r="D1673" s="17" t="s">
        <v>79</v>
      </c>
      <c r="E1673" s="17" t="s">
        <v>119</v>
      </c>
      <c r="F1673" s="17">
        <v>0</v>
      </c>
      <c r="G1673" s="17">
        <v>0</v>
      </c>
      <c r="H1673" s="17">
        <v>0</v>
      </c>
      <c r="I1673" s="17">
        <v>0</v>
      </c>
      <c r="J1673" s="17">
        <v>0</v>
      </c>
      <c r="K1673" s="10"/>
      <c r="L1673" s="10"/>
      <c r="M1673">
        <v>9300</v>
      </c>
      <c r="N1673" t="s">
        <v>8</v>
      </c>
      <c r="O1673" t="s">
        <v>81</v>
      </c>
      <c r="P1673" t="s">
        <v>82</v>
      </c>
      <c r="Q1673">
        <v>5261088</v>
      </c>
      <c r="R1673" t="s">
        <v>115</v>
      </c>
      <c r="S1673" t="s">
        <v>120</v>
      </c>
      <c r="T1673" t="s">
        <v>85</v>
      </c>
      <c r="U1673" t="s">
        <v>124</v>
      </c>
      <c r="W1673" t="s">
        <v>125</v>
      </c>
      <c r="X1673" s="7">
        <v>45271</v>
      </c>
      <c r="Y1673" s="7">
        <v>45273</v>
      </c>
      <c r="Z1673" s="7">
        <v>45306</v>
      </c>
      <c r="AA1673" t="s">
        <v>0</v>
      </c>
      <c r="AB1673" s="2">
        <v>9963922</v>
      </c>
      <c r="AC1673" s="2">
        <v>0</v>
      </c>
      <c r="AD1673" s="2" t="s">
        <v>0</v>
      </c>
      <c r="AE1673" s="2">
        <v>9963922</v>
      </c>
      <c r="AF1673" s="2">
        <v>0</v>
      </c>
      <c r="AH1673" s="18"/>
      <c r="AI1673" t="s">
        <v>88</v>
      </c>
      <c r="AJ1673" t="s">
        <v>89</v>
      </c>
      <c r="AK1673" t="s">
        <v>122</v>
      </c>
      <c r="AL1673" t="s">
        <v>123</v>
      </c>
      <c r="AM1673">
        <v>0</v>
      </c>
      <c r="AN1673" s="18">
        <v>3.9066999999999998</v>
      </c>
      <c r="AO1673" t="s">
        <v>121</v>
      </c>
      <c r="AQ1673" s="18"/>
      <c r="AR1673" s="18">
        <v>3.89</v>
      </c>
      <c r="AS1673" s="2">
        <v>0</v>
      </c>
      <c r="AT1673" t="s">
        <v>90</v>
      </c>
      <c r="AU1673" t="s">
        <v>91</v>
      </c>
      <c r="AV1673" t="s">
        <v>90</v>
      </c>
      <c r="AW1673" s="18">
        <v>1</v>
      </c>
      <c r="AX1673" s="13">
        <v>1</v>
      </c>
      <c r="AY1673" s="11"/>
    </row>
    <row r="1674" spans="1:51" hidden="1" x14ac:dyDescent="0.35">
      <c r="A1674" s="14" t="str">
        <f>MatriceN[[#This Row],[ifrs_qualification]]&amp;"_"&amp;MatriceN[[#This Row],[underlying_nature]]</f>
        <v>ND_FINANCING</v>
      </c>
      <c r="B1674" s="17" t="s">
        <v>113</v>
      </c>
      <c r="C1674" s="17">
        <v>5263927</v>
      </c>
      <c r="D1674" s="17" t="s">
        <v>79</v>
      </c>
      <c r="E1674" s="17" t="s">
        <v>119</v>
      </c>
      <c r="F1674" s="17">
        <v>0</v>
      </c>
      <c r="G1674" s="17">
        <v>0</v>
      </c>
      <c r="H1674" s="17">
        <v>0</v>
      </c>
      <c r="I1674" s="17">
        <v>0</v>
      </c>
      <c r="J1674" s="17">
        <v>0</v>
      </c>
      <c r="K1674" s="10"/>
      <c r="L1674" s="10"/>
      <c r="M1674">
        <v>9300</v>
      </c>
      <c r="N1674" t="s">
        <v>8</v>
      </c>
      <c r="O1674" t="s">
        <v>81</v>
      </c>
      <c r="P1674" t="s">
        <v>82</v>
      </c>
      <c r="Q1674">
        <v>5263927</v>
      </c>
      <c r="R1674" t="s">
        <v>115</v>
      </c>
      <c r="S1674" t="s">
        <v>120</v>
      </c>
      <c r="T1674" t="s">
        <v>85</v>
      </c>
      <c r="U1674" t="s">
        <v>111</v>
      </c>
      <c r="W1674" t="s">
        <v>10</v>
      </c>
      <c r="X1674" s="7">
        <v>45273</v>
      </c>
      <c r="Y1674" s="7">
        <v>45278</v>
      </c>
      <c r="Z1674" s="7">
        <v>45341</v>
      </c>
      <c r="AA1674" t="s">
        <v>0</v>
      </c>
      <c r="AB1674" s="2">
        <v>5958602</v>
      </c>
      <c r="AC1674" s="2">
        <v>0</v>
      </c>
      <c r="AD1674" s="2" t="s">
        <v>0</v>
      </c>
      <c r="AE1674" s="2">
        <v>5958602</v>
      </c>
      <c r="AF1674" s="2">
        <v>0</v>
      </c>
      <c r="AH1674" s="18"/>
      <c r="AI1674" t="s">
        <v>88</v>
      </c>
      <c r="AJ1674" t="s">
        <v>89</v>
      </c>
      <c r="AK1674" t="s">
        <v>122</v>
      </c>
      <c r="AL1674" t="s">
        <v>123</v>
      </c>
      <c r="AM1674">
        <v>0</v>
      </c>
      <c r="AN1674" s="18">
        <v>3.9159999999999999</v>
      </c>
      <c r="AO1674" t="s">
        <v>121</v>
      </c>
      <c r="AQ1674" s="18"/>
      <c r="AR1674" s="18">
        <v>3.9</v>
      </c>
      <c r="AS1674" s="2">
        <v>0</v>
      </c>
      <c r="AT1674" t="s">
        <v>90</v>
      </c>
      <c r="AU1674" t="s">
        <v>91</v>
      </c>
      <c r="AV1674" t="s">
        <v>90</v>
      </c>
      <c r="AW1674" s="18">
        <v>1</v>
      </c>
      <c r="AX1674" s="13">
        <v>1</v>
      </c>
      <c r="AY1674" s="11"/>
    </row>
    <row r="1675" spans="1:51" hidden="1" x14ac:dyDescent="0.35">
      <c r="A1675" s="14" t="str">
        <f>MatriceN[[#This Row],[ifrs_qualification]]&amp;"_"&amp;MatriceN[[#This Row],[underlying_nature]]</f>
        <v>ND_FINANCING</v>
      </c>
      <c r="B1675" s="17" t="s">
        <v>113</v>
      </c>
      <c r="C1675" s="17">
        <v>5264214</v>
      </c>
      <c r="D1675" s="17" t="s">
        <v>79</v>
      </c>
      <c r="E1675" s="17" t="s">
        <v>119</v>
      </c>
      <c r="F1675" s="17">
        <v>0</v>
      </c>
      <c r="G1675" s="17">
        <v>0</v>
      </c>
      <c r="H1675" s="17">
        <v>0</v>
      </c>
      <c r="I1675" s="17">
        <v>0</v>
      </c>
      <c r="J1675" s="17">
        <v>0</v>
      </c>
      <c r="K1675" s="10"/>
      <c r="L1675" s="10"/>
      <c r="M1675">
        <v>9300</v>
      </c>
      <c r="N1675" t="s">
        <v>8</v>
      </c>
      <c r="O1675" t="s">
        <v>81</v>
      </c>
      <c r="P1675" t="s">
        <v>82</v>
      </c>
      <c r="Q1675">
        <v>5264214</v>
      </c>
      <c r="R1675" t="s">
        <v>115</v>
      </c>
      <c r="S1675" t="s">
        <v>120</v>
      </c>
      <c r="T1675" t="s">
        <v>85</v>
      </c>
      <c r="U1675" t="s">
        <v>124</v>
      </c>
      <c r="W1675" t="s">
        <v>125</v>
      </c>
      <c r="X1675" s="7">
        <v>45273</v>
      </c>
      <c r="Y1675" s="7">
        <v>45275</v>
      </c>
      <c r="Z1675" s="7">
        <v>45366</v>
      </c>
      <c r="AA1675" t="s">
        <v>0</v>
      </c>
      <c r="AB1675" s="2">
        <v>4455401</v>
      </c>
      <c r="AC1675" s="2">
        <v>0</v>
      </c>
      <c r="AD1675" s="2" t="s">
        <v>0</v>
      </c>
      <c r="AE1675" s="2">
        <v>4455401</v>
      </c>
      <c r="AF1675" s="2">
        <v>0</v>
      </c>
      <c r="AH1675" s="18"/>
      <c r="AI1675" t="s">
        <v>88</v>
      </c>
      <c r="AJ1675" t="s">
        <v>89</v>
      </c>
      <c r="AK1675" t="s">
        <v>122</v>
      </c>
      <c r="AL1675" t="s">
        <v>123</v>
      </c>
      <c r="AM1675">
        <v>0</v>
      </c>
      <c r="AN1675" s="18">
        <v>3.9228000000000001</v>
      </c>
      <c r="AO1675" t="s">
        <v>121</v>
      </c>
      <c r="AQ1675" s="18"/>
      <c r="AR1675" s="18">
        <v>3.9</v>
      </c>
      <c r="AS1675" s="2">
        <v>0</v>
      </c>
      <c r="AT1675" t="s">
        <v>90</v>
      </c>
      <c r="AU1675" t="s">
        <v>91</v>
      </c>
      <c r="AV1675" t="s">
        <v>90</v>
      </c>
      <c r="AW1675" s="18">
        <v>1</v>
      </c>
      <c r="AX1675" s="13">
        <v>1</v>
      </c>
      <c r="AY1675" s="11"/>
    </row>
    <row r="1676" spans="1:51" hidden="1" x14ac:dyDescent="0.35">
      <c r="A1676" s="14" t="str">
        <f>MatriceN[[#This Row],[ifrs_qualification]]&amp;"_"&amp;MatriceN[[#This Row],[underlying_nature]]</f>
        <v>ND_FINANCING</v>
      </c>
      <c r="B1676" s="17" t="s">
        <v>113</v>
      </c>
      <c r="C1676" s="17">
        <v>5269550</v>
      </c>
      <c r="D1676" s="17" t="s">
        <v>79</v>
      </c>
      <c r="E1676" s="17" t="s">
        <v>119</v>
      </c>
      <c r="F1676" s="17">
        <v>0</v>
      </c>
      <c r="G1676" s="17">
        <v>0</v>
      </c>
      <c r="H1676" s="17">
        <v>0</v>
      </c>
      <c r="I1676" s="17">
        <v>0</v>
      </c>
      <c r="J1676" s="17">
        <v>0</v>
      </c>
      <c r="K1676" s="10"/>
      <c r="L1676" s="10"/>
      <c r="M1676">
        <v>9300</v>
      </c>
      <c r="N1676" t="s">
        <v>8</v>
      </c>
      <c r="O1676" t="s">
        <v>81</v>
      </c>
      <c r="P1676" t="s">
        <v>82</v>
      </c>
      <c r="Q1676">
        <v>5269550</v>
      </c>
      <c r="R1676" t="s">
        <v>115</v>
      </c>
      <c r="S1676" t="s">
        <v>120</v>
      </c>
      <c r="T1676" t="s">
        <v>85</v>
      </c>
      <c r="U1676" t="s">
        <v>96</v>
      </c>
      <c r="W1676" t="s">
        <v>2</v>
      </c>
      <c r="X1676" s="7">
        <v>45278</v>
      </c>
      <c r="Y1676" s="7">
        <v>45280</v>
      </c>
      <c r="Z1676" s="7">
        <v>45371</v>
      </c>
      <c r="AA1676" t="s">
        <v>0</v>
      </c>
      <c r="AB1676" s="2">
        <v>53064797</v>
      </c>
      <c r="AC1676" s="2">
        <v>0</v>
      </c>
      <c r="AD1676" s="2" t="s">
        <v>0</v>
      </c>
      <c r="AE1676" s="2">
        <v>53064797</v>
      </c>
      <c r="AF1676" s="2">
        <v>0</v>
      </c>
      <c r="AH1676" s="18"/>
      <c r="AI1676" t="s">
        <v>88</v>
      </c>
      <c r="AJ1676" t="s">
        <v>89</v>
      </c>
      <c r="AK1676" t="s">
        <v>122</v>
      </c>
      <c r="AL1676" t="s">
        <v>123</v>
      </c>
      <c r="AM1676">
        <v>0</v>
      </c>
      <c r="AN1676" s="18">
        <v>3.9230999999999998</v>
      </c>
      <c r="AO1676" t="s">
        <v>121</v>
      </c>
      <c r="AQ1676" s="18"/>
      <c r="AR1676" s="18">
        <v>3.89</v>
      </c>
      <c r="AS1676" s="2">
        <v>0</v>
      </c>
      <c r="AT1676" t="s">
        <v>90</v>
      </c>
      <c r="AU1676" t="s">
        <v>91</v>
      </c>
      <c r="AV1676" t="s">
        <v>90</v>
      </c>
      <c r="AW1676" s="18">
        <v>1</v>
      </c>
      <c r="AX1676" s="13">
        <v>1</v>
      </c>
      <c r="AY1676" s="11"/>
    </row>
    <row r="1677" spans="1:51" hidden="1" x14ac:dyDescent="0.35">
      <c r="A1677" s="14" t="str">
        <f>MatriceN[[#This Row],[ifrs_qualification]]&amp;"_"&amp;MatriceN[[#This Row],[underlying_nature]]</f>
        <v>ND_FINANCING</v>
      </c>
      <c r="B1677" s="17" t="s">
        <v>113</v>
      </c>
      <c r="C1677" s="17">
        <v>5269566</v>
      </c>
      <c r="D1677" s="17" t="s">
        <v>79</v>
      </c>
      <c r="E1677" s="17" t="s">
        <v>119</v>
      </c>
      <c r="F1677" s="17">
        <v>0</v>
      </c>
      <c r="G1677" s="17">
        <v>0</v>
      </c>
      <c r="H1677" s="17">
        <v>0</v>
      </c>
      <c r="I1677" s="17">
        <v>0</v>
      </c>
      <c r="J1677" s="17">
        <v>0</v>
      </c>
      <c r="K1677" s="10"/>
      <c r="L1677" s="10"/>
      <c r="M1677">
        <v>9300</v>
      </c>
      <c r="N1677" t="s">
        <v>8</v>
      </c>
      <c r="O1677" t="s">
        <v>81</v>
      </c>
      <c r="P1677" t="s">
        <v>82</v>
      </c>
      <c r="Q1677">
        <v>5269566</v>
      </c>
      <c r="R1677" t="s">
        <v>115</v>
      </c>
      <c r="S1677" t="s">
        <v>120</v>
      </c>
      <c r="T1677" t="s">
        <v>85</v>
      </c>
      <c r="U1677" t="s">
        <v>126</v>
      </c>
      <c r="W1677" t="s">
        <v>23</v>
      </c>
      <c r="X1677" s="7">
        <v>45278</v>
      </c>
      <c r="Y1677" s="7">
        <v>45280</v>
      </c>
      <c r="Z1677" s="7">
        <v>45342</v>
      </c>
      <c r="AA1677" t="s">
        <v>0</v>
      </c>
      <c r="AB1677" s="2">
        <v>4966130</v>
      </c>
      <c r="AC1677" s="2">
        <v>0</v>
      </c>
      <c r="AD1677" s="2" t="s">
        <v>0</v>
      </c>
      <c r="AE1677" s="2">
        <v>4966130</v>
      </c>
      <c r="AF1677" s="2">
        <v>0</v>
      </c>
      <c r="AH1677" s="18"/>
      <c r="AI1677" t="s">
        <v>88</v>
      </c>
      <c r="AJ1677" t="s">
        <v>89</v>
      </c>
      <c r="AK1677" t="s">
        <v>122</v>
      </c>
      <c r="AL1677" t="s">
        <v>123</v>
      </c>
      <c r="AM1677">
        <v>0</v>
      </c>
      <c r="AN1677" s="18">
        <v>3.9159999999999999</v>
      </c>
      <c r="AO1677" t="s">
        <v>121</v>
      </c>
      <c r="AQ1677" s="18"/>
      <c r="AR1677" s="18">
        <v>3.8849999999999998</v>
      </c>
      <c r="AS1677" s="2">
        <v>0</v>
      </c>
      <c r="AT1677" t="s">
        <v>90</v>
      </c>
      <c r="AU1677" t="s">
        <v>91</v>
      </c>
      <c r="AV1677" t="s">
        <v>90</v>
      </c>
      <c r="AW1677" s="18">
        <v>1</v>
      </c>
      <c r="AX1677" s="13">
        <v>1</v>
      </c>
      <c r="AY1677" s="11"/>
    </row>
    <row r="1678" spans="1:51" hidden="1" x14ac:dyDescent="0.35">
      <c r="A1678" s="14" t="str">
        <f>MatriceN[[#This Row],[ifrs_qualification]]&amp;"_"&amp;MatriceN[[#This Row],[underlying_nature]]</f>
        <v>ND_FINANCING</v>
      </c>
      <c r="B1678" s="17" t="s">
        <v>113</v>
      </c>
      <c r="C1678" s="17">
        <v>5271545</v>
      </c>
      <c r="D1678" s="17" t="s">
        <v>79</v>
      </c>
      <c r="E1678" s="17" t="s">
        <v>119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0"/>
      <c r="L1678" s="10"/>
      <c r="M1678">
        <v>9300</v>
      </c>
      <c r="N1678" t="s">
        <v>8</v>
      </c>
      <c r="O1678" t="s">
        <v>81</v>
      </c>
      <c r="P1678" t="s">
        <v>82</v>
      </c>
      <c r="Q1678">
        <v>5271545</v>
      </c>
      <c r="R1678" t="s">
        <v>115</v>
      </c>
      <c r="S1678" t="s">
        <v>120</v>
      </c>
      <c r="T1678" t="s">
        <v>85</v>
      </c>
      <c r="U1678" t="s">
        <v>259</v>
      </c>
      <c r="W1678" t="s">
        <v>260</v>
      </c>
      <c r="X1678" s="7">
        <v>45279</v>
      </c>
      <c r="Y1678" s="7">
        <v>45281</v>
      </c>
      <c r="Z1678" s="7">
        <v>45313</v>
      </c>
      <c r="AA1678" t="s">
        <v>0</v>
      </c>
      <c r="AB1678" s="2">
        <v>19929582</v>
      </c>
      <c r="AC1678" s="2">
        <v>0</v>
      </c>
      <c r="AD1678" s="2" t="s">
        <v>0</v>
      </c>
      <c r="AE1678" s="2">
        <v>19929582</v>
      </c>
      <c r="AF1678" s="2">
        <v>0</v>
      </c>
      <c r="AH1678" s="18"/>
      <c r="AI1678" t="s">
        <v>88</v>
      </c>
      <c r="AJ1678" t="s">
        <v>89</v>
      </c>
      <c r="AK1678" t="s">
        <v>122</v>
      </c>
      <c r="AL1678" t="s">
        <v>123</v>
      </c>
      <c r="AM1678">
        <v>0</v>
      </c>
      <c r="AN1678" s="18">
        <v>3.9064999999999999</v>
      </c>
      <c r="AO1678" t="s">
        <v>121</v>
      </c>
      <c r="AQ1678" s="18"/>
      <c r="AR1678" s="18">
        <v>3.9</v>
      </c>
      <c r="AS1678" s="2">
        <v>0</v>
      </c>
      <c r="AT1678" t="s">
        <v>90</v>
      </c>
      <c r="AU1678" t="s">
        <v>91</v>
      </c>
      <c r="AV1678" t="s">
        <v>90</v>
      </c>
      <c r="AW1678" s="18">
        <v>1</v>
      </c>
      <c r="AX1678" s="13">
        <v>1</v>
      </c>
      <c r="AY1678" s="11"/>
    </row>
    <row r="1679" spans="1:51" hidden="1" x14ac:dyDescent="0.35">
      <c r="A1679" s="14" t="str">
        <f>MatriceN[[#This Row],[ifrs_qualification]]&amp;"_"&amp;MatriceN[[#This Row],[underlying_nature]]</f>
        <v>ND_FINANCING</v>
      </c>
      <c r="B1679" s="17" t="s">
        <v>113</v>
      </c>
      <c r="C1679" s="17">
        <v>5271581</v>
      </c>
      <c r="D1679" s="17" t="s">
        <v>79</v>
      </c>
      <c r="E1679" s="17" t="s">
        <v>119</v>
      </c>
      <c r="F1679" s="17">
        <v>0</v>
      </c>
      <c r="G1679" s="17">
        <v>0</v>
      </c>
      <c r="H1679" s="17">
        <v>0</v>
      </c>
      <c r="I1679" s="17">
        <v>0</v>
      </c>
      <c r="J1679" s="17">
        <v>0</v>
      </c>
      <c r="K1679" s="10"/>
      <c r="L1679" s="10"/>
      <c r="M1679">
        <v>9300</v>
      </c>
      <c r="N1679" t="s">
        <v>8</v>
      </c>
      <c r="O1679" t="s">
        <v>81</v>
      </c>
      <c r="P1679" t="s">
        <v>82</v>
      </c>
      <c r="Q1679">
        <v>5271581</v>
      </c>
      <c r="R1679" t="s">
        <v>115</v>
      </c>
      <c r="S1679" t="s">
        <v>120</v>
      </c>
      <c r="T1679" t="s">
        <v>85</v>
      </c>
      <c r="U1679" t="s">
        <v>259</v>
      </c>
      <c r="W1679" t="s">
        <v>260</v>
      </c>
      <c r="X1679" s="7">
        <v>45279</v>
      </c>
      <c r="Y1679" s="7">
        <v>45279</v>
      </c>
      <c r="Z1679" s="7">
        <v>45294</v>
      </c>
      <c r="AA1679" t="s">
        <v>0</v>
      </c>
      <c r="AB1679" s="2">
        <v>19967037</v>
      </c>
      <c r="AC1679" s="2">
        <v>0</v>
      </c>
      <c r="AD1679" s="2" t="s">
        <v>0</v>
      </c>
      <c r="AE1679" s="2">
        <v>19967037</v>
      </c>
      <c r="AF1679" s="2">
        <v>0</v>
      </c>
      <c r="AH1679" s="18"/>
      <c r="AI1679" t="s">
        <v>88</v>
      </c>
      <c r="AJ1679" t="s">
        <v>89</v>
      </c>
      <c r="AK1679" t="s">
        <v>122</v>
      </c>
      <c r="AL1679" t="s">
        <v>123</v>
      </c>
      <c r="AM1679">
        <v>0</v>
      </c>
      <c r="AN1679" s="18">
        <v>3.8978000000000002</v>
      </c>
      <c r="AO1679" t="s">
        <v>121</v>
      </c>
      <c r="AQ1679" s="18"/>
      <c r="AR1679" s="18">
        <v>3.8969999999999998</v>
      </c>
      <c r="AS1679" s="2">
        <v>0</v>
      </c>
      <c r="AT1679" t="s">
        <v>90</v>
      </c>
      <c r="AU1679" t="s">
        <v>91</v>
      </c>
      <c r="AV1679" t="s">
        <v>90</v>
      </c>
      <c r="AW1679" s="18">
        <v>1</v>
      </c>
      <c r="AX1679" s="13">
        <v>1</v>
      </c>
      <c r="AY1679" s="11"/>
    </row>
    <row r="1680" spans="1:51" hidden="1" x14ac:dyDescent="0.35">
      <c r="A1680" s="14" t="str">
        <f>MatriceN[[#This Row],[ifrs_qualification]]&amp;"_"&amp;MatriceN[[#This Row],[underlying_nature]]</f>
        <v>ND_FINANCING</v>
      </c>
      <c r="B1680" s="17" t="s">
        <v>113</v>
      </c>
      <c r="C1680" s="17">
        <v>5273144</v>
      </c>
      <c r="D1680" s="17" t="s">
        <v>79</v>
      </c>
      <c r="E1680" s="17" t="s">
        <v>119</v>
      </c>
      <c r="F1680" s="17">
        <v>0</v>
      </c>
      <c r="G1680" s="17">
        <v>0</v>
      </c>
      <c r="H1680" s="17">
        <v>0</v>
      </c>
      <c r="I1680" s="17">
        <v>0</v>
      </c>
      <c r="J1680" s="17">
        <v>0</v>
      </c>
      <c r="K1680" s="10"/>
      <c r="L1680" s="10"/>
      <c r="M1680">
        <v>9300</v>
      </c>
      <c r="N1680" t="s">
        <v>8</v>
      </c>
      <c r="O1680" t="s">
        <v>81</v>
      </c>
      <c r="P1680" t="s">
        <v>82</v>
      </c>
      <c r="Q1680">
        <v>5273144</v>
      </c>
      <c r="R1680" t="s">
        <v>115</v>
      </c>
      <c r="S1680" t="s">
        <v>120</v>
      </c>
      <c r="T1680" t="s">
        <v>85</v>
      </c>
      <c r="U1680" t="s">
        <v>96</v>
      </c>
      <c r="W1680" t="s">
        <v>2</v>
      </c>
      <c r="X1680" s="7">
        <v>45280</v>
      </c>
      <c r="Y1680" s="7">
        <v>45282</v>
      </c>
      <c r="Z1680" s="7">
        <v>45373</v>
      </c>
      <c r="AA1680" t="s">
        <v>0</v>
      </c>
      <c r="AB1680" s="2">
        <v>9900644</v>
      </c>
      <c r="AC1680" s="2">
        <v>0</v>
      </c>
      <c r="AD1680" s="2" t="s">
        <v>0</v>
      </c>
      <c r="AE1680" s="2">
        <v>9900644</v>
      </c>
      <c r="AF1680" s="2">
        <v>0</v>
      </c>
      <c r="AH1680" s="18"/>
      <c r="AI1680" t="s">
        <v>88</v>
      </c>
      <c r="AJ1680" t="s">
        <v>89</v>
      </c>
      <c r="AK1680" t="s">
        <v>122</v>
      </c>
      <c r="AL1680" t="s">
        <v>123</v>
      </c>
      <c r="AM1680">
        <v>0</v>
      </c>
      <c r="AN1680" s="18">
        <v>3.9232999999999998</v>
      </c>
      <c r="AO1680" t="s">
        <v>121</v>
      </c>
      <c r="AQ1680" s="18"/>
      <c r="AR1680" s="18">
        <v>3.891</v>
      </c>
      <c r="AS1680" s="2">
        <v>0</v>
      </c>
      <c r="AT1680" t="s">
        <v>90</v>
      </c>
      <c r="AU1680" t="s">
        <v>91</v>
      </c>
      <c r="AV1680" t="s">
        <v>90</v>
      </c>
      <c r="AW1680" s="18">
        <v>1</v>
      </c>
      <c r="AX1680" s="13">
        <v>1</v>
      </c>
      <c r="AY1680" s="11"/>
    </row>
    <row r="1681" spans="1:51" hidden="1" x14ac:dyDescent="0.35">
      <c r="A1681" s="14" t="str">
        <f>MatriceN[[#This Row],[ifrs_qualification]]&amp;"_"&amp;MatriceN[[#This Row],[underlying_nature]]</f>
        <v>ND_FINANCING</v>
      </c>
      <c r="B1681" s="17" t="s">
        <v>113</v>
      </c>
      <c r="C1681" s="17">
        <v>5274587</v>
      </c>
      <c r="D1681" s="17" t="s">
        <v>79</v>
      </c>
      <c r="E1681" s="17" t="s">
        <v>119</v>
      </c>
      <c r="F1681" s="17">
        <v>0</v>
      </c>
      <c r="G1681" s="17">
        <v>0</v>
      </c>
      <c r="H1681" s="17">
        <v>0</v>
      </c>
      <c r="I1681" s="17">
        <v>0</v>
      </c>
      <c r="J1681" s="17">
        <v>0</v>
      </c>
      <c r="K1681" s="10"/>
      <c r="L1681" s="10"/>
      <c r="M1681">
        <v>9300</v>
      </c>
      <c r="N1681" t="s">
        <v>8</v>
      </c>
      <c r="O1681" t="s">
        <v>81</v>
      </c>
      <c r="P1681" t="s">
        <v>82</v>
      </c>
      <c r="Q1681">
        <v>5274587</v>
      </c>
      <c r="R1681" t="s">
        <v>115</v>
      </c>
      <c r="S1681" t="s">
        <v>120</v>
      </c>
      <c r="T1681" t="s">
        <v>85</v>
      </c>
      <c r="U1681" t="s">
        <v>126</v>
      </c>
      <c r="W1681" t="s">
        <v>23</v>
      </c>
      <c r="X1681" s="7">
        <v>45281</v>
      </c>
      <c r="Y1681" s="7">
        <v>45289</v>
      </c>
      <c r="Z1681" s="7">
        <v>45303</v>
      </c>
      <c r="AA1681" t="s">
        <v>0</v>
      </c>
      <c r="AB1681" s="2">
        <v>14977051</v>
      </c>
      <c r="AC1681" s="2">
        <v>0</v>
      </c>
      <c r="AD1681" s="2" t="s">
        <v>0</v>
      </c>
      <c r="AE1681" s="2">
        <v>14977051</v>
      </c>
      <c r="AF1681" s="2">
        <v>0</v>
      </c>
      <c r="AH1681" s="18"/>
      <c r="AI1681" t="s">
        <v>88</v>
      </c>
      <c r="AJ1681" t="s">
        <v>89</v>
      </c>
      <c r="AK1681" t="s">
        <v>122</v>
      </c>
      <c r="AL1681" t="s">
        <v>123</v>
      </c>
      <c r="AM1681">
        <v>0</v>
      </c>
      <c r="AN1681" s="18">
        <v>3.9005999999999998</v>
      </c>
      <c r="AO1681" t="s">
        <v>121</v>
      </c>
      <c r="AQ1681" s="18"/>
      <c r="AR1681" s="18">
        <v>3.8769999999999998</v>
      </c>
      <c r="AS1681" s="2">
        <v>0</v>
      </c>
      <c r="AT1681" t="s">
        <v>90</v>
      </c>
      <c r="AU1681" t="s">
        <v>91</v>
      </c>
      <c r="AV1681" t="s">
        <v>90</v>
      </c>
      <c r="AW1681" s="18">
        <v>1</v>
      </c>
      <c r="AX1681" s="13">
        <v>1</v>
      </c>
      <c r="AY1681" s="11"/>
    </row>
    <row r="1682" spans="1:51" hidden="1" x14ac:dyDescent="0.35">
      <c r="A1682" s="14" t="str">
        <f>MatriceN[[#This Row],[ifrs_qualification]]&amp;"_"&amp;MatriceN[[#This Row],[underlying_nature]]</f>
        <v>ND_FINANCING</v>
      </c>
      <c r="B1682" s="17" t="s">
        <v>113</v>
      </c>
      <c r="C1682" s="17">
        <v>5285305</v>
      </c>
      <c r="D1682" s="17" t="s">
        <v>79</v>
      </c>
      <c r="E1682" s="17" t="s">
        <v>119</v>
      </c>
      <c r="F1682" s="17">
        <v>0</v>
      </c>
      <c r="G1682" s="17">
        <v>0</v>
      </c>
      <c r="H1682" s="17">
        <v>0</v>
      </c>
      <c r="I1682" s="17">
        <v>0</v>
      </c>
      <c r="J1682" s="17">
        <v>0</v>
      </c>
      <c r="K1682" s="10"/>
      <c r="L1682" s="10"/>
      <c r="M1682">
        <v>9300</v>
      </c>
      <c r="N1682" t="s">
        <v>8</v>
      </c>
      <c r="O1682" t="s">
        <v>81</v>
      </c>
      <c r="P1682" t="s">
        <v>82</v>
      </c>
      <c r="Q1682">
        <v>5285305</v>
      </c>
      <c r="R1682" t="s">
        <v>115</v>
      </c>
      <c r="S1682" t="s">
        <v>120</v>
      </c>
      <c r="T1682" t="s">
        <v>85</v>
      </c>
      <c r="U1682" t="s">
        <v>96</v>
      </c>
      <c r="W1682" t="s">
        <v>2</v>
      </c>
      <c r="X1682" s="7">
        <v>45293</v>
      </c>
      <c r="Y1682" s="7">
        <v>45295</v>
      </c>
      <c r="Z1682" s="7">
        <v>45327</v>
      </c>
      <c r="AA1682" t="s">
        <v>0</v>
      </c>
      <c r="AB1682" s="2">
        <v>4982527</v>
      </c>
      <c r="AC1682" s="2">
        <v>0</v>
      </c>
      <c r="AD1682" s="2" t="s">
        <v>0</v>
      </c>
      <c r="AE1682" s="2">
        <v>4982527</v>
      </c>
      <c r="AF1682" s="2">
        <v>0</v>
      </c>
      <c r="AH1682" s="18"/>
      <c r="AI1682" t="s">
        <v>88</v>
      </c>
      <c r="AJ1682" t="s">
        <v>89</v>
      </c>
      <c r="AK1682" t="s">
        <v>121</v>
      </c>
      <c r="AN1682" s="18"/>
      <c r="AO1682" t="s">
        <v>121</v>
      </c>
      <c r="AQ1682" s="18"/>
      <c r="AR1682" s="18"/>
      <c r="AS1682" s="2">
        <v>0</v>
      </c>
      <c r="AT1682" t="s">
        <v>90</v>
      </c>
      <c r="AU1682" t="s">
        <v>91</v>
      </c>
      <c r="AV1682" t="s">
        <v>90</v>
      </c>
      <c r="AW1682" s="18">
        <v>1</v>
      </c>
      <c r="AX1682" s="13">
        <v>1</v>
      </c>
      <c r="AY1682" s="11"/>
    </row>
    <row r="1683" spans="1:51" hidden="1" x14ac:dyDescent="0.35">
      <c r="A1683" s="14" t="str">
        <f>MatriceN[[#This Row],[ifrs_qualification]]&amp;"_"&amp;MatriceN[[#This Row],[underlying_nature]]</f>
        <v>ND_FINANCING</v>
      </c>
      <c r="B1683" s="17" t="s">
        <v>113</v>
      </c>
      <c r="C1683" s="17">
        <v>5285484</v>
      </c>
      <c r="D1683" s="17" t="s">
        <v>79</v>
      </c>
      <c r="E1683" s="17" t="s">
        <v>119</v>
      </c>
      <c r="F1683" s="17">
        <v>0</v>
      </c>
      <c r="G1683" s="17">
        <v>0</v>
      </c>
      <c r="H1683" s="17">
        <v>0</v>
      </c>
      <c r="I1683" s="17">
        <v>0</v>
      </c>
      <c r="J1683" s="17">
        <v>0</v>
      </c>
      <c r="K1683" s="10"/>
      <c r="L1683" s="10"/>
      <c r="M1683">
        <v>9300</v>
      </c>
      <c r="N1683" t="s">
        <v>8</v>
      </c>
      <c r="O1683" t="s">
        <v>81</v>
      </c>
      <c r="P1683" t="s">
        <v>82</v>
      </c>
      <c r="Q1683">
        <v>5285484</v>
      </c>
      <c r="R1683" t="s">
        <v>115</v>
      </c>
      <c r="S1683" t="s">
        <v>120</v>
      </c>
      <c r="T1683" t="s">
        <v>85</v>
      </c>
      <c r="U1683" t="s">
        <v>259</v>
      </c>
      <c r="W1683" t="s">
        <v>260</v>
      </c>
      <c r="X1683" s="7">
        <v>45293</v>
      </c>
      <c r="Y1683" s="7">
        <v>45295</v>
      </c>
      <c r="Z1683" s="7">
        <v>45302</v>
      </c>
      <c r="AA1683" t="s">
        <v>0</v>
      </c>
      <c r="AB1683" s="2">
        <v>99923253</v>
      </c>
      <c r="AC1683" s="2">
        <v>0</v>
      </c>
      <c r="AD1683" s="2" t="s">
        <v>0</v>
      </c>
      <c r="AE1683" s="2">
        <v>99923253</v>
      </c>
      <c r="AF1683" s="2">
        <v>0</v>
      </c>
      <c r="AH1683" s="18"/>
      <c r="AI1683" t="s">
        <v>88</v>
      </c>
      <c r="AJ1683" t="s">
        <v>89</v>
      </c>
      <c r="AK1683" t="s">
        <v>121</v>
      </c>
      <c r="AN1683" s="18"/>
      <c r="AO1683" t="s">
        <v>121</v>
      </c>
      <c r="AQ1683" s="18"/>
      <c r="AR1683" s="18"/>
      <c r="AS1683" s="2">
        <v>0</v>
      </c>
      <c r="AT1683" t="s">
        <v>90</v>
      </c>
      <c r="AU1683" t="s">
        <v>91</v>
      </c>
      <c r="AV1683" t="s">
        <v>90</v>
      </c>
      <c r="AW1683" s="18">
        <v>1</v>
      </c>
      <c r="AX1683" s="13">
        <v>1</v>
      </c>
      <c r="AY1683" s="11"/>
    </row>
    <row r="1684" spans="1:51" hidden="1" x14ac:dyDescent="0.35">
      <c r="A1684" s="14" t="str">
        <f>MatriceN[[#This Row],[ifrs_qualification]]&amp;"_"&amp;MatriceN[[#This Row],[underlying_nature]]</f>
        <v>ND_FINANCING</v>
      </c>
      <c r="B1684" s="17" t="s">
        <v>113</v>
      </c>
      <c r="C1684" s="17">
        <v>5285486</v>
      </c>
      <c r="D1684" s="17" t="s">
        <v>79</v>
      </c>
      <c r="E1684" s="17" t="s">
        <v>119</v>
      </c>
      <c r="F1684" s="17">
        <v>0</v>
      </c>
      <c r="G1684" s="17">
        <v>0</v>
      </c>
      <c r="H1684" s="17">
        <v>0</v>
      </c>
      <c r="I1684" s="17">
        <v>0</v>
      </c>
      <c r="J1684" s="17">
        <v>0</v>
      </c>
      <c r="K1684" s="10"/>
      <c r="L1684" s="10"/>
      <c r="M1684">
        <v>9300</v>
      </c>
      <c r="N1684" t="s">
        <v>8</v>
      </c>
      <c r="O1684" t="s">
        <v>81</v>
      </c>
      <c r="P1684" t="s">
        <v>82</v>
      </c>
      <c r="Q1684">
        <v>5285486</v>
      </c>
      <c r="R1684" t="s">
        <v>115</v>
      </c>
      <c r="S1684" t="s">
        <v>120</v>
      </c>
      <c r="T1684" t="s">
        <v>85</v>
      </c>
      <c r="U1684" t="s">
        <v>259</v>
      </c>
      <c r="W1684" t="s">
        <v>260</v>
      </c>
      <c r="X1684" s="7">
        <v>45293</v>
      </c>
      <c r="Y1684" s="7">
        <v>45294</v>
      </c>
      <c r="Z1684" s="7">
        <v>45301</v>
      </c>
      <c r="AA1684" t="s">
        <v>0</v>
      </c>
      <c r="AB1684" s="2">
        <v>49961626</v>
      </c>
      <c r="AC1684" s="2">
        <v>0</v>
      </c>
      <c r="AD1684" s="2" t="s">
        <v>0</v>
      </c>
      <c r="AE1684" s="2">
        <v>49961626</v>
      </c>
      <c r="AF1684" s="2">
        <v>0</v>
      </c>
      <c r="AH1684" s="18"/>
      <c r="AI1684" t="s">
        <v>88</v>
      </c>
      <c r="AJ1684" t="s">
        <v>89</v>
      </c>
      <c r="AK1684" t="s">
        <v>121</v>
      </c>
      <c r="AN1684" s="18"/>
      <c r="AO1684" t="s">
        <v>121</v>
      </c>
      <c r="AQ1684" s="18"/>
      <c r="AR1684" s="18"/>
      <c r="AS1684" s="2">
        <v>0</v>
      </c>
      <c r="AT1684" t="s">
        <v>90</v>
      </c>
      <c r="AU1684" t="s">
        <v>91</v>
      </c>
      <c r="AV1684" t="s">
        <v>90</v>
      </c>
      <c r="AW1684" s="18">
        <v>1</v>
      </c>
      <c r="AX1684" s="13">
        <v>1</v>
      </c>
      <c r="AY1684" s="11"/>
    </row>
    <row r="1685" spans="1:51" hidden="1" x14ac:dyDescent="0.35">
      <c r="A1685" s="14" t="str">
        <f>MatriceN[[#This Row],[ifrs_qualification]]&amp;"_"&amp;MatriceN[[#This Row],[underlying_nature]]</f>
        <v>ND_FINANCING</v>
      </c>
      <c r="B1685" s="17" t="s">
        <v>113</v>
      </c>
      <c r="C1685" s="17">
        <v>5285490</v>
      </c>
      <c r="D1685" s="17" t="s">
        <v>79</v>
      </c>
      <c r="E1685" s="17" t="s">
        <v>119</v>
      </c>
      <c r="F1685" s="17">
        <v>0</v>
      </c>
      <c r="G1685" s="17">
        <v>0</v>
      </c>
      <c r="H1685" s="17">
        <v>0</v>
      </c>
      <c r="I1685" s="17">
        <v>0</v>
      </c>
      <c r="J1685" s="17">
        <v>0</v>
      </c>
      <c r="K1685" s="10"/>
      <c r="L1685" s="10"/>
      <c r="M1685">
        <v>9300</v>
      </c>
      <c r="N1685" t="s">
        <v>8</v>
      </c>
      <c r="O1685" t="s">
        <v>81</v>
      </c>
      <c r="P1685" t="s">
        <v>82</v>
      </c>
      <c r="Q1685">
        <v>5285490</v>
      </c>
      <c r="R1685" t="s">
        <v>115</v>
      </c>
      <c r="S1685" t="s">
        <v>120</v>
      </c>
      <c r="T1685" t="s">
        <v>85</v>
      </c>
      <c r="U1685" t="s">
        <v>124</v>
      </c>
      <c r="W1685" t="s">
        <v>125</v>
      </c>
      <c r="X1685" s="7">
        <v>45293</v>
      </c>
      <c r="Y1685" s="7">
        <v>45295</v>
      </c>
      <c r="Z1685" s="7">
        <v>45470</v>
      </c>
      <c r="AA1685" t="s">
        <v>0</v>
      </c>
      <c r="AB1685" s="2">
        <v>7854902</v>
      </c>
      <c r="AC1685" s="2">
        <v>0</v>
      </c>
      <c r="AD1685" s="2" t="s">
        <v>0</v>
      </c>
      <c r="AE1685" s="2">
        <v>7854902</v>
      </c>
      <c r="AF1685" s="2">
        <v>0</v>
      </c>
      <c r="AH1685" s="18"/>
      <c r="AI1685" t="s">
        <v>88</v>
      </c>
      <c r="AJ1685" t="s">
        <v>89</v>
      </c>
      <c r="AK1685" t="s">
        <v>121</v>
      </c>
      <c r="AN1685" s="18"/>
      <c r="AO1685" t="s">
        <v>121</v>
      </c>
      <c r="AQ1685" s="18"/>
      <c r="AR1685" s="18"/>
      <c r="AS1685" s="2">
        <v>0</v>
      </c>
      <c r="AT1685" t="s">
        <v>90</v>
      </c>
      <c r="AU1685" t="s">
        <v>91</v>
      </c>
      <c r="AV1685" t="s">
        <v>90</v>
      </c>
      <c r="AW1685" s="18">
        <v>1</v>
      </c>
      <c r="AX1685" s="13">
        <v>1</v>
      </c>
      <c r="AY1685" s="11"/>
    </row>
    <row r="1686" spans="1:51" hidden="1" x14ac:dyDescent="0.35">
      <c r="A1686" s="14" t="str">
        <f>MatriceN[[#This Row],[ifrs_qualification]]&amp;"_"&amp;MatriceN[[#This Row],[underlying_nature]]</f>
        <v>ND_FINANCING</v>
      </c>
      <c r="B1686" s="17" t="s">
        <v>113</v>
      </c>
      <c r="C1686" s="17">
        <v>5285494</v>
      </c>
      <c r="D1686" s="17" t="s">
        <v>79</v>
      </c>
      <c r="E1686" s="17" t="s">
        <v>119</v>
      </c>
      <c r="F1686" s="17">
        <v>0</v>
      </c>
      <c r="G1686" s="17">
        <v>0</v>
      </c>
      <c r="H1686" s="17">
        <v>0</v>
      </c>
      <c r="I1686" s="17">
        <v>0</v>
      </c>
      <c r="J1686" s="17">
        <v>0</v>
      </c>
      <c r="K1686" s="10"/>
      <c r="L1686" s="10"/>
      <c r="M1686">
        <v>9300</v>
      </c>
      <c r="N1686" t="s">
        <v>8</v>
      </c>
      <c r="O1686" t="s">
        <v>81</v>
      </c>
      <c r="P1686" t="s">
        <v>82</v>
      </c>
      <c r="Q1686">
        <v>5285494</v>
      </c>
      <c r="R1686" t="s">
        <v>115</v>
      </c>
      <c r="S1686" t="s">
        <v>120</v>
      </c>
      <c r="T1686" t="s">
        <v>85</v>
      </c>
      <c r="U1686" t="s">
        <v>259</v>
      </c>
      <c r="W1686" t="s">
        <v>260</v>
      </c>
      <c r="X1686" s="7">
        <v>45293</v>
      </c>
      <c r="Y1686" s="7">
        <v>45294</v>
      </c>
      <c r="Z1686" s="7">
        <v>45308</v>
      </c>
      <c r="AA1686" t="s">
        <v>0</v>
      </c>
      <c r="AB1686" s="2">
        <v>19969324</v>
      </c>
      <c r="AC1686" s="2">
        <v>0</v>
      </c>
      <c r="AD1686" s="2" t="s">
        <v>0</v>
      </c>
      <c r="AE1686" s="2">
        <v>19969324</v>
      </c>
      <c r="AF1686" s="2">
        <v>0</v>
      </c>
      <c r="AH1686" s="18"/>
      <c r="AI1686" t="s">
        <v>88</v>
      </c>
      <c r="AJ1686" t="s">
        <v>89</v>
      </c>
      <c r="AK1686" t="s">
        <v>121</v>
      </c>
      <c r="AN1686" s="18"/>
      <c r="AO1686" t="s">
        <v>121</v>
      </c>
      <c r="AQ1686" s="18"/>
      <c r="AR1686" s="18"/>
      <c r="AS1686" s="2">
        <v>0</v>
      </c>
      <c r="AT1686" t="s">
        <v>90</v>
      </c>
      <c r="AU1686" t="s">
        <v>91</v>
      </c>
      <c r="AV1686" t="s">
        <v>90</v>
      </c>
      <c r="AW1686" s="18">
        <v>1</v>
      </c>
      <c r="AX1686" s="13">
        <v>1</v>
      </c>
      <c r="AY1686" s="11"/>
    </row>
    <row r="1687" spans="1:51" hidden="1" x14ac:dyDescent="0.35">
      <c r="A1687" s="14" t="str">
        <f>MatriceN[[#This Row],[ifrs_qualification]]&amp;"_"&amp;MatriceN[[#This Row],[underlying_nature]]</f>
        <v>ND_FINANCING</v>
      </c>
      <c r="B1687" s="17" t="s">
        <v>113</v>
      </c>
      <c r="C1687" s="17">
        <v>5287689</v>
      </c>
      <c r="D1687" s="17" t="s">
        <v>79</v>
      </c>
      <c r="E1687" s="17" t="s">
        <v>119</v>
      </c>
      <c r="F1687" s="17">
        <v>0</v>
      </c>
      <c r="G1687" s="17">
        <v>0</v>
      </c>
      <c r="H1687" s="17">
        <v>0</v>
      </c>
      <c r="I1687" s="17">
        <v>0</v>
      </c>
      <c r="J1687" s="17">
        <v>0</v>
      </c>
      <c r="K1687" s="10"/>
      <c r="L1687" s="10"/>
      <c r="M1687">
        <v>9300</v>
      </c>
      <c r="N1687" t="s">
        <v>8</v>
      </c>
      <c r="O1687" t="s">
        <v>81</v>
      </c>
      <c r="P1687" t="s">
        <v>82</v>
      </c>
      <c r="Q1687">
        <v>5287689</v>
      </c>
      <c r="R1687" t="s">
        <v>115</v>
      </c>
      <c r="S1687" t="s">
        <v>120</v>
      </c>
      <c r="T1687" t="s">
        <v>85</v>
      </c>
      <c r="U1687" t="s">
        <v>259</v>
      </c>
      <c r="W1687" t="s">
        <v>260</v>
      </c>
      <c r="X1687" s="7">
        <v>45294</v>
      </c>
      <c r="Y1687" s="7">
        <v>45295</v>
      </c>
      <c r="Z1687" s="7">
        <v>45302</v>
      </c>
      <c r="AA1687" t="s">
        <v>0</v>
      </c>
      <c r="AB1687" s="2">
        <v>99923253</v>
      </c>
      <c r="AC1687" s="2">
        <v>0</v>
      </c>
      <c r="AD1687" s="2" t="s">
        <v>0</v>
      </c>
      <c r="AE1687" s="2">
        <v>99923253</v>
      </c>
      <c r="AF1687" s="2">
        <v>0</v>
      </c>
      <c r="AH1687" s="18"/>
      <c r="AI1687" t="s">
        <v>88</v>
      </c>
      <c r="AJ1687" t="s">
        <v>89</v>
      </c>
      <c r="AK1687" t="s">
        <v>121</v>
      </c>
      <c r="AN1687" s="18"/>
      <c r="AO1687" t="s">
        <v>121</v>
      </c>
      <c r="AQ1687" s="18"/>
      <c r="AR1687" s="18"/>
      <c r="AS1687" s="2">
        <v>0</v>
      </c>
      <c r="AT1687" t="s">
        <v>90</v>
      </c>
      <c r="AU1687" t="s">
        <v>91</v>
      </c>
      <c r="AV1687" t="s">
        <v>90</v>
      </c>
      <c r="AW1687" s="18">
        <v>1</v>
      </c>
      <c r="AX1687" s="13">
        <v>1</v>
      </c>
      <c r="AY1687" s="11"/>
    </row>
    <row r="1688" spans="1:51" hidden="1" x14ac:dyDescent="0.35">
      <c r="A1688" s="14" t="str">
        <f>MatriceN[[#This Row],[ifrs_qualification]]&amp;"_"&amp;MatriceN[[#This Row],[underlying_nature]]</f>
        <v>ND_FINANCING</v>
      </c>
      <c r="B1688" s="17" t="s">
        <v>113</v>
      </c>
      <c r="C1688" s="17">
        <v>5287709</v>
      </c>
      <c r="D1688" s="17" t="s">
        <v>79</v>
      </c>
      <c r="E1688" s="17" t="s">
        <v>119</v>
      </c>
      <c r="F1688" s="17">
        <v>0</v>
      </c>
      <c r="G1688" s="17">
        <v>0</v>
      </c>
      <c r="H1688" s="17">
        <v>0</v>
      </c>
      <c r="I1688" s="17">
        <v>0</v>
      </c>
      <c r="J1688" s="17">
        <v>0</v>
      </c>
      <c r="K1688" s="10"/>
      <c r="L1688" s="10"/>
      <c r="M1688">
        <v>9300</v>
      </c>
      <c r="N1688" t="s">
        <v>8</v>
      </c>
      <c r="O1688" t="s">
        <v>81</v>
      </c>
      <c r="P1688" t="s">
        <v>82</v>
      </c>
      <c r="Q1688">
        <v>5287709</v>
      </c>
      <c r="R1688" t="s">
        <v>115</v>
      </c>
      <c r="S1688" t="s">
        <v>120</v>
      </c>
      <c r="T1688" t="s">
        <v>85</v>
      </c>
      <c r="U1688" t="s">
        <v>96</v>
      </c>
      <c r="W1688" t="s">
        <v>2</v>
      </c>
      <c r="X1688" s="7">
        <v>45294</v>
      </c>
      <c r="Y1688" s="7">
        <v>45296</v>
      </c>
      <c r="Z1688" s="7">
        <v>45387</v>
      </c>
      <c r="AA1688" t="s">
        <v>0</v>
      </c>
      <c r="AB1688" s="2">
        <v>494995050</v>
      </c>
      <c r="AC1688" s="2">
        <v>0</v>
      </c>
      <c r="AD1688" s="2" t="s">
        <v>0</v>
      </c>
      <c r="AE1688" s="2">
        <v>494995050</v>
      </c>
      <c r="AF1688" s="2">
        <v>0</v>
      </c>
      <c r="AH1688" s="18"/>
      <c r="AI1688" t="s">
        <v>88</v>
      </c>
      <c r="AJ1688" t="s">
        <v>89</v>
      </c>
      <c r="AK1688" t="s">
        <v>121</v>
      </c>
      <c r="AN1688" s="18"/>
      <c r="AO1688" t="s">
        <v>121</v>
      </c>
      <c r="AQ1688" s="18"/>
      <c r="AR1688" s="18"/>
      <c r="AS1688" s="2">
        <v>0</v>
      </c>
      <c r="AT1688" t="s">
        <v>90</v>
      </c>
      <c r="AU1688" t="s">
        <v>91</v>
      </c>
      <c r="AV1688" t="s">
        <v>90</v>
      </c>
      <c r="AW1688" s="18">
        <v>1</v>
      </c>
      <c r="AX1688" s="13">
        <v>1</v>
      </c>
      <c r="AY1688" s="11"/>
    </row>
    <row r="1689" spans="1:51" hidden="1" x14ac:dyDescent="0.35">
      <c r="A1689" s="14" t="str">
        <f>MatriceN[[#This Row],[ifrs_qualification]]&amp;"_"&amp;MatriceN[[#This Row],[underlying_nature]]</f>
        <v>ND_FINANCING</v>
      </c>
      <c r="B1689" s="17" t="s">
        <v>113</v>
      </c>
      <c r="C1689" s="17">
        <v>5287710</v>
      </c>
      <c r="D1689" s="17" t="s">
        <v>79</v>
      </c>
      <c r="E1689" s="17" t="s">
        <v>119</v>
      </c>
      <c r="F1689" s="17">
        <v>0</v>
      </c>
      <c r="G1689" s="17">
        <v>0</v>
      </c>
      <c r="H1689" s="17">
        <v>0</v>
      </c>
      <c r="I1689" s="17">
        <v>0</v>
      </c>
      <c r="J1689" s="17">
        <v>0</v>
      </c>
      <c r="K1689" s="10"/>
      <c r="L1689" s="10"/>
      <c r="M1689">
        <v>9300</v>
      </c>
      <c r="N1689" t="s">
        <v>8</v>
      </c>
      <c r="O1689" t="s">
        <v>81</v>
      </c>
      <c r="P1689" t="s">
        <v>82</v>
      </c>
      <c r="Q1689">
        <v>5287710</v>
      </c>
      <c r="R1689" t="s">
        <v>115</v>
      </c>
      <c r="S1689" t="s">
        <v>120</v>
      </c>
      <c r="T1689" t="s">
        <v>85</v>
      </c>
      <c r="U1689" t="s">
        <v>96</v>
      </c>
      <c r="W1689" t="s">
        <v>2</v>
      </c>
      <c r="X1689" s="7">
        <v>45294</v>
      </c>
      <c r="Y1689" s="7">
        <v>45296</v>
      </c>
      <c r="Z1689" s="7">
        <v>45387</v>
      </c>
      <c r="AA1689" t="s">
        <v>0</v>
      </c>
      <c r="AB1689" s="2">
        <v>98999010</v>
      </c>
      <c r="AC1689" s="2">
        <v>0</v>
      </c>
      <c r="AD1689" s="2" t="s">
        <v>0</v>
      </c>
      <c r="AE1689" s="2">
        <v>98999010</v>
      </c>
      <c r="AF1689" s="2">
        <v>0</v>
      </c>
      <c r="AH1689" s="18"/>
      <c r="AI1689" t="s">
        <v>88</v>
      </c>
      <c r="AJ1689" t="s">
        <v>89</v>
      </c>
      <c r="AK1689" t="s">
        <v>121</v>
      </c>
      <c r="AN1689" s="18"/>
      <c r="AO1689" t="s">
        <v>121</v>
      </c>
      <c r="AQ1689" s="18"/>
      <c r="AR1689" s="18"/>
      <c r="AS1689" s="2">
        <v>0</v>
      </c>
      <c r="AT1689" t="s">
        <v>90</v>
      </c>
      <c r="AU1689" t="s">
        <v>91</v>
      </c>
      <c r="AV1689" t="s">
        <v>90</v>
      </c>
      <c r="AW1689" s="18">
        <v>1</v>
      </c>
      <c r="AX1689" s="13">
        <v>1</v>
      </c>
      <c r="AY1689" s="11"/>
    </row>
    <row r="1690" spans="1:51" hidden="1" x14ac:dyDescent="0.35">
      <c r="A1690" s="14" t="str">
        <f>MatriceN[[#This Row],[ifrs_qualification]]&amp;"_"&amp;MatriceN[[#This Row],[underlying_nature]]</f>
        <v>ND_FINANCING</v>
      </c>
      <c r="B1690" s="17" t="s">
        <v>113</v>
      </c>
      <c r="C1690" s="17">
        <v>5290394</v>
      </c>
      <c r="D1690" s="17" t="s">
        <v>79</v>
      </c>
      <c r="E1690" s="17" t="s">
        <v>119</v>
      </c>
      <c r="F1690" s="17">
        <v>0</v>
      </c>
      <c r="G1690" s="17">
        <v>0</v>
      </c>
      <c r="H1690" s="17">
        <v>0</v>
      </c>
      <c r="I1690" s="17">
        <v>0</v>
      </c>
      <c r="J1690" s="17">
        <v>0</v>
      </c>
      <c r="K1690" s="10"/>
      <c r="L1690" s="10"/>
      <c r="M1690">
        <v>9300</v>
      </c>
      <c r="N1690" t="s">
        <v>8</v>
      </c>
      <c r="O1690" t="s">
        <v>81</v>
      </c>
      <c r="P1690" t="s">
        <v>82</v>
      </c>
      <c r="Q1690">
        <v>5290394</v>
      </c>
      <c r="R1690" t="s">
        <v>115</v>
      </c>
      <c r="S1690" t="s">
        <v>120</v>
      </c>
      <c r="T1690" t="s">
        <v>85</v>
      </c>
      <c r="U1690" t="s">
        <v>124</v>
      </c>
      <c r="W1690" t="s">
        <v>125</v>
      </c>
      <c r="X1690" s="7">
        <v>45295</v>
      </c>
      <c r="Y1690" s="7">
        <v>45299</v>
      </c>
      <c r="Z1690" s="7">
        <v>45330</v>
      </c>
      <c r="AA1690" t="s">
        <v>0</v>
      </c>
      <c r="AB1690" s="2">
        <v>4983050</v>
      </c>
      <c r="AC1690" s="2">
        <v>0</v>
      </c>
      <c r="AD1690" s="2" t="s">
        <v>0</v>
      </c>
      <c r="AE1690" s="2">
        <v>4983050</v>
      </c>
      <c r="AF1690" s="2">
        <v>0</v>
      </c>
      <c r="AH1690" s="18"/>
      <c r="AI1690" t="s">
        <v>88</v>
      </c>
      <c r="AJ1690" t="s">
        <v>89</v>
      </c>
      <c r="AK1690" t="s">
        <v>121</v>
      </c>
      <c r="AN1690" s="18"/>
      <c r="AO1690" t="s">
        <v>121</v>
      </c>
      <c r="AQ1690" s="18"/>
      <c r="AR1690" s="18"/>
      <c r="AS1690" s="2">
        <v>0</v>
      </c>
      <c r="AT1690" t="s">
        <v>90</v>
      </c>
      <c r="AU1690" t="s">
        <v>91</v>
      </c>
      <c r="AV1690" t="s">
        <v>90</v>
      </c>
      <c r="AW1690" s="18">
        <v>1</v>
      </c>
      <c r="AX1690" s="13">
        <v>1</v>
      </c>
      <c r="AY1690" s="11"/>
    </row>
    <row r="1691" spans="1:51" hidden="1" x14ac:dyDescent="0.35">
      <c r="A1691" s="14" t="str">
        <f>MatriceN[[#This Row],[ifrs_qualification]]&amp;"_"&amp;MatriceN[[#This Row],[underlying_nature]]</f>
        <v>ND_FINANCING</v>
      </c>
      <c r="B1691" s="17" t="s">
        <v>113</v>
      </c>
      <c r="C1691" s="17">
        <v>5290395</v>
      </c>
      <c r="D1691" s="17" t="s">
        <v>79</v>
      </c>
      <c r="E1691" s="17" t="s">
        <v>119</v>
      </c>
      <c r="F1691" s="17">
        <v>0</v>
      </c>
      <c r="G1691" s="17">
        <v>0</v>
      </c>
      <c r="H1691" s="17">
        <v>0</v>
      </c>
      <c r="I1691" s="17">
        <v>0</v>
      </c>
      <c r="J1691" s="17">
        <v>0</v>
      </c>
      <c r="K1691" s="10"/>
      <c r="L1691" s="10"/>
      <c r="M1691">
        <v>9300</v>
      </c>
      <c r="N1691" t="s">
        <v>8</v>
      </c>
      <c r="O1691" t="s">
        <v>81</v>
      </c>
      <c r="P1691" t="s">
        <v>82</v>
      </c>
      <c r="Q1691">
        <v>5290395</v>
      </c>
      <c r="R1691" t="s">
        <v>115</v>
      </c>
      <c r="S1691" t="s">
        <v>120</v>
      </c>
      <c r="T1691" t="s">
        <v>85</v>
      </c>
      <c r="U1691" t="s">
        <v>96</v>
      </c>
      <c r="W1691" t="s">
        <v>2</v>
      </c>
      <c r="X1691" s="7">
        <v>45295</v>
      </c>
      <c r="Y1691" s="7">
        <v>45299</v>
      </c>
      <c r="Z1691" s="7">
        <v>45313</v>
      </c>
      <c r="AA1691" t="s">
        <v>0</v>
      </c>
      <c r="AB1691" s="2">
        <v>9984681</v>
      </c>
      <c r="AC1691" s="2">
        <v>0</v>
      </c>
      <c r="AD1691" s="2" t="s">
        <v>0</v>
      </c>
      <c r="AE1691" s="2">
        <v>9984681</v>
      </c>
      <c r="AF1691" s="2">
        <v>0</v>
      </c>
      <c r="AH1691" s="18"/>
      <c r="AI1691" t="s">
        <v>88</v>
      </c>
      <c r="AJ1691" t="s">
        <v>89</v>
      </c>
      <c r="AK1691" t="s">
        <v>121</v>
      </c>
      <c r="AN1691" s="18"/>
      <c r="AO1691" t="s">
        <v>121</v>
      </c>
      <c r="AQ1691" s="18"/>
      <c r="AR1691" s="18"/>
      <c r="AS1691" s="2">
        <v>0</v>
      </c>
      <c r="AT1691" t="s">
        <v>90</v>
      </c>
      <c r="AU1691" t="s">
        <v>91</v>
      </c>
      <c r="AV1691" t="s">
        <v>90</v>
      </c>
      <c r="AW1691" s="18">
        <v>1</v>
      </c>
      <c r="AX1691" s="13">
        <v>1</v>
      </c>
      <c r="AY1691" s="11"/>
    </row>
    <row r="1692" spans="1:51" hidden="1" x14ac:dyDescent="0.35">
      <c r="A1692" s="14" t="str">
        <f>MatriceN[[#This Row],[ifrs_qualification]]&amp;"_"&amp;MatriceN[[#This Row],[underlying_nature]]</f>
        <v>ND_FINANCING</v>
      </c>
      <c r="B1692" s="17" t="s">
        <v>113</v>
      </c>
      <c r="C1692" s="17">
        <v>5291821</v>
      </c>
      <c r="D1692" s="17" t="s">
        <v>79</v>
      </c>
      <c r="E1692" s="17" t="s">
        <v>119</v>
      </c>
      <c r="F1692" s="17">
        <v>0</v>
      </c>
      <c r="G1692" s="17">
        <v>0</v>
      </c>
      <c r="H1692" s="17">
        <v>0</v>
      </c>
      <c r="I1692" s="17">
        <v>0</v>
      </c>
      <c r="J1692" s="17">
        <v>0</v>
      </c>
      <c r="K1692" s="10"/>
      <c r="L1692" s="10"/>
      <c r="M1692">
        <v>9300</v>
      </c>
      <c r="N1692" t="s">
        <v>8</v>
      </c>
      <c r="O1692" t="s">
        <v>81</v>
      </c>
      <c r="P1692" t="s">
        <v>82</v>
      </c>
      <c r="Q1692">
        <v>5291821</v>
      </c>
      <c r="R1692" t="s">
        <v>115</v>
      </c>
      <c r="S1692" t="s">
        <v>120</v>
      </c>
      <c r="T1692" t="s">
        <v>85</v>
      </c>
      <c r="U1692" t="s">
        <v>259</v>
      </c>
      <c r="W1692" t="s">
        <v>260</v>
      </c>
      <c r="X1692" s="7">
        <v>45296</v>
      </c>
      <c r="Y1692" s="7">
        <v>45300</v>
      </c>
      <c r="Z1692" s="7">
        <v>45307</v>
      </c>
      <c r="AA1692" t="s">
        <v>0</v>
      </c>
      <c r="AB1692" s="2">
        <v>119907787</v>
      </c>
      <c r="AC1692" s="2">
        <v>0</v>
      </c>
      <c r="AD1692" s="2" t="s">
        <v>0</v>
      </c>
      <c r="AE1692" s="2">
        <v>119907787</v>
      </c>
      <c r="AF1692" s="2">
        <v>0</v>
      </c>
      <c r="AH1692" s="18"/>
      <c r="AI1692" t="s">
        <v>88</v>
      </c>
      <c r="AJ1692" t="s">
        <v>89</v>
      </c>
      <c r="AK1692" t="s">
        <v>121</v>
      </c>
      <c r="AN1692" s="18"/>
      <c r="AO1692" t="s">
        <v>121</v>
      </c>
      <c r="AQ1692" s="18"/>
      <c r="AR1692" s="18"/>
      <c r="AS1692" s="2">
        <v>0</v>
      </c>
      <c r="AT1692" t="s">
        <v>90</v>
      </c>
      <c r="AU1692" t="s">
        <v>91</v>
      </c>
      <c r="AV1692" t="s">
        <v>90</v>
      </c>
      <c r="AW1692" s="18">
        <v>1</v>
      </c>
      <c r="AX1692" s="13">
        <v>1</v>
      </c>
      <c r="AY1692" s="11"/>
    </row>
    <row r="1693" spans="1:51" hidden="1" x14ac:dyDescent="0.35">
      <c r="A1693" s="14" t="str">
        <f>MatriceN[[#This Row],[ifrs_qualification]]&amp;"_"&amp;MatriceN[[#This Row],[underlying_nature]]</f>
        <v>ND_FINANCING</v>
      </c>
      <c r="B1693" s="17" t="s">
        <v>113</v>
      </c>
      <c r="C1693" s="17">
        <v>5291882</v>
      </c>
      <c r="D1693" s="17" t="s">
        <v>79</v>
      </c>
      <c r="E1693" s="17" t="s">
        <v>119</v>
      </c>
      <c r="F1693" s="17">
        <v>0</v>
      </c>
      <c r="G1693" s="17">
        <v>0</v>
      </c>
      <c r="H1693" s="17">
        <v>0</v>
      </c>
      <c r="I1693" s="17">
        <v>0</v>
      </c>
      <c r="J1693" s="17">
        <v>0</v>
      </c>
      <c r="K1693" s="10"/>
      <c r="L1693" s="10"/>
      <c r="M1693">
        <v>9300</v>
      </c>
      <c r="N1693" t="s">
        <v>8</v>
      </c>
      <c r="O1693" t="s">
        <v>81</v>
      </c>
      <c r="P1693" t="s">
        <v>82</v>
      </c>
      <c r="Q1693">
        <v>5291882</v>
      </c>
      <c r="R1693" t="s">
        <v>115</v>
      </c>
      <c r="S1693" t="s">
        <v>120</v>
      </c>
      <c r="T1693" t="s">
        <v>85</v>
      </c>
      <c r="U1693" t="s">
        <v>259</v>
      </c>
      <c r="W1693" t="s">
        <v>260</v>
      </c>
      <c r="X1693" s="7">
        <v>45296</v>
      </c>
      <c r="Y1693" s="7">
        <v>45299</v>
      </c>
      <c r="Z1693" s="7">
        <v>45306</v>
      </c>
      <c r="AA1693" t="s">
        <v>0</v>
      </c>
      <c r="AB1693" s="2">
        <v>124903945</v>
      </c>
      <c r="AC1693" s="2">
        <v>0</v>
      </c>
      <c r="AD1693" s="2" t="s">
        <v>0</v>
      </c>
      <c r="AE1693" s="2">
        <v>124903945</v>
      </c>
      <c r="AF1693" s="2">
        <v>0</v>
      </c>
      <c r="AH1693" s="18"/>
      <c r="AI1693" t="s">
        <v>88</v>
      </c>
      <c r="AJ1693" t="s">
        <v>89</v>
      </c>
      <c r="AK1693" t="s">
        <v>121</v>
      </c>
      <c r="AN1693" s="18"/>
      <c r="AO1693" t="s">
        <v>121</v>
      </c>
      <c r="AQ1693" s="18"/>
      <c r="AR1693" s="18"/>
      <c r="AS1693" s="2">
        <v>0</v>
      </c>
      <c r="AT1693" t="s">
        <v>90</v>
      </c>
      <c r="AU1693" t="s">
        <v>91</v>
      </c>
      <c r="AV1693" t="s">
        <v>90</v>
      </c>
      <c r="AW1693" s="18">
        <v>1</v>
      </c>
      <c r="AX1693" s="13">
        <v>1</v>
      </c>
      <c r="AY1693" s="11"/>
    </row>
    <row r="1694" spans="1:51" hidden="1" x14ac:dyDescent="0.35">
      <c r="A1694" s="14" t="str">
        <f>MatriceN[[#This Row],[ifrs_qualification]]&amp;"_"&amp;MatriceN[[#This Row],[underlying_nature]]</f>
        <v>ND_FINANCING</v>
      </c>
      <c r="B1694" s="17" t="s">
        <v>113</v>
      </c>
      <c r="C1694" s="17">
        <v>5293323</v>
      </c>
      <c r="D1694" s="17" t="s">
        <v>79</v>
      </c>
      <c r="E1694" s="17" t="s">
        <v>119</v>
      </c>
      <c r="F1694" s="17">
        <v>0</v>
      </c>
      <c r="G1694" s="17">
        <v>0</v>
      </c>
      <c r="H1694" s="17">
        <v>0</v>
      </c>
      <c r="I1694" s="17">
        <v>0</v>
      </c>
      <c r="J1694" s="17">
        <v>0</v>
      </c>
      <c r="K1694" s="10"/>
      <c r="L1694" s="10"/>
      <c r="M1694">
        <v>9300</v>
      </c>
      <c r="N1694" t="s">
        <v>8</v>
      </c>
      <c r="O1694" t="s">
        <v>81</v>
      </c>
      <c r="P1694" t="s">
        <v>82</v>
      </c>
      <c r="Q1694">
        <v>5293323</v>
      </c>
      <c r="R1694" t="s">
        <v>115</v>
      </c>
      <c r="S1694" t="s">
        <v>120</v>
      </c>
      <c r="T1694" t="s">
        <v>85</v>
      </c>
      <c r="U1694" t="s">
        <v>259</v>
      </c>
      <c r="W1694" t="s">
        <v>260</v>
      </c>
      <c r="X1694" s="7">
        <v>45299</v>
      </c>
      <c r="Y1694" s="7">
        <v>45301</v>
      </c>
      <c r="Z1694" s="7">
        <v>45308</v>
      </c>
      <c r="AA1694" t="s">
        <v>0</v>
      </c>
      <c r="AB1694" s="2">
        <v>99923156</v>
      </c>
      <c r="AC1694" s="2">
        <v>0</v>
      </c>
      <c r="AD1694" s="2" t="s">
        <v>0</v>
      </c>
      <c r="AE1694" s="2">
        <v>99923156</v>
      </c>
      <c r="AF1694" s="2">
        <v>0</v>
      </c>
      <c r="AH1694" s="18"/>
      <c r="AI1694" t="s">
        <v>88</v>
      </c>
      <c r="AJ1694" t="s">
        <v>89</v>
      </c>
      <c r="AK1694" t="s">
        <v>121</v>
      </c>
      <c r="AN1694" s="18"/>
      <c r="AO1694" t="s">
        <v>121</v>
      </c>
      <c r="AQ1694" s="18"/>
      <c r="AR1694" s="18"/>
      <c r="AS1694" s="2">
        <v>0</v>
      </c>
      <c r="AT1694" t="s">
        <v>90</v>
      </c>
      <c r="AU1694" t="s">
        <v>91</v>
      </c>
      <c r="AV1694" t="s">
        <v>90</v>
      </c>
      <c r="AW1694" s="18">
        <v>1</v>
      </c>
      <c r="AX1694" s="13">
        <v>1</v>
      </c>
      <c r="AY1694" s="11"/>
    </row>
    <row r="1695" spans="1:51" hidden="1" x14ac:dyDescent="0.35">
      <c r="A1695" s="14" t="str">
        <f>MatriceN[[#This Row],[ifrs_qualification]]&amp;"_"&amp;MatriceN[[#This Row],[underlying_nature]]</f>
        <v>ND_FINANCING</v>
      </c>
      <c r="B1695" s="17" t="s">
        <v>113</v>
      </c>
      <c r="C1695" s="17">
        <v>5293340</v>
      </c>
      <c r="D1695" s="17" t="s">
        <v>79</v>
      </c>
      <c r="E1695" s="17" t="s">
        <v>119</v>
      </c>
      <c r="F1695" s="17">
        <v>0</v>
      </c>
      <c r="G1695" s="17">
        <v>0</v>
      </c>
      <c r="H1695" s="17">
        <v>0</v>
      </c>
      <c r="I1695" s="17">
        <v>0</v>
      </c>
      <c r="J1695" s="17">
        <v>0</v>
      </c>
      <c r="K1695" s="10"/>
      <c r="L1695" s="10"/>
      <c r="M1695">
        <v>9300</v>
      </c>
      <c r="N1695" t="s">
        <v>8</v>
      </c>
      <c r="O1695" t="s">
        <v>81</v>
      </c>
      <c r="P1695" t="s">
        <v>82</v>
      </c>
      <c r="Q1695">
        <v>5293340</v>
      </c>
      <c r="R1695" t="s">
        <v>115</v>
      </c>
      <c r="S1695" t="s">
        <v>120</v>
      </c>
      <c r="T1695" t="s">
        <v>85</v>
      </c>
      <c r="U1695" t="s">
        <v>96</v>
      </c>
      <c r="W1695" t="s">
        <v>2</v>
      </c>
      <c r="X1695" s="7">
        <v>45299</v>
      </c>
      <c r="Y1695" s="7">
        <v>45301</v>
      </c>
      <c r="Z1695" s="7">
        <v>45351</v>
      </c>
      <c r="AA1695" t="s">
        <v>0</v>
      </c>
      <c r="AB1695" s="2">
        <v>228732441</v>
      </c>
      <c r="AC1695" s="2">
        <v>0</v>
      </c>
      <c r="AD1695" s="2" t="s">
        <v>0</v>
      </c>
      <c r="AE1695" s="2">
        <v>228732441</v>
      </c>
      <c r="AF1695" s="2">
        <v>0</v>
      </c>
      <c r="AH1695" s="18"/>
      <c r="AI1695" t="s">
        <v>88</v>
      </c>
      <c r="AJ1695" t="s">
        <v>89</v>
      </c>
      <c r="AK1695" t="s">
        <v>121</v>
      </c>
      <c r="AN1695" s="18"/>
      <c r="AO1695" t="s">
        <v>121</v>
      </c>
      <c r="AQ1695" s="18"/>
      <c r="AR1695" s="18"/>
      <c r="AS1695" s="2">
        <v>0</v>
      </c>
      <c r="AT1695" t="s">
        <v>90</v>
      </c>
      <c r="AU1695" t="s">
        <v>91</v>
      </c>
      <c r="AV1695" t="s">
        <v>90</v>
      </c>
      <c r="AW1695" s="18">
        <v>1</v>
      </c>
      <c r="AX1695" s="13">
        <v>1</v>
      </c>
      <c r="AY1695" s="11"/>
    </row>
    <row r="1696" spans="1:51" hidden="1" x14ac:dyDescent="0.35">
      <c r="A1696" s="14" t="str">
        <f>MatriceN[[#This Row],[ifrs_qualification]]&amp;"_"&amp;MatriceN[[#This Row],[underlying_nature]]</f>
        <v>ND_FINANCING</v>
      </c>
      <c r="B1696" s="17" t="s">
        <v>113</v>
      </c>
      <c r="C1696" s="17">
        <v>5294680</v>
      </c>
      <c r="D1696" s="17" t="s">
        <v>79</v>
      </c>
      <c r="E1696" s="17" t="s">
        <v>119</v>
      </c>
      <c r="F1696" s="17">
        <v>0</v>
      </c>
      <c r="G1696" s="17">
        <v>0</v>
      </c>
      <c r="H1696" s="17">
        <v>0</v>
      </c>
      <c r="I1696" s="17">
        <v>0</v>
      </c>
      <c r="J1696" s="17">
        <v>0</v>
      </c>
      <c r="K1696" s="10"/>
      <c r="L1696" s="10"/>
      <c r="M1696">
        <v>9300</v>
      </c>
      <c r="N1696" t="s">
        <v>8</v>
      </c>
      <c r="O1696" t="s">
        <v>81</v>
      </c>
      <c r="P1696" t="s">
        <v>82</v>
      </c>
      <c r="Q1696">
        <v>5294680</v>
      </c>
      <c r="R1696" t="s">
        <v>115</v>
      </c>
      <c r="S1696" t="s">
        <v>120</v>
      </c>
      <c r="T1696" t="s">
        <v>85</v>
      </c>
      <c r="U1696" t="s">
        <v>124</v>
      </c>
      <c r="W1696" t="s">
        <v>125</v>
      </c>
      <c r="X1696" s="7">
        <v>45300</v>
      </c>
      <c r="Y1696" s="7">
        <v>45302</v>
      </c>
      <c r="Z1696" s="7">
        <v>45483</v>
      </c>
      <c r="AA1696" t="s">
        <v>0</v>
      </c>
      <c r="AB1696" s="2">
        <v>19624568</v>
      </c>
      <c r="AC1696" s="2">
        <v>0</v>
      </c>
      <c r="AD1696" s="2" t="s">
        <v>0</v>
      </c>
      <c r="AE1696" s="2">
        <v>19624568</v>
      </c>
      <c r="AF1696" s="2">
        <v>0</v>
      </c>
      <c r="AH1696" s="18"/>
      <c r="AI1696" t="s">
        <v>88</v>
      </c>
      <c r="AJ1696" t="s">
        <v>89</v>
      </c>
      <c r="AK1696" t="s">
        <v>121</v>
      </c>
      <c r="AN1696" s="18"/>
      <c r="AO1696" t="s">
        <v>121</v>
      </c>
      <c r="AQ1696" s="18"/>
      <c r="AR1696" s="18"/>
      <c r="AS1696" s="2">
        <v>0</v>
      </c>
      <c r="AT1696" t="s">
        <v>90</v>
      </c>
      <c r="AU1696" t="s">
        <v>91</v>
      </c>
      <c r="AV1696" t="s">
        <v>90</v>
      </c>
      <c r="AW1696" s="18">
        <v>1</v>
      </c>
      <c r="AX1696" s="13">
        <v>1</v>
      </c>
      <c r="AY1696" s="11"/>
    </row>
    <row r="1697" spans="1:51" hidden="1" x14ac:dyDescent="0.35">
      <c r="A1697" s="14" t="str">
        <f>MatriceN[[#This Row],[ifrs_qualification]]&amp;"_"&amp;MatriceN[[#This Row],[underlying_nature]]</f>
        <v>ND_FINANCING</v>
      </c>
      <c r="B1697" s="17" t="s">
        <v>113</v>
      </c>
      <c r="C1697" s="17">
        <v>5295796</v>
      </c>
      <c r="D1697" s="17" t="s">
        <v>79</v>
      </c>
      <c r="E1697" s="17" t="s">
        <v>119</v>
      </c>
      <c r="F1697" s="17">
        <v>0</v>
      </c>
      <c r="G1697" s="17">
        <v>0</v>
      </c>
      <c r="H1697" s="17">
        <v>0</v>
      </c>
      <c r="I1697" s="17">
        <v>0</v>
      </c>
      <c r="J1697" s="17">
        <v>0</v>
      </c>
      <c r="K1697" s="10"/>
      <c r="L1697" s="10"/>
      <c r="M1697">
        <v>9300</v>
      </c>
      <c r="N1697" t="s">
        <v>8</v>
      </c>
      <c r="O1697" t="s">
        <v>81</v>
      </c>
      <c r="P1697" t="s">
        <v>82</v>
      </c>
      <c r="Q1697">
        <v>5295796</v>
      </c>
      <c r="R1697" t="s">
        <v>115</v>
      </c>
      <c r="S1697" t="s">
        <v>120</v>
      </c>
      <c r="T1697" t="s">
        <v>85</v>
      </c>
      <c r="U1697" t="s">
        <v>96</v>
      </c>
      <c r="W1697" t="s">
        <v>2</v>
      </c>
      <c r="X1697" s="7">
        <v>45301</v>
      </c>
      <c r="Y1697" s="7">
        <v>45303</v>
      </c>
      <c r="Z1697" s="7">
        <v>45322</v>
      </c>
      <c r="AA1697" t="s">
        <v>0</v>
      </c>
      <c r="AB1697" s="2">
        <v>14968873</v>
      </c>
      <c r="AC1697" s="2">
        <v>0</v>
      </c>
      <c r="AD1697" s="2" t="s">
        <v>0</v>
      </c>
      <c r="AE1697" s="2">
        <v>14968873</v>
      </c>
      <c r="AF1697" s="2">
        <v>0</v>
      </c>
      <c r="AH1697" s="18"/>
      <c r="AI1697" t="s">
        <v>88</v>
      </c>
      <c r="AJ1697" t="s">
        <v>89</v>
      </c>
      <c r="AK1697" t="s">
        <v>121</v>
      </c>
      <c r="AN1697" s="18"/>
      <c r="AO1697" t="s">
        <v>121</v>
      </c>
      <c r="AQ1697" s="18"/>
      <c r="AR1697" s="18"/>
      <c r="AS1697" s="2">
        <v>0</v>
      </c>
      <c r="AT1697" t="s">
        <v>90</v>
      </c>
      <c r="AU1697" t="s">
        <v>91</v>
      </c>
      <c r="AV1697" t="s">
        <v>90</v>
      </c>
      <c r="AW1697" s="18">
        <v>1</v>
      </c>
      <c r="AX1697" s="13">
        <v>1</v>
      </c>
      <c r="AY1697" s="11"/>
    </row>
    <row r="1698" spans="1:51" hidden="1" x14ac:dyDescent="0.35">
      <c r="A1698" s="14" t="str">
        <f>MatriceN[[#This Row],[ifrs_qualification]]&amp;"_"&amp;MatriceN[[#This Row],[underlying_nature]]</f>
        <v>ND_FINANCING</v>
      </c>
      <c r="B1698" s="17" t="s">
        <v>113</v>
      </c>
      <c r="C1698" s="17">
        <v>5297273</v>
      </c>
      <c r="D1698" s="17" t="s">
        <v>79</v>
      </c>
      <c r="E1698" s="17" t="s">
        <v>119</v>
      </c>
      <c r="F1698" s="17">
        <v>0</v>
      </c>
      <c r="G1698" s="17">
        <v>0</v>
      </c>
      <c r="H1698" s="17">
        <v>0</v>
      </c>
      <c r="I1698" s="17">
        <v>0</v>
      </c>
      <c r="J1698" s="17">
        <v>0</v>
      </c>
      <c r="K1698" s="10"/>
      <c r="L1698" s="10"/>
      <c r="M1698">
        <v>9300</v>
      </c>
      <c r="N1698" t="s">
        <v>8</v>
      </c>
      <c r="O1698" t="s">
        <v>81</v>
      </c>
      <c r="P1698" t="s">
        <v>82</v>
      </c>
      <c r="Q1698">
        <v>5297273</v>
      </c>
      <c r="R1698" t="s">
        <v>115</v>
      </c>
      <c r="S1698" t="s">
        <v>120</v>
      </c>
      <c r="T1698" t="s">
        <v>85</v>
      </c>
      <c r="U1698" t="s">
        <v>111</v>
      </c>
      <c r="W1698" t="s">
        <v>10</v>
      </c>
      <c r="X1698" s="7">
        <v>45302</v>
      </c>
      <c r="Y1698" s="7">
        <v>45306</v>
      </c>
      <c r="Z1698" s="7">
        <v>45397</v>
      </c>
      <c r="AA1698" t="s">
        <v>0</v>
      </c>
      <c r="AB1698" s="2">
        <v>9900892</v>
      </c>
      <c r="AC1698" s="2">
        <v>0</v>
      </c>
      <c r="AD1698" s="2" t="s">
        <v>0</v>
      </c>
      <c r="AE1698" s="2">
        <v>9900892</v>
      </c>
      <c r="AF1698" s="2">
        <v>0</v>
      </c>
      <c r="AH1698" s="18"/>
      <c r="AI1698" t="s">
        <v>88</v>
      </c>
      <c r="AJ1698" t="s">
        <v>89</v>
      </c>
      <c r="AK1698" t="s">
        <v>121</v>
      </c>
      <c r="AN1698" s="18"/>
      <c r="AO1698" t="s">
        <v>121</v>
      </c>
      <c r="AQ1698" s="18"/>
      <c r="AR1698" s="18"/>
      <c r="AS1698" s="2">
        <v>0</v>
      </c>
      <c r="AT1698" t="s">
        <v>90</v>
      </c>
      <c r="AU1698" t="s">
        <v>91</v>
      </c>
      <c r="AV1698" t="s">
        <v>90</v>
      </c>
      <c r="AW1698" s="18">
        <v>1</v>
      </c>
      <c r="AX1698" s="13">
        <v>1</v>
      </c>
      <c r="AY1698" s="11"/>
    </row>
    <row r="1699" spans="1:51" hidden="1" x14ac:dyDescent="0.35">
      <c r="A1699" s="14" t="str">
        <f>MatriceN[[#This Row],[ifrs_qualification]]&amp;"_"&amp;MatriceN[[#This Row],[underlying_nature]]</f>
        <v>ND_FINANCING</v>
      </c>
      <c r="B1699" s="17" t="s">
        <v>113</v>
      </c>
      <c r="C1699" s="17">
        <v>5297274</v>
      </c>
      <c r="D1699" s="17" t="s">
        <v>79</v>
      </c>
      <c r="E1699" s="17" t="s">
        <v>119</v>
      </c>
      <c r="F1699" s="17">
        <v>0</v>
      </c>
      <c r="G1699" s="17">
        <v>0</v>
      </c>
      <c r="H1699" s="17">
        <v>0</v>
      </c>
      <c r="I1699" s="17">
        <v>0</v>
      </c>
      <c r="J1699" s="17">
        <v>0</v>
      </c>
      <c r="K1699" s="10"/>
      <c r="L1699" s="10"/>
      <c r="M1699">
        <v>9300</v>
      </c>
      <c r="N1699" t="s">
        <v>8</v>
      </c>
      <c r="O1699" t="s">
        <v>81</v>
      </c>
      <c r="P1699" t="s">
        <v>82</v>
      </c>
      <c r="Q1699">
        <v>5297274</v>
      </c>
      <c r="R1699" t="s">
        <v>115</v>
      </c>
      <c r="S1699" t="s">
        <v>120</v>
      </c>
      <c r="T1699" t="s">
        <v>85</v>
      </c>
      <c r="U1699" t="s">
        <v>273</v>
      </c>
      <c r="W1699" t="s">
        <v>274</v>
      </c>
      <c r="X1699" s="7">
        <v>45302</v>
      </c>
      <c r="Y1699" s="7">
        <v>45306</v>
      </c>
      <c r="Z1699" s="7">
        <v>45337</v>
      </c>
      <c r="AA1699" t="s">
        <v>0</v>
      </c>
      <c r="AB1699" s="2">
        <v>9966186</v>
      </c>
      <c r="AC1699" s="2">
        <v>0</v>
      </c>
      <c r="AD1699" s="2" t="s">
        <v>0</v>
      </c>
      <c r="AE1699" s="2">
        <v>9966186</v>
      </c>
      <c r="AF1699" s="2">
        <v>0</v>
      </c>
      <c r="AH1699" s="18"/>
      <c r="AI1699" t="s">
        <v>88</v>
      </c>
      <c r="AJ1699" t="s">
        <v>89</v>
      </c>
      <c r="AK1699" t="s">
        <v>121</v>
      </c>
      <c r="AN1699" s="18"/>
      <c r="AO1699" t="s">
        <v>121</v>
      </c>
      <c r="AQ1699" s="18"/>
      <c r="AR1699" s="18"/>
      <c r="AS1699" s="2">
        <v>0</v>
      </c>
      <c r="AT1699" t="s">
        <v>90</v>
      </c>
      <c r="AU1699" t="s">
        <v>91</v>
      </c>
      <c r="AV1699" t="s">
        <v>90</v>
      </c>
      <c r="AW1699" s="18">
        <v>1</v>
      </c>
      <c r="AX1699" s="13">
        <v>1</v>
      </c>
      <c r="AY1699" s="11"/>
    </row>
    <row r="1700" spans="1:51" hidden="1" x14ac:dyDescent="0.35">
      <c r="A1700" s="14" t="str">
        <f>MatriceN[[#This Row],[ifrs_qualification]]&amp;"_"&amp;MatriceN[[#This Row],[underlying_nature]]</f>
        <v>ND_FINANCING</v>
      </c>
      <c r="B1700" s="17" t="s">
        <v>113</v>
      </c>
      <c r="C1700" s="17">
        <v>5297275</v>
      </c>
      <c r="D1700" s="17" t="s">
        <v>79</v>
      </c>
      <c r="E1700" s="17" t="s">
        <v>119</v>
      </c>
      <c r="F1700" s="17">
        <v>0</v>
      </c>
      <c r="G1700" s="17">
        <v>0</v>
      </c>
      <c r="H1700" s="17">
        <v>0</v>
      </c>
      <c r="I1700" s="17">
        <v>0</v>
      </c>
      <c r="J1700" s="17">
        <v>0</v>
      </c>
      <c r="K1700" s="10"/>
      <c r="L1700" s="10"/>
      <c r="M1700">
        <v>9300</v>
      </c>
      <c r="N1700" t="s">
        <v>8</v>
      </c>
      <c r="O1700" t="s">
        <v>81</v>
      </c>
      <c r="P1700" t="s">
        <v>82</v>
      </c>
      <c r="Q1700">
        <v>5297275</v>
      </c>
      <c r="R1700" t="s">
        <v>115</v>
      </c>
      <c r="S1700" t="s">
        <v>120</v>
      </c>
      <c r="T1700" t="s">
        <v>85</v>
      </c>
      <c r="U1700" t="s">
        <v>259</v>
      </c>
      <c r="W1700" t="s">
        <v>260</v>
      </c>
      <c r="X1700" s="7">
        <v>45302</v>
      </c>
      <c r="Y1700" s="7">
        <v>45303</v>
      </c>
      <c r="Z1700" s="7">
        <v>45334</v>
      </c>
      <c r="AA1700" t="s">
        <v>0</v>
      </c>
      <c r="AB1700" s="2">
        <v>69761512.519999996</v>
      </c>
      <c r="AC1700" s="2">
        <v>0</v>
      </c>
      <c r="AD1700" s="2" t="s">
        <v>0</v>
      </c>
      <c r="AE1700" s="2">
        <v>69761512.519999996</v>
      </c>
      <c r="AF1700" s="2">
        <v>0</v>
      </c>
      <c r="AH1700" s="18"/>
      <c r="AI1700" t="s">
        <v>88</v>
      </c>
      <c r="AJ1700" t="s">
        <v>89</v>
      </c>
      <c r="AK1700" t="s">
        <v>121</v>
      </c>
      <c r="AN1700" s="18"/>
      <c r="AO1700" t="s">
        <v>121</v>
      </c>
      <c r="AQ1700" s="18"/>
      <c r="AR1700" s="18"/>
      <c r="AS1700" s="2">
        <v>0</v>
      </c>
      <c r="AT1700" t="s">
        <v>90</v>
      </c>
      <c r="AU1700" t="s">
        <v>91</v>
      </c>
      <c r="AV1700" t="s">
        <v>90</v>
      </c>
      <c r="AW1700" s="18">
        <v>1</v>
      </c>
      <c r="AX1700" s="13">
        <v>1</v>
      </c>
      <c r="AY1700" s="11"/>
    </row>
    <row r="1701" spans="1:51" hidden="1" x14ac:dyDescent="0.35">
      <c r="A1701" s="14" t="str">
        <f>MatriceN[[#This Row],[ifrs_qualification]]&amp;"_"&amp;MatriceN[[#This Row],[underlying_nature]]</f>
        <v>ND_FINANCING</v>
      </c>
      <c r="B1701" s="17" t="s">
        <v>113</v>
      </c>
      <c r="C1701" s="17">
        <v>5300130</v>
      </c>
      <c r="D1701" s="17" t="s">
        <v>79</v>
      </c>
      <c r="E1701" s="17" t="s">
        <v>119</v>
      </c>
      <c r="F1701" s="17">
        <v>0</v>
      </c>
      <c r="G1701" s="17">
        <v>0</v>
      </c>
      <c r="H1701" s="17">
        <v>0</v>
      </c>
      <c r="I1701" s="17">
        <v>0</v>
      </c>
      <c r="J1701" s="17">
        <v>0</v>
      </c>
      <c r="K1701" s="10"/>
      <c r="L1701" s="10"/>
      <c r="M1701">
        <v>9300</v>
      </c>
      <c r="N1701" t="s">
        <v>8</v>
      </c>
      <c r="O1701" t="s">
        <v>81</v>
      </c>
      <c r="P1701" t="s">
        <v>82</v>
      </c>
      <c r="Q1701">
        <v>5300130</v>
      </c>
      <c r="R1701" t="s">
        <v>115</v>
      </c>
      <c r="S1701" t="s">
        <v>120</v>
      </c>
      <c r="T1701" t="s">
        <v>85</v>
      </c>
      <c r="U1701" t="s">
        <v>259</v>
      </c>
      <c r="W1701" t="s">
        <v>260</v>
      </c>
      <c r="X1701" s="7">
        <v>45306</v>
      </c>
      <c r="Y1701" s="7">
        <v>45307</v>
      </c>
      <c r="Z1701" s="7">
        <v>45321</v>
      </c>
      <c r="AA1701" t="s">
        <v>0</v>
      </c>
      <c r="AB1701" s="2">
        <v>49923273</v>
      </c>
      <c r="AC1701" s="2">
        <v>0</v>
      </c>
      <c r="AD1701" s="2" t="s">
        <v>0</v>
      </c>
      <c r="AE1701" s="2">
        <v>49923273</v>
      </c>
      <c r="AF1701" s="2">
        <v>0</v>
      </c>
      <c r="AH1701" s="18"/>
      <c r="AI1701" t="s">
        <v>88</v>
      </c>
      <c r="AJ1701" t="s">
        <v>89</v>
      </c>
      <c r="AK1701" t="s">
        <v>121</v>
      </c>
      <c r="AN1701" s="18"/>
      <c r="AO1701" t="s">
        <v>121</v>
      </c>
      <c r="AQ1701" s="18"/>
      <c r="AR1701" s="18"/>
      <c r="AS1701" s="2">
        <v>0</v>
      </c>
      <c r="AT1701" t="s">
        <v>90</v>
      </c>
      <c r="AU1701" t="s">
        <v>91</v>
      </c>
      <c r="AV1701" t="s">
        <v>90</v>
      </c>
      <c r="AW1701" s="18">
        <v>1</v>
      </c>
      <c r="AX1701" s="13">
        <v>1</v>
      </c>
      <c r="AY1701" s="11"/>
    </row>
    <row r="1702" spans="1:51" hidden="1" x14ac:dyDescent="0.35">
      <c r="A1702" s="14" t="str">
        <f>MatriceN[[#This Row],[ifrs_qualification]]&amp;"_"&amp;MatriceN[[#This Row],[underlying_nature]]</f>
        <v>ND_FINANCING</v>
      </c>
      <c r="B1702" s="17" t="s">
        <v>113</v>
      </c>
      <c r="C1702" s="17">
        <v>5305723</v>
      </c>
      <c r="D1702" s="17" t="s">
        <v>79</v>
      </c>
      <c r="E1702" s="17" t="s">
        <v>119</v>
      </c>
      <c r="F1702" s="17">
        <v>0</v>
      </c>
      <c r="G1702" s="17">
        <v>0</v>
      </c>
      <c r="H1702" s="17">
        <v>0</v>
      </c>
      <c r="I1702" s="17">
        <v>0</v>
      </c>
      <c r="J1702" s="17">
        <v>0</v>
      </c>
      <c r="K1702" s="10"/>
      <c r="L1702" s="10"/>
      <c r="M1702">
        <v>9300</v>
      </c>
      <c r="N1702" t="s">
        <v>8</v>
      </c>
      <c r="O1702" t="s">
        <v>81</v>
      </c>
      <c r="P1702" t="s">
        <v>82</v>
      </c>
      <c r="Q1702">
        <v>5305723</v>
      </c>
      <c r="R1702" t="s">
        <v>115</v>
      </c>
      <c r="S1702" t="s">
        <v>120</v>
      </c>
      <c r="T1702" t="s">
        <v>85</v>
      </c>
      <c r="U1702" t="s">
        <v>111</v>
      </c>
      <c r="W1702" t="s">
        <v>10</v>
      </c>
      <c r="X1702" s="7">
        <v>45275</v>
      </c>
      <c r="Y1702" s="7">
        <v>45279</v>
      </c>
      <c r="Z1702" s="7">
        <v>45310</v>
      </c>
      <c r="AA1702" t="s">
        <v>0</v>
      </c>
      <c r="AB1702" s="2">
        <v>12457519</v>
      </c>
      <c r="AC1702" s="2">
        <v>0</v>
      </c>
      <c r="AD1702" s="2" t="s">
        <v>0</v>
      </c>
      <c r="AE1702" s="2">
        <v>12457519</v>
      </c>
      <c r="AF1702" s="2">
        <v>0</v>
      </c>
      <c r="AH1702" s="18"/>
      <c r="AI1702" t="s">
        <v>88</v>
      </c>
      <c r="AJ1702" t="s">
        <v>89</v>
      </c>
      <c r="AK1702" t="s">
        <v>122</v>
      </c>
      <c r="AL1702" t="s">
        <v>123</v>
      </c>
      <c r="AM1702">
        <v>0</v>
      </c>
      <c r="AN1702" s="18">
        <v>3.9060000000000001</v>
      </c>
      <c r="AO1702" t="s">
        <v>121</v>
      </c>
      <c r="AQ1702" s="18"/>
      <c r="AR1702" s="18">
        <v>3.9</v>
      </c>
      <c r="AS1702" s="2">
        <v>0</v>
      </c>
      <c r="AT1702" t="s">
        <v>90</v>
      </c>
      <c r="AU1702" t="s">
        <v>91</v>
      </c>
      <c r="AV1702" t="s">
        <v>90</v>
      </c>
      <c r="AW1702" s="18">
        <v>1</v>
      </c>
      <c r="AX1702" s="13">
        <v>1</v>
      </c>
      <c r="AY1702" s="11"/>
    </row>
    <row r="1703" spans="1:51" hidden="1" x14ac:dyDescent="0.35">
      <c r="A1703" s="14" t="str">
        <f>MatriceN[[#This Row],[ifrs_qualification]]&amp;"_"&amp;MatriceN[[#This Row],[underlying_nature]]</f>
        <v>ND_FINANCING</v>
      </c>
      <c r="B1703" s="17" t="s">
        <v>113</v>
      </c>
      <c r="C1703" s="17">
        <v>5306982</v>
      </c>
      <c r="D1703" s="17" t="s">
        <v>79</v>
      </c>
      <c r="E1703" s="17" t="s">
        <v>119</v>
      </c>
      <c r="F1703" s="17">
        <v>0</v>
      </c>
      <c r="G1703" s="17">
        <v>0</v>
      </c>
      <c r="H1703" s="17">
        <v>0</v>
      </c>
      <c r="I1703" s="17">
        <v>0</v>
      </c>
      <c r="J1703" s="17">
        <v>0</v>
      </c>
      <c r="K1703" s="10"/>
      <c r="L1703" s="10"/>
      <c r="M1703">
        <v>9300</v>
      </c>
      <c r="N1703" t="s">
        <v>8</v>
      </c>
      <c r="O1703" t="s">
        <v>81</v>
      </c>
      <c r="P1703" t="s">
        <v>82</v>
      </c>
      <c r="Q1703">
        <v>5306982</v>
      </c>
      <c r="R1703" t="s">
        <v>115</v>
      </c>
      <c r="S1703" t="s">
        <v>120</v>
      </c>
      <c r="T1703" t="s">
        <v>85</v>
      </c>
      <c r="U1703" t="s">
        <v>124</v>
      </c>
      <c r="W1703" t="s">
        <v>125</v>
      </c>
      <c r="X1703" s="7">
        <v>45313</v>
      </c>
      <c r="Y1703" s="7">
        <v>45315</v>
      </c>
      <c r="Z1703" s="7">
        <v>45496</v>
      </c>
      <c r="AA1703" t="s">
        <v>0</v>
      </c>
      <c r="AB1703" s="2">
        <v>14713708</v>
      </c>
      <c r="AC1703" s="2">
        <v>0</v>
      </c>
      <c r="AD1703" s="2" t="s">
        <v>0</v>
      </c>
      <c r="AE1703" s="2">
        <v>14713708</v>
      </c>
      <c r="AF1703" s="2">
        <v>0</v>
      </c>
      <c r="AH1703" s="18"/>
      <c r="AI1703" t="s">
        <v>88</v>
      </c>
      <c r="AJ1703" t="s">
        <v>89</v>
      </c>
      <c r="AK1703" t="s">
        <v>121</v>
      </c>
      <c r="AN1703" s="18"/>
      <c r="AO1703" t="s">
        <v>121</v>
      </c>
      <c r="AQ1703" s="18"/>
      <c r="AR1703" s="18"/>
      <c r="AS1703" s="2">
        <v>0</v>
      </c>
      <c r="AT1703" t="s">
        <v>90</v>
      </c>
      <c r="AU1703" t="s">
        <v>91</v>
      </c>
      <c r="AV1703" t="s">
        <v>90</v>
      </c>
      <c r="AW1703" s="18">
        <v>1</v>
      </c>
      <c r="AX1703" s="13">
        <v>1</v>
      </c>
      <c r="AY1703" s="11"/>
    </row>
    <row r="1704" spans="1:51" hidden="1" x14ac:dyDescent="0.35">
      <c r="A1704" s="14" t="str">
        <f>MatriceN[[#This Row],[ifrs_qualification]]&amp;"_"&amp;MatriceN[[#This Row],[underlying_nature]]</f>
        <v>ND_FINANCING</v>
      </c>
      <c r="B1704" s="17" t="s">
        <v>113</v>
      </c>
      <c r="C1704" s="17">
        <v>5313176</v>
      </c>
      <c r="D1704" s="17" t="s">
        <v>79</v>
      </c>
      <c r="E1704" s="17" t="s">
        <v>119</v>
      </c>
      <c r="F1704" s="17">
        <v>0</v>
      </c>
      <c r="G1704" s="17">
        <v>0</v>
      </c>
      <c r="H1704" s="17">
        <v>0</v>
      </c>
      <c r="I1704" s="17">
        <v>0</v>
      </c>
      <c r="J1704" s="17">
        <v>0</v>
      </c>
      <c r="K1704" s="10"/>
      <c r="L1704" s="10"/>
      <c r="M1704">
        <v>9300</v>
      </c>
      <c r="N1704" t="s">
        <v>8</v>
      </c>
      <c r="O1704" t="s">
        <v>81</v>
      </c>
      <c r="P1704" t="s">
        <v>82</v>
      </c>
      <c r="Q1704">
        <v>5313176</v>
      </c>
      <c r="R1704" t="s">
        <v>115</v>
      </c>
      <c r="S1704" t="s">
        <v>120</v>
      </c>
      <c r="T1704" t="s">
        <v>85</v>
      </c>
      <c r="U1704" t="s">
        <v>111</v>
      </c>
      <c r="W1704" t="s">
        <v>10</v>
      </c>
      <c r="X1704" s="7">
        <v>45317</v>
      </c>
      <c r="Y1704" s="7">
        <v>45321</v>
      </c>
      <c r="Z1704" s="7">
        <v>45412</v>
      </c>
      <c r="AA1704" t="s">
        <v>0</v>
      </c>
      <c r="AB1704" s="2">
        <v>49506938</v>
      </c>
      <c r="AC1704" s="2">
        <v>0</v>
      </c>
      <c r="AD1704" s="2" t="s">
        <v>0</v>
      </c>
      <c r="AE1704" s="2">
        <v>49506938</v>
      </c>
      <c r="AF1704" s="2">
        <v>0</v>
      </c>
      <c r="AH1704" s="18"/>
      <c r="AI1704" t="s">
        <v>88</v>
      </c>
      <c r="AJ1704" t="s">
        <v>89</v>
      </c>
      <c r="AK1704" t="s">
        <v>121</v>
      </c>
      <c r="AN1704" s="18"/>
      <c r="AO1704" t="s">
        <v>121</v>
      </c>
      <c r="AQ1704" s="18"/>
      <c r="AR1704" s="18"/>
      <c r="AS1704" s="2">
        <v>0</v>
      </c>
      <c r="AT1704" t="s">
        <v>90</v>
      </c>
      <c r="AU1704" t="s">
        <v>91</v>
      </c>
      <c r="AV1704" t="s">
        <v>90</v>
      </c>
      <c r="AW1704" s="18">
        <v>1</v>
      </c>
      <c r="AX1704" s="13">
        <v>1</v>
      </c>
      <c r="AY1704" s="11"/>
    </row>
    <row r="1705" spans="1:51" hidden="1" x14ac:dyDescent="0.35">
      <c r="A1705" s="14" t="str">
        <f>MatriceN[[#This Row],[ifrs_qualification]]&amp;"_"&amp;MatriceN[[#This Row],[underlying_nature]]</f>
        <v>ND_FINANCING</v>
      </c>
      <c r="B1705" s="17" t="s">
        <v>113</v>
      </c>
      <c r="C1705" s="17">
        <v>5316598</v>
      </c>
      <c r="D1705" s="17" t="s">
        <v>79</v>
      </c>
      <c r="E1705" s="17" t="s">
        <v>119</v>
      </c>
      <c r="F1705" s="17">
        <v>0</v>
      </c>
      <c r="G1705" s="17">
        <v>0</v>
      </c>
      <c r="H1705" s="17">
        <v>0</v>
      </c>
      <c r="I1705" s="17">
        <v>0</v>
      </c>
      <c r="J1705" s="17">
        <v>0</v>
      </c>
      <c r="K1705" s="10"/>
      <c r="L1705" s="10"/>
      <c r="M1705">
        <v>9300</v>
      </c>
      <c r="N1705" t="s">
        <v>8</v>
      </c>
      <c r="O1705" t="s">
        <v>81</v>
      </c>
      <c r="P1705" t="s">
        <v>82</v>
      </c>
      <c r="Q1705">
        <v>5316598</v>
      </c>
      <c r="R1705" t="s">
        <v>115</v>
      </c>
      <c r="S1705" t="s">
        <v>120</v>
      </c>
      <c r="T1705" t="s">
        <v>85</v>
      </c>
      <c r="U1705" t="s">
        <v>273</v>
      </c>
      <c r="W1705" t="s">
        <v>274</v>
      </c>
      <c r="X1705" s="7">
        <v>45321</v>
      </c>
      <c r="Y1705" s="7">
        <v>45322</v>
      </c>
      <c r="Z1705" s="7">
        <v>45384</v>
      </c>
      <c r="AA1705" t="s">
        <v>0</v>
      </c>
      <c r="AB1705" s="2">
        <v>19864863</v>
      </c>
      <c r="AC1705" s="2">
        <v>0</v>
      </c>
      <c r="AD1705" s="2" t="s">
        <v>0</v>
      </c>
      <c r="AE1705" s="2">
        <v>19864863</v>
      </c>
      <c r="AF1705" s="2">
        <v>0</v>
      </c>
      <c r="AH1705" s="18"/>
      <c r="AI1705" t="s">
        <v>88</v>
      </c>
      <c r="AJ1705" t="s">
        <v>89</v>
      </c>
      <c r="AK1705" t="s">
        <v>121</v>
      </c>
      <c r="AN1705" s="18"/>
      <c r="AO1705" t="s">
        <v>121</v>
      </c>
      <c r="AQ1705" s="18"/>
      <c r="AR1705" s="18"/>
      <c r="AS1705" s="2">
        <v>0</v>
      </c>
      <c r="AT1705" t="s">
        <v>90</v>
      </c>
      <c r="AU1705" t="s">
        <v>91</v>
      </c>
      <c r="AV1705" t="s">
        <v>90</v>
      </c>
      <c r="AW1705" s="18">
        <v>1</v>
      </c>
      <c r="AX1705" s="13">
        <v>1</v>
      </c>
      <c r="AY1705" s="11"/>
    </row>
    <row r="1706" spans="1:51" hidden="1" x14ac:dyDescent="0.35">
      <c r="A1706" s="14" t="str">
        <f>MatriceN[[#This Row],[ifrs_qualification]]&amp;"_"&amp;MatriceN[[#This Row],[underlying_nature]]</f>
        <v>ND_FINANCING</v>
      </c>
      <c r="B1706" s="17" t="s">
        <v>113</v>
      </c>
      <c r="C1706" s="17">
        <v>5318147</v>
      </c>
      <c r="D1706" s="17" t="s">
        <v>79</v>
      </c>
      <c r="E1706" s="17" t="s">
        <v>119</v>
      </c>
      <c r="F1706" s="17">
        <v>0</v>
      </c>
      <c r="G1706" s="17">
        <v>0</v>
      </c>
      <c r="H1706" s="17">
        <v>0</v>
      </c>
      <c r="I1706" s="17">
        <v>0</v>
      </c>
      <c r="J1706" s="17">
        <v>0</v>
      </c>
      <c r="K1706" s="10"/>
      <c r="L1706" s="10"/>
      <c r="M1706">
        <v>9300</v>
      </c>
      <c r="N1706" t="s">
        <v>8</v>
      </c>
      <c r="O1706" t="s">
        <v>81</v>
      </c>
      <c r="P1706" t="s">
        <v>82</v>
      </c>
      <c r="Q1706">
        <v>5318147</v>
      </c>
      <c r="R1706" t="s">
        <v>115</v>
      </c>
      <c r="S1706" t="s">
        <v>120</v>
      </c>
      <c r="T1706" t="s">
        <v>85</v>
      </c>
      <c r="U1706" t="s">
        <v>259</v>
      </c>
      <c r="W1706" t="s">
        <v>260</v>
      </c>
      <c r="X1706" s="7">
        <v>45322</v>
      </c>
      <c r="Y1706" s="7">
        <v>45323</v>
      </c>
      <c r="Z1706" s="7">
        <v>45352</v>
      </c>
      <c r="AA1706" t="s">
        <v>0</v>
      </c>
      <c r="AB1706" s="2">
        <v>49840606</v>
      </c>
      <c r="AC1706" s="2">
        <v>0</v>
      </c>
      <c r="AD1706" s="2" t="s">
        <v>0</v>
      </c>
      <c r="AE1706" s="2">
        <v>49840606</v>
      </c>
      <c r="AF1706" s="2">
        <v>0</v>
      </c>
      <c r="AH1706" s="18"/>
      <c r="AI1706" t="s">
        <v>88</v>
      </c>
      <c r="AJ1706" t="s">
        <v>89</v>
      </c>
      <c r="AK1706" t="s">
        <v>121</v>
      </c>
      <c r="AN1706" s="18"/>
      <c r="AO1706" t="s">
        <v>121</v>
      </c>
      <c r="AQ1706" s="18"/>
      <c r="AR1706" s="18"/>
      <c r="AS1706" s="2">
        <v>0</v>
      </c>
      <c r="AT1706" t="s">
        <v>90</v>
      </c>
      <c r="AU1706" t="s">
        <v>91</v>
      </c>
      <c r="AV1706" t="s">
        <v>90</v>
      </c>
      <c r="AW1706" s="18">
        <v>1</v>
      </c>
      <c r="AX1706" s="13">
        <v>1</v>
      </c>
      <c r="AY1706" s="11"/>
    </row>
    <row r="1707" spans="1:51" hidden="1" x14ac:dyDescent="0.35">
      <c r="A1707" s="14" t="str">
        <f>MatriceN[[#This Row],[ifrs_qualification]]&amp;"_"&amp;MatriceN[[#This Row],[underlying_nature]]</f>
        <v>ND_FINANCING</v>
      </c>
      <c r="B1707" s="17" t="s">
        <v>113</v>
      </c>
      <c r="C1707" s="17">
        <v>5319519</v>
      </c>
      <c r="D1707" s="17" t="s">
        <v>79</v>
      </c>
      <c r="E1707" s="17" t="s">
        <v>119</v>
      </c>
      <c r="F1707" s="17">
        <v>0</v>
      </c>
      <c r="G1707" s="17">
        <v>0</v>
      </c>
      <c r="H1707" s="17">
        <v>0</v>
      </c>
      <c r="I1707" s="17">
        <v>0</v>
      </c>
      <c r="J1707" s="17">
        <v>0</v>
      </c>
      <c r="K1707" s="10"/>
      <c r="L1707" s="10"/>
      <c r="M1707">
        <v>9300</v>
      </c>
      <c r="N1707" t="s">
        <v>8</v>
      </c>
      <c r="O1707" t="s">
        <v>81</v>
      </c>
      <c r="P1707" t="s">
        <v>82</v>
      </c>
      <c r="Q1707">
        <v>5319519</v>
      </c>
      <c r="R1707" t="s">
        <v>115</v>
      </c>
      <c r="S1707" t="s">
        <v>120</v>
      </c>
      <c r="T1707" t="s">
        <v>85</v>
      </c>
      <c r="U1707" t="s">
        <v>273</v>
      </c>
      <c r="W1707" t="s">
        <v>274</v>
      </c>
      <c r="X1707" s="7">
        <v>45323</v>
      </c>
      <c r="Y1707" s="7">
        <v>45327</v>
      </c>
      <c r="Z1707" s="7">
        <v>45418</v>
      </c>
      <c r="AA1707" t="s">
        <v>0</v>
      </c>
      <c r="AB1707" s="2">
        <v>4951003</v>
      </c>
      <c r="AC1707" s="2">
        <v>0</v>
      </c>
      <c r="AD1707" s="2" t="s">
        <v>0</v>
      </c>
      <c r="AE1707" s="2">
        <v>4951003</v>
      </c>
      <c r="AF1707" s="2">
        <v>0</v>
      </c>
      <c r="AH1707" s="18"/>
      <c r="AI1707" t="s">
        <v>88</v>
      </c>
      <c r="AJ1707" t="s">
        <v>89</v>
      </c>
      <c r="AK1707" t="s">
        <v>121</v>
      </c>
      <c r="AN1707" s="18"/>
      <c r="AO1707" t="s">
        <v>121</v>
      </c>
      <c r="AQ1707" s="18"/>
      <c r="AR1707" s="18"/>
      <c r="AS1707" s="2">
        <v>0</v>
      </c>
      <c r="AT1707" t="s">
        <v>90</v>
      </c>
      <c r="AU1707" t="s">
        <v>91</v>
      </c>
      <c r="AV1707" t="s">
        <v>90</v>
      </c>
      <c r="AW1707" s="18">
        <v>1</v>
      </c>
      <c r="AX1707" s="13">
        <v>1</v>
      </c>
      <c r="AY1707" s="11"/>
    </row>
    <row r="1708" spans="1:51" hidden="1" x14ac:dyDescent="0.35">
      <c r="A1708" s="14" t="str">
        <f>MatriceN[[#This Row],[ifrs_qualification]]&amp;"_"&amp;MatriceN[[#This Row],[underlying_nature]]</f>
        <v>ND_FINANCING</v>
      </c>
      <c r="B1708" s="17" t="s">
        <v>113</v>
      </c>
      <c r="C1708" s="17">
        <v>5319520</v>
      </c>
      <c r="D1708" s="17" t="s">
        <v>79</v>
      </c>
      <c r="E1708" s="17" t="s">
        <v>119</v>
      </c>
      <c r="F1708" s="17">
        <v>0</v>
      </c>
      <c r="G1708" s="17">
        <v>0</v>
      </c>
      <c r="H1708" s="17">
        <v>0</v>
      </c>
      <c r="I1708" s="17">
        <v>0</v>
      </c>
      <c r="J1708" s="17">
        <v>0</v>
      </c>
      <c r="K1708" s="10"/>
      <c r="L1708" s="10"/>
      <c r="M1708">
        <v>9300</v>
      </c>
      <c r="N1708" t="s">
        <v>8</v>
      </c>
      <c r="O1708" t="s">
        <v>81</v>
      </c>
      <c r="P1708" t="s">
        <v>82</v>
      </c>
      <c r="Q1708">
        <v>5319520</v>
      </c>
      <c r="R1708" t="s">
        <v>115</v>
      </c>
      <c r="S1708" t="s">
        <v>120</v>
      </c>
      <c r="T1708" t="s">
        <v>85</v>
      </c>
      <c r="U1708" t="s">
        <v>273</v>
      </c>
      <c r="W1708" t="s">
        <v>274</v>
      </c>
      <c r="X1708" s="7">
        <v>45323</v>
      </c>
      <c r="Y1708" s="7">
        <v>45327</v>
      </c>
      <c r="Z1708" s="7">
        <v>45356</v>
      </c>
      <c r="AA1708" t="s">
        <v>0</v>
      </c>
      <c r="AB1708" s="2">
        <v>4984140</v>
      </c>
      <c r="AC1708" s="2">
        <v>0</v>
      </c>
      <c r="AD1708" s="2" t="s">
        <v>0</v>
      </c>
      <c r="AE1708" s="2">
        <v>4984140</v>
      </c>
      <c r="AF1708" s="2">
        <v>0</v>
      </c>
      <c r="AH1708" s="18"/>
      <c r="AI1708" t="s">
        <v>88</v>
      </c>
      <c r="AJ1708" t="s">
        <v>89</v>
      </c>
      <c r="AK1708" t="s">
        <v>121</v>
      </c>
      <c r="AN1708" s="18"/>
      <c r="AO1708" t="s">
        <v>121</v>
      </c>
      <c r="AQ1708" s="18"/>
      <c r="AR1708" s="18"/>
      <c r="AS1708" s="2">
        <v>0</v>
      </c>
      <c r="AT1708" t="s">
        <v>90</v>
      </c>
      <c r="AU1708" t="s">
        <v>91</v>
      </c>
      <c r="AV1708" t="s">
        <v>90</v>
      </c>
      <c r="AW1708" s="18">
        <v>1</v>
      </c>
      <c r="AX1708" s="13">
        <v>1</v>
      </c>
      <c r="AY1708" s="11"/>
    </row>
    <row r="1709" spans="1:51" hidden="1" x14ac:dyDescent="0.35">
      <c r="A1709" s="14" t="str">
        <f>MatriceN[[#This Row],[ifrs_qualification]]&amp;"_"&amp;MatriceN[[#This Row],[underlying_nature]]</f>
        <v>ND_FINANCING</v>
      </c>
      <c r="B1709" s="17" t="s">
        <v>113</v>
      </c>
      <c r="C1709" s="17">
        <v>5319521</v>
      </c>
      <c r="D1709" s="17" t="s">
        <v>79</v>
      </c>
      <c r="E1709" s="17" t="s">
        <v>119</v>
      </c>
      <c r="F1709" s="17">
        <v>0</v>
      </c>
      <c r="G1709" s="17">
        <v>0</v>
      </c>
      <c r="H1709" s="17">
        <v>0</v>
      </c>
      <c r="I1709" s="17">
        <v>0</v>
      </c>
      <c r="J1709" s="17">
        <v>0</v>
      </c>
      <c r="K1709" s="10"/>
      <c r="L1709" s="10"/>
      <c r="M1709">
        <v>9300</v>
      </c>
      <c r="N1709" t="s">
        <v>8</v>
      </c>
      <c r="O1709" t="s">
        <v>81</v>
      </c>
      <c r="P1709" t="s">
        <v>82</v>
      </c>
      <c r="Q1709">
        <v>5319521</v>
      </c>
      <c r="R1709" t="s">
        <v>115</v>
      </c>
      <c r="S1709" t="s">
        <v>120</v>
      </c>
      <c r="T1709" t="s">
        <v>85</v>
      </c>
      <c r="U1709" t="s">
        <v>273</v>
      </c>
      <c r="W1709" t="s">
        <v>274</v>
      </c>
      <c r="X1709" s="7">
        <v>45323</v>
      </c>
      <c r="Y1709" s="7">
        <v>45327</v>
      </c>
      <c r="Z1709" s="7">
        <v>45356</v>
      </c>
      <c r="AA1709" t="s">
        <v>0</v>
      </c>
      <c r="AB1709" s="2">
        <v>99681213</v>
      </c>
      <c r="AC1709" s="2">
        <v>0</v>
      </c>
      <c r="AD1709" s="2" t="s">
        <v>0</v>
      </c>
      <c r="AE1709" s="2">
        <v>99681213</v>
      </c>
      <c r="AF1709" s="2">
        <v>0</v>
      </c>
      <c r="AH1709" s="18"/>
      <c r="AI1709" t="s">
        <v>88</v>
      </c>
      <c r="AJ1709" t="s">
        <v>89</v>
      </c>
      <c r="AK1709" t="s">
        <v>121</v>
      </c>
      <c r="AN1709" s="18"/>
      <c r="AO1709" t="s">
        <v>121</v>
      </c>
      <c r="AQ1709" s="18"/>
      <c r="AR1709" s="18"/>
      <c r="AS1709" s="2">
        <v>0</v>
      </c>
      <c r="AT1709" t="s">
        <v>90</v>
      </c>
      <c r="AU1709" t="s">
        <v>91</v>
      </c>
      <c r="AV1709" t="s">
        <v>90</v>
      </c>
      <c r="AW1709" s="18">
        <v>1</v>
      </c>
      <c r="AX1709" s="13">
        <v>1</v>
      </c>
      <c r="AY1709" s="11"/>
    </row>
    <row r="1710" spans="1:51" hidden="1" x14ac:dyDescent="0.35">
      <c r="A1710" s="14" t="str">
        <f>MatriceN[[#This Row],[ifrs_qualification]]&amp;"_"&amp;MatriceN[[#This Row],[underlying_nature]]</f>
        <v>ND_FINANCING</v>
      </c>
      <c r="B1710" s="17" t="s">
        <v>113</v>
      </c>
      <c r="C1710" s="17">
        <v>5319801</v>
      </c>
      <c r="D1710" s="17" t="s">
        <v>79</v>
      </c>
      <c r="E1710" s="17" t="s">
        <v>119</v>
      </c>
      <c r="F1710" s="17">
        <v>0</v>
      </c>
      <c r="G1710" s="17">
        <v>0</v>
      </c>
      <c r="H1710" s="17">
        <v>0</v>
      </c>
      <c r="I1710" s="17">
        <v>0</v>
      </c>
      <c r="J1710" s="17">
        <v>0</v>
      </c>
      <c r="K1710" s="10"/>
      <c r="L1710" s="10"/>
      <c r="M1710">
        <v>9300</v>
      </c>
      <c r="N1710" t="s">
        <v>8</v>
      </c>
      <c r="O1710" t="s">
        <v>81</v>
      </c>
      <c r="P1710" t="s">
        <v>82</v>
      </c>
      <c r="Q1710">
        <v>5319801</v>
      </c>
      <c r="R1710" t="s">
        <v>115</v>
      </c>
      <c r="S1710" t="s">
        <v>120</v>
      </c>
      <c r="T1710" t="s">
        <v>85</v>
      </c>
      <c r="U1710" t="s">
        <v>259</v>
      </c>
      <c r="W1710" t="s">
        <v>260</v>
      </c>
      <c r="X1710" s="7">
        <v>45323</v>
      </c>
      <c r="Y1710" s="7">
        <v>45327</v>
      </c>
      <c r="Z1710" s="7">
        <v>45356</v>
      </c>
      <c r="AA1710" t="s">
        <v>0</v>
      </c>
      <c r="AB1710" s="2">
        <v>54824403</v>
      </c>
      <c r="AC1710" s="2">
        <v>0</v>
      </c>
      <c r="AD1710" s="2" t="s">
        <v>0</v>
      </c>
      <c r="AE1710" s="2">
        <v>54824403</v>
      </c>
      <c r="AF1710" s="2">
        <v>0</v>
      </c>
      <c r="AH1710" s="18"/>
      <c r="AI1710" t="s">
        <v>88</v>
      </c>
      <c r="AJ1710" t="s">
        <v>89</v>
      </c>
      <c r="AK1710" t="s">
        <v>121</v>
      </c>
      <c r="AN1710" s="18"/>
      <c r="AO1710" t="s">
        <v>121</v>
      </c>
      <c r="AQ1710" s="18"/>
      <c r="AR1710" s="18"/>
      <c r="AS1710" s="2">
        <v>0</v>
      </c>
      <c r="AT1710" t="s">
        <v>90</v>
      </c>
      <c r="AU1710" t="s">
        <v>91</v>
      </c>
      <c r="AV1710" t="s">
        <v>90</v>
      </c>
      <c r="AW1710" s="18">
        <v>1</v>
      </c>
      <c r="AX1710" s="13">
        <v>1</v>
      </c>
      <c r="AY1710" s="11"/>
    </row>
    <row r="1711" spans="1:51" hidden="1" x14ac:dyDescent="0.35">
      <c r="A1711" s="14" t="str">
        <f>MatriceN[[#This Row],[ifrs_qualification]]&amp;"_"&amp;MatriceN[[#This Row],[underlying_nature]]</f>
        <v>ND_FINANCING</v>
      </c>
      <c r="B1711" s="17" t="s">
        <v>113</v>
      </c>
      <c r="C1711" s="17">
        <v>5321883</v>
      </c>
      <c r="D1711" s="17" t="s">
        <v>79</v>
      </c>
      <c r="E1711" s="17" t="s">
        <v>119</v>
      </c>
      <c r="F1711" s="17">
        <v>0</v>
      </c>
      <c r="G1711" s="17">
        <v>0</v>
      </c>
      <c r="H1711" s="17">
        <v>0</v>
      </c>
      <c r="I1711" s="17">
        <v>0</v>
      </c>
      <c r="J1711" s="17">
        <v>0</v>
      </c>
      <c r="K1711" s="10"/>
      <c r="L1711" s="10"/>
      <c r="M1711">
        <v>9300</v>
      </c>
      <c r="N1711" t="s">
        <v>8</v>
      </c>
      <c r="O1711" t="s">
        <v>81</v>
      </c>
      <c r="P1711" t="s">
        <v>82</v>
      </c>
      <c r="Q1711">
        <v>5321883</v>
      </c>
      <c r="R1711" t="s">
        <v>115</v>
      </c>
      <c r="S1711" t="s">
        <v>120</v>
      </c>
      <c r="T1711" t="s">
        <v>85</v>
      </c>
      <c r="U1711" t="s">
        <v>259</v>
      </c>
      <c r="W1711" t="s">
        <v>260</v>
      </c>
      <c r="X1711" s="7">
        <v>45324</v>
      </c>
      <c r="Y1711" s="7">
        <v>45327</v>
      </c>
      <c r="Z1711" s="7">
        <v>45356</v>
      </c>
      <c r="AA1711" t="s">
        <v>0</v>
      </c>
      <c r="AB1711" s="2">
        <v>49840406</v>
      </c>
      <c r="AC1711" s="2">
        <v>0</v>
      </c>
      <c r="AD1711" s="2" t="s">
        <v>0</v>
      </c>
      <c r="AE1711" s="2">
        <v>49840406</v>
      </c>
      <c r="AF1711" s="2">
        <v>0</v>
      </c>
      <c r="AH1711" s="18"/>
      <c r="AI1711" t="s">
        <v>88</v>
      </c>
      <c r="AJ1711" t="s">
        <v>89</v>
      </c>
      <c r="AK1711" t="s">
        <v>121</v>
      </c>
      <c r="AN1711" s="18"/>
      <c r="AO1711" t="s">
        <v>121</v>
      </c>
      <c r="AQ1711" s="18"/>
      <c r="AR1711" s="18"/>
      <c r="AS1711" s="2">
        <v>0</v>
      </c>
      <c r="AT1711" t="s">
        <v>90</v>
      </c>
      <c r="AU1711" t="s">
        <v>91</v>
      </c>
      <c r="AV1711" t="s">
        <v>90</v>
      </c>
      <c r="AW1711" s="18">
        <v>1</v>
      </c>
      <c r="AX1711" s="13">
        <v>1</v>
      </c>
      <c r="AY1711" s="11"/>
    </row>
    <row r="1712" spans="1:51" hidden="1" x14ac:dyDescent="0.35">
      <c r="A1712" s="14" t="str">
        <f>MatriceN[[#This Row],[ifrs_qualification]]&amp;"_"&amp;MatriceN[[#This Row],[underlying_nature]]</f>
        <v>ND_FINANCING</v>
      </c>
      <c r="B1712" s="17" t="s">
        <v>113</v>
      </c>
      <c r="C1712" s="17">
        <v>5321885</v>
      </c>
      <c r="D1712" s="17" t="s">
        <v>79</v>
      </c>
      <c r="E1712" s="17" t="s">
        <v>119</v>
      </c>
      <c r="F1712" s="17">
        <v>0</v>
      </c>
      <c r="G1712" s="17">
        <v>0</v>
      </c>
      <c r="H1712" s="17">
        <v>0</v>
      </c>
      <c r="I1712" s="17">
        <v>0</v>
      </c>
      <c r="J1712" s="17">
        <v>0</v>
      </c>
      <c r="K1712" s="10"/>
      <c r="L1712" s="10"/>
      <c r="M1712">
        <v>9300</v>
      </c>
      <c r="N1712" t="s">
        <v>8</v>
      </c>
      <c r="O1712" t="s">
        <v>81</v>
      </c>
      <c r="P1712" t="s">
        <v>82</v>
      </c>
      <c r="Q1712">
        <v>5321885</v>
      </c>
      <c r="R1712" t="s">
        <v>115</v>
      </c>
      <c r="S1712" t="s">
        <v>120</v>
      </c>
      <c r="T1712" t="s">
        <v>85</v>
      </c>
      <c r="U1712" t="s">
        <v>273</v>
      </c>
      <c r="W1712" t="s">
        <v>274</v>
      </c>
      <c r="X1712" s="7">
        <v>45324</v>
      </c>
      <c r="Y1712" s="7">
        <v>45328</v>
      </c>
      <c r="Z1712" s="7">
        <v>45449</v>
      </c>
      <c r="AA1712" t="s">
        <v>0</v>
      </c>
      <c r="AB1712" s="2">
        <v>5922564</v>
      </c>
      <c r="AC1712" s="2">
        <v>0</v>
      </c>
      <c r="AD1712" s="2" t="s">
        <v>0</v>
      </c>
      <c r="AE1712" s="2">
        <v>5922564</v>
      </c>
      <c r="AF1712" s="2">
        <v>0</v>
      </c>
      <c r="AH1712" s="18"/>
      <c r="AI1712" t="s">
        <v>88</v>
      </c>
      <c r="AJ1712" t="s">
        <v>89</v>
      </c>
      <c r="AK1712" t="s">
        <v>121</v>
      </c>
      <c r="AN1712" s="18"/>
      <c r="AO1712" t="s">
        <v>121</v>
      </c>
      <c r="AQ1712" s="18"/>
      <c r="AR1712" s="18"/>
      <c r="AS1712" s="2">
        <v>0</v>
      </c>
      <c r="AT1712" t="s">
        <v>90</v>
      </c>
      <c r="AU1712" t="s">
        <v>91</v>
      </c>
      <c r="AV1712" t="s">
        <v>90</v>
      </c>
      <c r="AW1712" s="18">
        <v>1</v>
      </c>
      <c r="AX1712" s="13">
        <v>1</v>
      </c>
      <c r="AY1712" s="11"/>
    </row>
    <row r="1713" spans="1:51" hidden="1" x14ac:dyDescent="0.35">
      <c r="A1713" s="14" t="str">
        <f>MatriceN[[#This Row],[ifrs_qualification]]&amp;"_"&amp;MatriceN[[#This Row],[underlying_nature]]</f>
        <v>ND_FINANCING</v>
      </c>
      <c r="B1713" s="17" t="s">
        <v>113</v>
      </c>
      <c r="C1713" s="17">
        <v>5324744</v>
      </c>
      <c r="D1713" s="17" t="s">
        <v>79</v>
      </c>
      <c r="E1713" s="17" t="s">
        <v>167</v>
      </c>
      <c r="F1713" s="17">
        <v>0</v>
      </c>
      <c r="G1713" s="17">
        <v>528938.05000000005</v>
      </c>
      <c r="H1713" s="17">
        <v>0</v>
      </c>
      <c r="I1713" s="17">
        <v>0</v>
      </c>
      <c r="J1713" s="17">
        <v>0</v>
      </c>
      <c r="K1713" s="10"/>
      <c r="L1713" s="10"/>
      <c r="M1713">
        <v>9300</v>
      </c>
      <c r="N1713" t="s">
        <v>8</v>
      </c>
      <c r="O1713" t="s">
        <v>81</v>
      </c>
      <c r="P1713" t="s">
        <v>82</v>
      </c>
      <c r="Q1713">
        <v>5324744</v>
      </c>
      <c r="R1713" t="s">
        <v>115</v>
      </c>
      <c r="S1713" t="s">
        <v>95</v>
      </c>
      <c r="T1713" t="s">
        <v>85</v>
      </c>
      <c r="U1713" t="s">
        <v>166</v>
      </c>
      <c r="W1713" t="s">
        <v>5</v>
      </c>
      <c r="X1713" s="7">
        <v>45327</v>
      </c>
      <c r="Y1713" s="7">
        <v>45330</v>
      </c>
      <c r="Z1713" s="7">
        <v>45509</v>
      </c>
      <c r="AA1713" t="s">
        <v>0</v>
      </c>
      <c r="AB1713" s="2">
        <v>27751876.030000001</v>
      </c>
      <c r="AC1713" s="2">
        <v>27751876.030000001</v>
      </c>
      <c r="AD1713" s="2" t="s">
        <v>18</v>
      </c>
      <c r="AE1713" s="2">
        <v>30000000</v>
      </c>
      <c r="AF1713" s="2">
        <v>30000000</v>
      </c>
      <c r="AG1713">
        <v>1.0729409999999999</v>
      </c>
      <c r="AH1713" s="18"/>
      <c r="AI1713" t="s">
        <v>88</v>
      </c>
      <c r="AJ1713" t="s">
        <v>89</v>
      </c>
      <c r="AN1713" s="18"/>
      <c r="AQ1713" s="18"/>
      <c r="AR1713" s="18"/>
      <c r="AS1713" s="2"/>
      <c r="AT1713" t="s">
        <v>90</v>
      </c>
      <c r="AU1713" t="s">
        <v>91</v>
      </c>
      <c r="AV1713" t="s">
        <v>90</v>
      </c>
      <c r="AW1713" s="18">
        <v>1.0388999999999999</v>
      </c>
      <c r="AX1713" s="13">
        <v>1</v>
      </c>
      <c r="AY1713" s="11"/>
    </row>
    <row r="1714" spans="1:51" hidden="1" x14ac:dyDescent="0.35">
      <c r="A1714" s="14" t="str">
        <f>MatriceN[[#This Row],[ifrs_qualification]]&amp;"_"&amp;MatriceN[[#This Row],[underlying_nature]]</f>
        <v>ND_FINANCING</v>
      </c>
      <c r="B1714" s="17" t="s">
        <v>113</v>
      </c>
      <c r="C1714" s="17">
        <v>5326367</v>
      </c>
      <c r="D1714" s="17" t="s">
        <v>79</v>
      </c>
      <c r="E1714" s="17" t="s">
        <v>119</v>
      </c>
      <c r="F1714" s="17">
        <v>0</v>
      </c>
      <c r="G1714" s="17">
        <v>0</v>
      </c>
      <c r="H1714" s="17">
        <v>0</v>
      </c>
      <c r="I1714" s="17">
        <v>0</v>
      </c>
      <c r="J1714" s="17">
        <v>0</v>
      </c>
      <c r="K1714" s="10"/>
      <c r="L1714" s="10"/>
      <c r="M1714">
        <v>9300</v>
      </c>
      <c r="N1714" t="s">
        <v>8</v>
      </c>
      <c r="O1714" t="s">
        <v>81</v>
      </c>
      <c r="P1714" t="s">
        <v>82</v>
      </c>
      <c r="Q1714">
        <v>5326367</v>
      </c>
      <c r="R1714" t="s">
        <v>115</v>
      </c>
      <c r="S1714" t="s">
        <v>120</v>
      </c>
      <c r="T1714" t="s">
        <v>85</v>
      </c>
      <c r="U1714" t="s">
        <v>273</v>
      </c>
      <c r="W1714" t="s">
        <v>274</v>
      </c>
      <c r="X1714" s="7">
        <v>45328</v>
      </c>
      <c r="Y1714" s="7">
        <v>45330</v>
      </c>
      <c r="Z1714" s="7">
        <v>45359</v>
      </c>
      <c r="AA1714" t="s">
        <v>0</v>
      </c>
      <c r="AB1714" s="2">
        <v>4984140</v>
      </c>
      <c r="AC1714" s="2">
        <v>0</v>
      </c>
      <c r="AD1714" s="2" t="s">
        <v>0</v>
      </c>
      <c r="AE1714" s="2">
        <v>4984140</v>
      </c>
      <c r="AF1714" s="2">
        <v>0</v>
      </c>
      <c r="AH1714" s="18"/>
      <c r="AI1714" t="s">
        <v>88</v>
      </c>
      <c r="AJ1714" t="s">
        <v>89</v>
      </c>
      <c r="AK1714" t="s">
        <v>121</v>
      </c>
      <c r="AN1714" s="18"/>
      <c r="AO1714" t="s">
        <v>121</v>
      </c>
      <c r="AQ1714" s="18"/>
      <c r="AR1714" s="18"/>
      <c r="AS1714" s="2">
        <v>0</v>
      </c>
      <c r="AT1714" t="s">
        <v>90</v>
      </c>
      <c r="AU1714" t="s">
        <v>91</v>
      </c>
      <c r="AV1714" t="s">
        <v>90</v>
      </c>
      <c r="AW1714" s="18">
        <v>1</v>
      </c>
      <c r="AX1714" s="13">
        <v>1</v>
      </c>
      <c r="AY1714" s="11"/>
    </row>
    <row r="1715" spans="1:51" hidden="1" x14ac:dyDescent="0.35">
      <c r="A1715" s="14" t="str">
        <f>MatriceN[[#This Row],[ifrs_qualification]]&amp;"_"&amp;MatriceN[[#This Row],[underlying_nature]]</f>
        <v>ND_FINANCING</v>
      </c>
      <c r="B1715" s="17" t="s">
        <v>113</v>
      </c>
      <c r="C1715" s="17">
        <v>5327663</v>
      </c>
      <c r="D1715" s="17" t="s">
        <v>79</v>
      </c>
      <c r="E1715" s="17" t="s">
        <v>119</v>
      </c>
      <c r="F1715" s="17">
        <v>0</v>
      </c>
      <c r="G1715" s="17">
        <v>0</v>
      </c>
      <c r="H1715" s="17">
        <v>0</v>
      </c>
      <c r="I1715" s="17">
        <v>0</v>
      </c>
      <c r="J1715" s="17">
        <v>0</v>
      </c>
      <c r="K1715" s="10"/>
      <c r="L1715" s="10"/>
      <c r="M1715">
        <v>9300</v>
      </c>
      <c r="N1715" t="s">
        <v>8</v>
      </c>
      <c r="O1715" t="s">
        <v>81</v>
      </c>
      <c r="P1715" t="s">
        <v>82</v>
      </c>
      <c r="Q1715">
        <v>5327663</v>
      </c>
      <c r="R1715" t="s">
        <v>115</v>
      </c>
      <c r="S1715" t="s">
        <v>120</v>
      </c>
      <c r="T1715" t="s">
        <v>85</v>
      </c>
      <c r="U1715" t="s">
        <v>111</v>
      </c>
      <c r="W1715" t="s">
        <v>10</v>
      </c>
      <c r="X1715" s="7">
        <v>45329</v>
      </c>
      <c r="Y1715" s="7">
        <v>45331</v>
      </c>
      <c r="Z1715" s="7">
        <v>45421</v>
      </c>
      <c r="AA1715" t="s">
        <v>0</v>
      </c>
      <c r="AB1715" s="2">
        <v>9902460</v>
      </c>
      <c r="AC1715" s="2">
        <v>0</v>
      </c>
      <c r="AD1715" s="2" t="s">
        <v>0</v>
      </c>
      <c r="AE1715" s="2">
        <v>9902460</v>
      </c>
      <c r="AF1715" s="2">
        <v>0</v>
      </c>
      <c r="AH1715" s="18"/>
      <c r="AI1715" t="s">
        <v>88</v>
      </c>
      <c r="AJ1715" t="s">
        <v>89</v>
      </c>
      <c r="AK1715" t="s">
        <v>121</v>
      </c>
      <c r="AN1715" s="18"/>
      <c r="AO1715" t="s">
        <v>121</v>
      </c>
      <c r="AQ1715" s="18"/>
      <c r="AR1715" s="18"/>
      <c r="AS1715" s="2">
        <v>0</v>
      </c>
      <c r="AT1715" t="s">
        <v>90</v>
      </c>
      <c r="AU1715" t="s">
        <v>91</v>
      </c>
      <c r="AV1715" t="s">
        <v>90</v>
      </c>
      <c r="AW1715" s="18">
        <v>1</v>
      </c>
      <c r="AX1715" s="13">
        <v>1</v>
      </c>
      <c r="AY1715" s="11"/>
    </row>
    <row r="1716" spans="1:51" hidden="1" x14ac:dyDescent="0.35">
      <c r="A1716" s="14" t="str">
        <f>MatriceN[[#This Row],[ifrs_qualification]]&amp;"_"&amp;MatriceN[[#This Row],[underlying_nature]]</f>
        <v>ND_FINANCING</v>
      </c>
      <c r="B1716" s="17" t="s">
        <v>113</v>
      </c>
      <c r="C1716" s="17">
        <v>5328877</v>
      </c>
      <c r="D1716" s="17" t="s">
        <v>79</v>
      </c>
      <c r="E1716" s="17" t="s">
        <v>119</v>
      </c>
      <c r="F1716" s="17">
        <v>0</v>
      </c>
      <c r="G1716" s="17">
        <v>0</v>
      </c>
      <c r="H1716" s="17">
        <v>0</v>
      </c>
      <c r="I1716" s="17">
        <v>0</v>
      </c>
      <c r="J1716" s="17">
        <v>0</v>
      </c>
      <c r="K1716" s="10"/>
      <c r="L1716" s="10"/>
      <c r="M1716">
        <v>9300</v>
      </c>
      <c r="N1716" t="s">
        <v>8</v>
      </c>
      <c r="O1716" t="s">
        <v>81</v>
      </c>
      <c r="P1716" t="s">
        <v>82</v>
      </c>
      <c r="Q1716">
        <v>5328877</v>
      </c>
      <c r="R1716" t="s">
        <v>115</v>
      </c>
      <c r="S1716" t="s">
        <v>120</v>
      </c>
      <c r="T1716" t="s">
        <v>85</v>
      </c>
      <c r="U1716" t="s">
        <v>259</v>
      </c>
      <c r="W1716" t="s">
        <v>260</v>
      </c>
      <c r="X1716" s="7">
        <v>45330</v>
      </c>
      <c r="Y1716" s="7">
        <v>45334</v>
      </c>
      <c r="Z1716" s="7">
        <v>45363</v>
      </c>
      <c r="AA1716" t="s">
        <v>0</v>
      </c>
      <c r="AB1716" s="2">
        <v>99680413</v>
      </c>
      <c r="AC1716" s="2">
        <v>0</v>
      </c>
      <c r="AD1716" s="2" t="s">
        <v>0</v>
      </c>
      <c r="AE1716" s="2">
        <v>99680413</v>
      </c>
      <c r="AF1716" s="2">
        <v>0</v>
      </c>
      <c r="AH1716" s="18"/>
      <c r="AI1716" t="s">
        <v>88</v>
      </c>
      <c r="AJ1716" t="s">
        <v>89</v>
      </c>
      <c r="AK1716" t="s">
        <v>121</v>
      </c>
      <c r="AN1716" s="18"/>
      <c r="AO1716" t="s">
        <v>121</v>
      </c>
      <c r="AQ1716" s="18"/>
      <c r="AR1716" s="18"/>
      <c r="AS1716" s="2">
        <v>0</v>
      </c>
      <c r="AT1716" t="s">
        <v>90</v>
      </c>
      <c r="AU1716" t="s">
        <v>91</v>
      </c>
      <c r="AV1716" t="s">
        <v>90</v>
      </c>
      <c r="AW1716" s="18">
        <v>1</v>
      </c>
      <c r="AX1716" s="13">
        <v>1</v>
      </c>
      <c r="AY1716" s="11"/>
    </row>
    <row r="1717" spans="1:51" hidden="1" x14ac:dyDescent="0.35">
      <c r="A1717" s="14" t="str">
        <f>MatriceN[[#This Row],[ifrs_qualification]]&amp;"_"&amp;MatriceN[[#This Row],[underlying_nature]]</f>
        <v>ND_FINANCING</v>
      </c>
      <c r="B1717" s="17" t="s">
        <v>113</v>
      </c>
      <c r="C1717" s="17">
        <v>5330089</v>
      </c>
      <c r="D1717" s="17" t="s">
        <v>79</v>
      </c>
      <c r="E1717" s="17" t="s">
        <v>119</v>
      </c>
      <c r="F1717" s="17">
        <v>0</v>
      </c>
      <c r="G1717" s="17">
        <v>0</v>
      </c>
      <c r="H1717" s="17">
        <v>0</v>
      </c>
      <c r="I1717" s="17">
        <v>0</v>
      </c>
      <c r="J1717" s="17">
        <v>0</v>
      </c>
      <c r="K1717" s="10"/>
      <c r="L1717" s="10"/>
      <c r="M1717">
        <v>9300</v>
      </c>
      <c r="N1717" t="s">
        <v>8</v>
      </c>
      <c r="O1717" t="s">
        <v>81</v>
      </c>
      <c r="P1717" t="s">
        <v>82</v>
      </c>
      <c r="Q1717">
        <v>5330089</v>
      </c>
      <c r="R1717" t="s">
        <v>115</v>
      </c>
      <c r="S1717" t="s">
        <v>120</v>
      </c>
      <c r="T1717" t="s">
        <v>85</v>
      </c>
      <c r="U1717" t="s">
        <v>273</v>
      </c>
      <c r="W1717" t="s">
        <v>274</v>
      </c>
      <c r="X1717" s="7">
        <v>45331</v>
      </c>
      <c r="Y1717" s="7">
        <v>45335</v>
      </c>
      <c r="Z1717" s="7">
        <v>45364</v>
      </c>
      <c r="AA1717" t="s">
        <v>0</v>
      </c>
      <c r="AB1717" s="2">
        <v>4984140</v>
      </c>
      <c r="AC1717" s="2">
        <v>0</v>
      </c>
      <c r="AD1717" s="2" t="s">
        <v>0</v>
      </c>
      <c r="AE1717" s="2">
        <v>4984140</v>
      </c>
      <c r="AF1717" s="2">
        <v>0</v>
      </c>
      <c r="AH1717" s="18"/>
      <c r="AI1717" t="s">
        <v>88</v>
      </c>
      <c r="AJ1717" t="s">
        <v>89</v>
      </c>
      <c r="AK1717" t="s">
        <v>121</v>
      </c>
      <c r="AN1717" s="18"/>
      <c r="AO1717" t="s">
        <v>121</v>
      </c>
      <c r="AQ1717" s="18"/>
      <c r="AR1717" s="18"/>
      <c r="AS1717" s="2">
        <v>0</v>
      </c>
      <c r="AT1717" t="s">
        <v>90</v>
      </c>
      <c r="AU1717" t="s">
        <v>91</v>
      </c>
      <c r="AV1717" t="s">
        <v>90</v>
      </c>
      <c r="AW1717" s="18">
        <v>1</v>
      </c>
      <c r="AX1717" s="13">
        <v>1</v>
      </c>
      <c r="AY1717" s="11"/>
    </row>
    <row r="1718" spans="1:51" hidden="1" x14ac:dyDescent="0.35">
      <c r="A1718" s="14" t="str">
        <f>MatriceN[[#This Row],[ifrs_qualification]]&amp;"_"&amp;MatriceN[[#This Row],[underlying_nature]]</f>
        <v>ND_FINANCING</v>
      </c>
      <c r="B1718" s="17" t="s">
        <v>113</v>
      </c>
      <c r="C1718" s="17">
        <v>5330104</v>
      </c>
      <c r="D1718" s="17" t="s">
        <v>79</v>
      </c>
      <c r="E1718" s="17" t="s">
        <v>119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0"/>
      <c r="L1718" s="10"/>
      <c r="M1718">
        <v>9300</v>
      </c>
      <c r="N1718" t="s">
        <v>8</v>
      </c>
      <c r="O1718" t="s">
        <v>81</v>
      </c>
      <c r="P1718" t="s">
        <v>82</v>
      </c>
      <c r="Q1718">
        <v>5330104</v>
      </c>
      <c r="R1718" t="s">
        <v>115</v>
      </c>
      <c r="S1718" t="s">
        <v>120</v>
      </c>
      <c r="T1718" t="s">
        <v>85</v>
      </c>
      <c r="U1718" t="s">
        <v>273</v>
      </c>
      <c r="W1718" t="s">
        <v>274</v>
      </c>
      <c r="X1718" s="7">
        <v>45331</v>
      </c>
      <c r="Y1718" s="7">
        <v>45335</v>
      </c>
      <c r="Z1718" s="7">
        <v>45397</v>
      </c>
      <c r="AA1718" t="s">
        <v>0</v>
      </c>
      <c r="AB1718" s="2">
        <v>24830654</v>
      </c>
      <c r="AC1718" s="2">
        <v>0</v>
      </c>
      <c r="AD1718" s="2" t="s">
        <v>0</v>
      </c>
      <c r="AE1718" s="2">
        <v>24830654</v>
      </c>
      <c r="AF1718" s="2">
        <v>0</v>
      </c>
      <c r="AH1718" s="18"/>
      <c r="AI1718" t="s">
        <v>88</v>
      </c>
      <c r="AJ1718" t="s">
        <v>89</v>
      </c>
      <c r="AK1718" t="s">
        <v>121</v>
      </c>
      <c r="AN1718" s="18"/>
      <c r="AO1718" t="s">
        <v>121</v>
      </c>
      <c r="AQ1718" s="18"/>
      <c r="AR1718" s="18"/>
      <c r="AS1718" s="2">
        <v>0</v>
      </c>
      <c r="AT1718" t="s">
        <v>90</v>
      </c>
      <c r="AU1718" t="s">
        <v>91</v>
      </c>
      <c r="AV1718" t="s">
        <v>90</v>
      </c>
      <c r="AW1718" s="18">
        <v>1</v>
      </c>
      <c r="AX1718" s="13">
        <v>1</v>
      </c>
      <c r="AY1718" s="11"/>
    </row>
    <row r="1719" spans="1:51" hidden="1" x14ac:dyDescent="0.35">
      <c r="A1719" s="14" t="str">
        <f>MatriceN[[#This Row],[ifrs_qualification]]&amp;"_"&amp;MatriceN[[#This Row],[underlying_nature]]</f>
        <v>ND_FINANCING</v>
      </c>
      <c r="B1719" s="17" t="s">
        <v>113</v>
      </c>
      <c r="C1719" s="17">
        <v>5333148</v>
      </c>
      <c r="D1719" s="17" t="s">
        <v>79</v>
      </c>
      <c r="E1719" s="17" t="s">
        <v>119</v>
      </c>
      <c r="F1719" s="17">
        <v>0</v>
      </c>
      <c r="G1719" s="17">
        <v>0</v>
      </c>
      <c r="H1719" s="17">
        <v>0</v>
      </c>
      <c r="I1719" s="17">
        <v>0</v>
      </c>
      <c r="J1719" s="17">
        <v>0</v>
      </c>
      <c r="K1719" s="10"/>
      <c r="L1719" s="10"/>
      <c r="M1719">
        <v>9300</v>
      </c>
      <c r="N1719" t="s">
        <v>8</v>
      </c>
      <c r="O1719" t="s">
        <v>81</v>
      </c>
      <c r="P1719" t="s">
        <v>82</v>
      </c>
      <c r="Q1719">
        <v>5333148</v>
      </c>
      <c r="R1719" t="s">
        <v>115</v>
      </c>
      <c r="S1719" t="s">
        <v>120</v>
      </c>
      <c r="T1719" t="s">
        <v>85</v>
      </c>
      <c r="U1719" t="s">
        <v>273</v>
      </c>
      <c r="W1719" t="s">
        <v>274</v>
      </c>
      <c r="X1719" s="7">
        <v>45335</v>
      </c>
      <c r="Y1719" s="7">
        <v>45336</v>
      </c>
      <c r="Z1719" s="7">
        <v>45394</v>
      </c>
      <c r="AA1719" t="s">
        <v>0</v>
      </c>
      <c r="AB1719" s="2">
        <v>99362863</v>
      </c>
      <c r="AC1719" s="2">
        <v>0</v>
      </c>
      <c r="AD1719" s="2" t="s">
        <v>0</v>
      </c>
      <c r="AE1719" s="2">
        <v>99362863</v>
      </c>
      <c r="AF1719" s="2">
        <v>0</v>
      </c>
      <c r="AH1719" s="18"/>
      <c r="AI1719" t="s">
        <v>88</v>
      </c>
      <c r="AJ1719" t="s">
        <v>89</v>
      </c>
      <c r="AK1719" t="s">
        <v>121</v>
      </c>
      <c r="AN1719" s="18"/>
      <c r="AO1719" t="s">
        <v>121</v>
      </c>
      <c r="AQ1719" s="18"/>
      <c r="AR1719" s="18"/>
      <c r="AS1719" s="2">
        <v>0</v>
      </c>
      <c r="AT1719" t="s">
        <v>90</v>
      </c>
      <c r="AU1719" t="s">
        <v>91</v>
      </c>
      <c r="AV1719" t="s">
        <v>90</v>
      </c>
      <c r="AW1719" s="18">
        <v>1</v>
      </c>
      <c r="AX1719" s="13">
        <v>1</v>
      </c>
      <c r="AY1719" s="11"/>
    </row>
    <row r="1720" spans="1:51" hidden="1" x14ac:dyDescent="0.35">
      <c r="A1720" s="14" t="str">
        <f>MatriceN[[#This Row],[ifrs_qualification]]&amp;"_"&amp;MatriceN[[#This Row],[underlying_nature]]</f>
        <v>ND_FINANCING</v>
      </c>
      <c r="B1720" s="17" t="s">
        <v>113</v>
      </c>
      <c r="C1720" s="17">
        <v>5333153</v>
      </c>
      <c r="D1720" s="17" t="s">
        <v>79</v>
      </c>
      <c r="E1720" s="17" t="s">
        <v>119</v>
      </c>
      <c r="F1720" s="17">
        <v>0</v>
      </c>
      <c r="G1720" s="17">
        <v>0</v>
      </c>
      <c r="H1720" s="17">
        <v>0</v>
      </c>
      <c r="I1720" s="17">
        <v>0</v>
      </c>
      <c r="J1720" s="17">
        <v>0</v>
      </c>
      <c r="K1720" s="10"/>
      <c r="L1720" s="10"/>
      <c r="M1720">
        <v>9300</v>
      </c>
      <c r="N1720" t="s">
        <v>8</v>
      </c>
      <c r="O1720" t="s">
        <v>81</v>
      </c>
      <c r="P1720" t="s">
        <v>82</v>
      </c>
      <c r="Q1720">
        <v>5333153</v>
      </c>
      <c r="R1720" t="s">
        <v>115</v>
      </c>
      <c r="S1720" t="s">
        <v>120</v>
      </c>
      <c r="T1720" t="s">
        <v>85</v>
      </c>
      <c r="U1720" t="s">
        <v>273</v>
      </c>
      <c r="W1720" t="s">
        <v>274</v>
      </c>
      <c r="X1720" s="7">
        <v>45335</v>
      </c>
      <c r="Y1720" s="7">
        <v>45337</v>
      </c>
      <c r="Z1720" s="7">
        <v>45427</v>
      </c>
      <c r="AA1720" t="s">
        <v>0</v>
      </c>
      <c r="AB1720" s="2">
        <v>9902705</v>
      </c>
      <c r="AC1720" s="2">
        <v>0</v>
      </c>
      <c r="AD1720" s="2" t="s">
        <v>0</v>
      </c>
      <c r="AE1720" s="2">
        <v>9902705</v>
      </c>
      <c r="AF1720" s="2">
        <v>0</v>
      </c>
      <c r="AH1720" s="18"/>
      <c r="AI1720" t="s">
        <v>88</v>
      </c>
      <c r="AJ1720" t="s">
        <v>89</v>
      </c>
      <c r="AK1720" t="s">
        <v>121</v>
      </c>
      <c r="AN1720" s="18"/>
      <c r="AO1720" t="s">
        <v>121</v>
      </c>
      <c r="AQ1720" s="18"/>
      <c r="AR1720" s="18"/>
      <c r="AS1720" s="2">
        <v>0</v>
      </c>
      <c r="AT1720" t="s">
        <v>90</v>
      </c>
      <c r="AU1720" t="s">
        <v>91</v>
      </c>
      <c r="AV1720" t="s">
        <v>90</v>
      </c>
      <c r="AW1720" s="18">
        <v>1</v>
      </c>
      <c r="AX1720" s="13">
        <v>1</v>
      </c>
      <c r="AY1720" s="11"/>
    </row>
    <row r="1721" spans="1:51" hidden="1" x14ac:dyDescent="0.35">
      <c r="A1721" s="14" t="str">
        <f>MatriceN[[#This Row],[ifrs_qualification]]&amp;"_"&amp;MatriceN[[#This Row],[underlying_nature]]</f>
        <v>ND_FINANCING</v>
      </c>
      <c r="B1721" s="17" t="s">
        <v>113</v>
      </c>
      <c r="C1721" s="17">
        <v>5334594</v>
      </c>
      <c r="D1721" s="17" t="s">
        <v>79</v>
      </c>
      <c r="E1721" s="17" t="s">
        <v>119</v>
      </c>
      <c r="F1721" s="17">
        <v>0</v>
      </c>
      <c r="G1721" s="17">
        <v>0</v>
      </c>
      <c r="H1721" s="17">
        <v>0</v>
      </c>
      <c r="I1721" s="17">
        <v>0</v>
      </c>
      <c r="J1721" s="17">
        <v>0</v>
      </c>
      <c r="K1721" s="10"/>
      <c r="L1721" s="10"/>
      <c r="M1721">
        <v>9300</v>
      </c>
      <c r="N1721" t="s">
        <v>8</v>
      </c>
      <c r="O1721" t="s">
        <v>81</v>
      </c>
      <c r="P1721" t="s">
        <v>82</v>
      </c>
      <c r="Q1721">
        <v>5334594</v>
      </c>
      <c r="R1721" t="s">
        <v>115</v>
      </c>
      <c r="S1721" t="s">
        <v>120</v>
      </c>
      <c r="T1721" t="s">
        <v>85</v>
      </c>
      <c r="U1721" t="s">
        <v>96</v>
      </c>
      <c r="W1721" t="s">
        <v>2</v>
      </c>
      <c r="X1721" s="7">
        <v>45336</v>
      </c>
      <c r="Y1721" s="7">
        <v>45338</v>
      </c>
      <c r="Z1721" s="7">
        <v>45428</v>
      </c>
      <c r="AA1721" t="s">
        <v>0</v>
      </c>
      <c r="AB1721" s="2">
        <v>17824429</v>
      </c>
      <c r="AC1721" s="2">
        <v>0</v>
      </c>
      <c r="AD1721" s="2" t="s">
        <v>0</v>
      </c>
      <c r="AE1721" s="2">
        <v>17824429</v>
      </c>
      <c r="AF1721" s="2">
        <v>0</v>
      </c>
      <c r="AH1721" s="18"/>
      <c r="AI1721" t="s">
        <v>88</v>
      </c>
      <c r="AJ1721" t="s">
        <v>89</v>
      </c>
      <c r="AK1721" t="s">
        <v>121</v>
      </c>
      <c r="AN1721" s="18"/>
      <c r="AO1721" t="s">
        <v>121</v>
      </c>
      <c r="AQ1721" s="18"/>
      <c r="AR1721" s="18"/>
      <c r="AS1721" s="2">
        <v>0</v>
      </c>
      <c r="AT1721" t="s">
        <v>90</v>
      </c>
      <c r="AU1721" t="s">
        <v>91</v>
      </c>
      <c r="AV1721" t="s">
        <v>90</v>
      </c>
      <c r="AW1721" s="18">
        <v>1</v>
      </c>
      <c r="AX1721" s="13">
        <v>1</v>
      </c>
      <c r="AY1721" s="11"/>
    </row>
    <row r="1722" spans="1:51" hidden="1" x14ac:dyDescent="0.35">
      <c r="A1722" s="14" t="str">
        <f>MatriceN[[#This Row],[ifrs_qualification]]&amp;"_"&amp;MatriceN[[#This Row],[underlying_nature]]</f>
        <v>ND_FINANCING</v>
      </c>
      <c r="B1722" s="17" t="s">
        <v>113</v>
      </c>
      <c r="C1722" s="17">
        <v>5334616</v>
      </c>
      <c r="D1722" s="17" t="s">
        <v>79</v>
      </c>
      <c r="E1722" s="17" t="s">
        <v>119</v>
      </c>
      <c r="F1722" s="17">
        <v>0</v>
      </c>
      <c r="G1722" s="17">
        <v>0</v>
      </c>
      <c r="H1722" s="17">
        <v>0</v>
      </c>
      <c r="I1722" s="17">
        <v>0</v>
      </c>
      <c r="J1722" s="17">
        <v>0</v>
      </c>
      <c r="K1722" s="10"/>
      <c r="L1722" s="10"/>
      <c r="M1722">
        <v>9300</v>
      </c>
      <c r="N1722" t="s">
        <v>8</v>
      </c>
      <c r="O1722" t="s">
        <v>81</v>
      </c>
      <c r="P1722" t="s">
        <v>82</v>
      </c>
      <c r="Q1722">
        <v>5334616</v>
      </c>
      <c r="R1722" t="s">
        <v>115</v>
      </c>
      <c r="S1722" t="s">
        <v>120</v>
      </c>
      <c r="T1722" t="s">
        <v>85</v>
      </c>
      <c r="U1722" t="s">
        <v>96</v>
      </c>
      <c r="W1722" t="s">
        <v>2</v>
      </c>
      <c r="X1722" s="7">
        <v>45336</v>
      </c>
      <c r="Y1722" s="7">
        <v>45338</v>
      </c>
      <c r="Z1722" s="7">
        <v>45386</v>
      </c>
      <c r="AA1722" t="s">
        <v>0</v>
      </c>
      <c r="AB1722" s="2">
        <v>24869023</v>
      </c>
      <c r="AC1722" s="2">
        <v>0</v>
      </c>
      <c r="AD1722" s="2" t="s">
        <v>0</v>
      </c>
      <c r="AE1722" s="2">
        <v>24869023</v>
      </c>
      <c r="AF1722" s="2">
        <v>0</v>
      </c>
      <c r="AH1722" s="18"/>
      <c r="AI1722" t="s">
        <v>88</v>
      </c>
      <c r="AJ1722" t="s">
        <v>89</v>
      </c>
      <c r="AK1722" t="s">
        <v>121</v>
      </c>
      <c r="AN1722" s="18"/>
      <c r="AO1722" t="s">
        <v>121</v>
      </c>
      <c r="AQ1722" s="18"/>
      <c r="AR1722" s="18"/>
      <c r="AS1722" s="2">
        <v>0</v>
      </c>
      <c r="AT1722" t="s">
        <v>90</v>
      </c>
      <c r="AU1722" t="s">
        <v>91</v>
      </c>
      <c r="AV1722" t="s">
        <v>90</v>
      </c>
      <c r="AW1722" s="18">
        <v>1</v>
      </c>
      <c r="AX1722" s="13">
        <v>1</v>
      </c>
      <c r="AY1722" s="11"/>
    </row>
    <row r="1723" spans="1:51" hidden="1" x14ac:dyDescent="0.35">
      <c r="A1723" s="14" t="str">
        <f>MatriceN[[#This Row],[ifrs_qualification]]&amp;"_"&amp;MatriceN[[#This Row],[underlying_nature]]</f>
        <v>ND_FINANCING</v>
      </c>
      <c r="B1723" s="17" t="s">
        <v>113</v>
      </c>
      <c r="C1723" s="17">
        <v>5335930</v>
      </c>
      <c r="D1723" s="17" t="s">
        <v>79</v>
      </c>
      <c r="E1723" s="17" t="s">
        <v>119</v>
      </c>
      <c r="F1723" s="17">
        <v>0</v>
      </c>
      <c r="G1723" s="17">
        <v>0</v>
      </c>
      <c r="H1723" s="17">
        <v>0</v>
      </c>
      <c r="I1723" s="17">
        <v>0</v>
      </c>
      <c r="J1723" s="17">
        <v>0</v>
      </c>
      <c r="K1723" s="10"/>
      <c r="L1723" s="10"/>
      <c r="M1723">
        <v>9300</v>
      </c>
      <c r="N1723" t="s">
        <v>8</v>
      </c>
      <c r="O1723" t="s">
        <v>81</v>
      </c>
      <c r="P1723" t="s">
        <v>82</v>
      </c>
      <c r="Q1723">
        <v>5335930</v>
      </c>
      <c r="R1723" t="s">
        <v>115</v>
      </c>
      <c r="S1723" t="s">
        <v>120</v>
      </c>
      <c r="T1723" t="s">
        <v>85</v>
      </c>
      <c r="U1723" t="s">
        <v>259</v>
      </c>
      <c r="W1723" t="s">
        <v>260</v>
      </c>
      <c r="X1723" s="7">
        <v>45337</v>
      </c>
      <c r="Y1723" s="7">
        <v>45338</v>
      </c>
      <c r="Z1723" s="7">
        <v>45428</v>
      </c>
      <c r="AA1723" t="s">
        <v>0</v>
      </c>
      <c r="AB1723" s="2">
        <v>54459489</v>
      </c>
      <c r="AC1723" s="2">
        <v>0</v>
      </c>
      <c r="AD1723" s="2" t="s">
        <v>0</v>
      </c>
      <c r="AE1723" s="2">
        <v>54459489</v>
      </c>
      <c r="AF1723" s="2">
        <v>0</v>
      </c>
      <c r="AH1723" s="18"/>
      <c r="AI1723" t="s">
        <v>88</v>
      </c>
      <c r="AJ1723" t="s">
        <v>89</v>
      </c>
      <c r="AK1723" t="s">
        <v>121</v>
      </c>
      <c r="AN1723" s="18"/>
      <c r="AO1723" t="s">
        <v>121</v>
      </c>
      <c r="AQ1723" s="18"/>
      <c r="AR1723" s="18"/>
      <c r="AS1723" s="2">
        <v>0</v>
      </c>
      <c r="AT1723" t="s">
        <v>90</v>
      </c>
      <c r="AU1723" t="s">
        <v>91</v>
      </c>
      <c r="AV1723" t="s">
        <v>90</v>
      </c>
      <c r="AW1723" s="18">
        <v>1</v>
      </c>
      <c r="AX1723" s="13">
        <v>1</v>
      </c>
      <c r="AY1723" s="11"/>
    </row>
    <row r="1724" spans="1:51" hidden="1" x14ac:dyDescent="0.35">
      <c r="A1724" s="14" t="str">
        <f>MatriceN[[#This Row],[ifrs_qualification]]&amp;"_"&amp;MatriceN[[#This Row],[underlying_nature]]</f>
        <v>ND_FINANCING</v>
      </c>
      <c r="B1724" s="17" t="s">
        <v>113</v>
      </c>
      <c r="C1724" s="17">
        <v>5337170</v>
      </c>
      <c r="D1724" s="17" t="s">
        <v>79</v>
      </c>
      <c r="E1724" s="17" t="s">
        <v>119</v>
      </c>
      <c r="F1724" s="17">
        <v>0</v>
      </c>
      <c r="G1724" s="17">
        <v>0</v>
      </c>
      <c r="H1724" s="17">
        <v>0</v>
      </c>
      <c r="I1724" s="17">
        <v>0</v>
      </c>
      <c r="J1724" s="17">
        <v>0</v>
      </c>
      <c r="K1724" s="10"/>
      <c r="L1724" s="10"/>
      <c r="M1724">
        <v>9300</v>
      </c>
      <c r="N1724" t="s">
        <v>8</v>
      </c>
      <c r="O1724" t="s">
        <v>81</v>
      </c>
      <c r="P1724" t="s">
        <v>82</v>
      </c>
      <c r="Q1724">
        <v>5337170</v>
      </c>
      <c r="R1724" t="s">
        <v>115</v>
      </c>
      <c r="S1724" t="s">
        <v>120</v>
      </c>
      <c r="T1724" t="s">
        <v>85</v>
      </c>
      <c r="U1724" t="s">
        <v>124</v>
      </c>
      <c r="W1724" t="s">
        <v>125</v>
      </c>
      <c r="X1724" s="7">
        <v>45338</v>
      </c>
      <c r="Y1724" s="7">
        <v>45342</v>
      </c>
      <c r="Z1724" s="7">
        <v>45432</v>
      </c>
      <c r="AA1724" t="s">
        <v>0</v>
      </c>
      <c r="AB1724" s="2">
        <v>4951107</v>
      </c>
      <c r="AC1724" s="2">
        <v>0</v>
      </c>
      <c r="AD1724" s="2" t="s">
        <v>0</v>
      </c>
      <c r="AE1724" s="2">
        <v>4951107</v>
      </c>
      <c r="AF1724" s="2">
        <v>0</v>
      </c>
      <c r="AH1724" s="18"/>
      <c r="AI1724" t="s">
        <v>88</v>
      </c>
      <c r="AJ1724" t="s">
        <v>89</v>
      </c>
      <c r="AK1724" t="s">
        <v>121</v>
      </c>
      <c r="AN1724" s="18"/>
      <c r="AO1724" t="s">
        <v>121</v>
      </c>
      <c r="AQ1724" s="18"/>
      <c r="AR1724" s="18"/>
      <c r="AS1724" s="2">
        <v>0</v>
      </c>
      <c r="AT1724" t="s">
        <v>90</v>
      </c>
      <c r="AU1724" t="s">
        <v>91</v>
      </c>
      <c r="AV1724" t="s">
        <v>90</v>
      </c>
      <c r="AW1724" s="18">
        <v>1</v>
      </c>
      <c r="AX1724" s="13">
        <v>1</v>
      </c>
      <c r="AY1724" s="11"/>
    </row>
    <row r="1725" spans="1:51" hidden="1" x14ac:dyDescent="0.35">
      <c r="A1725" s="14" t="str">
        <f>MatriceN[[#This Row],[ifrs_qualification]]&amp;"_"&amp;MatriceN[[#This Row],[underlying_nature]]</f>
        <v>ND_FINANCING</v>
      </c>
      <c r="B1725" s="17" t="s">
        <v>113</v>
      </c>
      <c r="C1725" s="17">
        <v>5338785</v>
      </c>
      <c r="D1725" s="17" t="s">
        <v>79</v>
      </c>
      <c r="E1725" s="17" t="s">
        <v>119</v>
      </c>
      <c r="F1725" s="17">
        <v>0</v>
      </c>
      <c r="G1725" s="17">
        <v>0</v>
      </c>
      <c r="H1725" s="17">
        <v>0</v>
      </c>
      <c r="I1725" s="17">
        <v>0</v>
      </c>
      <c r="J1725" s="17">
        <v>0</v>
      </c>
      <c r="K1725" s="10"/>
      <c r="L1725" s="10"/>
      <c r="M1725">
        <v>9300</v>
      </c>
      <c r="N1725" t="s">
        <v>8</v>
      </c>
      <c r="O1725" t="s">
        <v>81</v>
      </c>
      <c r="P1725" t="s">
        <v>82</v>
      </c>
      <c r="Q1725">
        <v>5338785</v>
      </c>
      <c r="R1725" t="s">
        <v>115</v>
      </c>
      <c r="S1725" t="s">
        <v>120</v>
      </c>
      <c r="T1725" t="s">
        <v>85</v>
      </c>
      <c r="U1725" t="s">
        <v>273</v>
      </c>
      <c r="W1725" t="s">
        <v>274</v>
      </c>
      <c r="X1725" s="7">
        <v>45341</v>
      </c>
      <c r="Y1725" s="7">
        <v>45343</v>
      </c>
      <c r="Z1725" s="7">
        <v>45433</v>
      </c>
      <c r="AA1725" t="s">
        <v>0</v>
      </c>
      <c r="AB1725" s="2">
        <v>4951107</v>
      </c>
      <c r="AC1725" s="2">
        <v>0</v>
      </c>
      <c r="AD1725" s="2" t="s">
        <v>0</v>
      </c>
      <c r="AE1725" s="2">
        <v>4951107</v>
      </c>
      <c r="AF1725" s="2">
        <v>0</v>
      </c>
      <c r="AH1725" s="18"/>
      <c r="AI1725" t="s">
        <v>88</v>
      </c>
      <c r="AJ1725" t="s">
        <v>89</v>
      </c>
      <c r="AK1725" t="s">
        <v>121</v>
      </c>
      <c r="AN1725" s="18"/>
      <c r="AO1725" t="s">
        <v>121</v>
      </c>
      <c r="AQ1725" s="18"/>
      <c r="AR1725" s="18"/>
      <c r="AS1725" s="2">
        <v>0</v>
      </c>
      <c r="AT1725" t="s">
        <v>90</v>
      </c>
      <c r="AU1725" t="s">
        <v>91</v>
      </c>
      <c r="AV1725" t="s">
        <v>90</v>
      </c>
      <c r="AW1725" s="18">
        <v>1</v>
      </c>
      <c r="AX1725" s="13">
        <v>1</v>
      </c>
      <c r="AY1725" s="11"/>
    </row>
    <row r="1726" spans="1:51" hidden="1" x14ac:dyDescent="0.35">
      <c r="A1726" s="14" t="str">
        <f>MatriceN[[#This Row],[ifrs_qualification]]&amp;"_"&amp;MatriceN[[#This Row],[underlying_nature]]</f>
        <v>ND_FINANCING</v>
      </c>
      <c r="B1726" s="17" t="s">
        <v>113</v>
      </c>
      <c r="C1726" s="17">
        <v>5347044</v>
      </c>
      <c r="D1726" s="17" t="s">
        <v>79</v>
      </c>
      <c r="E1726" s="17" t="s">
        <v>119</v>
      </c>
      <c r="F1726" s="17">
        <v>0</v>
      </c>
      <c r="G1726" s="17">
        <v>0</v>
      </c>
      <c r="H1726" s="17">
        <v>0</v>
      </c>
      <c r="I1726" s="17">
        <v>0</v>
      </c>
      <c r="J1726" s="17">
        <v>0</v>
      </c>
      <c r="K1726" s="10"/>
      <c r="L1726" s="10"/>
      <c r="M1726">
        <v>9300</v>
      </c>
      <c r="N1726" t="s">
        <v>8</v>
      </c>
      <c r="O1726" t="s">
        <v>81</v>
      </c>
      <c r="P1726" t="s">
        <v>82</v>
      </c>
      <c r="Q1726">
        <v>5347044</v>
      </c>
      <c r="R1726" t="s">
        <v>115</v>
      </c>
      <c r="S1726" t="s">
        <v>120</v>
      </c>
      <c r="T1726" t="s">
        <v>85</v>
      </c>
      <c r="U1726" t="s">
        <v>273</v>
      </c>
      <c r="W1726" t="s">
        <v>274</v>
      </c>
      <c r="X1726" s="7">
        <v>45345</v>
      </c>
      <c r="Y1726" s="7">
        <v>45348</v>
      </c>
      <c r="Z1726" s="7">
        <v>45377</v>
      </c>
      <c r="AA1726" t="s">
        <v>0</v>
      </c>
      <c r="AB1726" s="2">
        <v>2990496</v>
      </c>
      <c r="AC1726" s="2">
        <v>0</v>
      </c>
      <c r="AD1726" s="2" t="s">
        <v>0</v>
      </c>
      <c r="AE1726" s="2">
        <v>2990496</v>
      </c>
      <c r="AF1726" s="2">
        <v>0</v>
      </c>
      <c r="AH1726" s="18"/>
      <c r="AI1726" t="s">
        <v>88</v>
      </c>
      <c r="AJ1726" t="s">
        <v>89</v>
      </c>
      <c r="AK1726" t="s">
        <v>121</v>
      </c>
      <c r="AN1726" s="18"/>
      <c r="AO1726" t="s">
        <v>121</v>
      </c>
      <c r="AQ1726" s="18"/>
      <c r="AR1726" s="18"/>
      <c r="AS1726" s="2">
        <v>0</v>
      </c>
      <c r="AT1726" t="s">
        <v>90</v>
      </c>
      <c r="AU1726" t="s">
        <v>91</v>
      </c>
      <c r="AV1726" t="s">
        <v>90</v>
      </c>
      <c r="AW1726" s="18">
        <v>1</v>
      </c>
      <c r="AX1726" s="13">
        <v>1</v>
      </c>
      <c r="AY1726" s="11"/>
    </row>
    <row r="1727" spans="1:51" hidden="1" x14ac:dyDescent="0.35">
      <c r="A1727" s="14" t="str">
        <f>MatriceN[[#This Row],[ifrs_qualification]]&amp;"_"&amp;MatriceN[[#This Row],[underlying_nature]]</f>
        <v>ND_FINANCING</v>
      </c>
      <c r="B1727" s="17" t="s">
        <v>113</v>
      </c>
      <c r="C1727" s="17">
        <v>5348628</v>
      </c>
      <c r="D1727" s="17" t="s">
        <v>79</v>
      </c>
      <c r="E1727" s="17" t="s">
        <v>119</v>
      </c>
      <c r="F1727" s="17">
        <v>0</v>
      </c>
      <c r="G1727" s="17">
        <v>0</v>
      </c>
      <c r="H1727" s="17">
        <v>0</v>
      </c>
      <c r="I1727" s="17">
        <v>0</v>
      </c>
      <c r="J1727" s="17">
        <v>0</v>
      </c>
      <c r="K1727" s="10"/>
      <c r="L1727" s="10"/>
      <c r="M1727">
        <v>9300</v>
      </c>
      <c r="N1727" t="s">
        <v>8</v>
      </c>
      <c r="O1727" t="s">
        <v>81</v>
      </c>
      <c r="P1727" t="s">
        <v>82</v>
      </c>
      <c r="Q1727">
        <v>5348628</v>
      </c>
      <c r="R1727" t="s">
        <v>115</v>
      </c>
      <c r="S1727" t="s">
        <v>120</v>
      </c>
      <c r="T1727" t="s">
        <v>85</v>
      </c>
      <c r="U1727" t="s">
        <v>273</v>
      </c>
      <c r="W1727" t="s">
        <v>274</v>
      </c>
      <c r="X1727" s="7">
        <v>45350</v>
      </c>
      <c r="Y1727" s="7">
        <v>45352</v>
      </c>
      <c r="Z1727" s="7">
        <v>45414</v>
      </c>
      <c r="AA1727" t="s">
        <v>0</v>
      </c>
      <c r="AB1727" s="2">
        <v>4966046</v>
      </c>
      <c r="AC1727" s="2">
        <v>0</v>
      </c>
      <c r="AD1727" s="2" t="s">
        <v>0</v>
      </c>
      <c r="AE1727" s="2">
        <v>4966046</v>
      </c>
      <c r="AF1727" s="2">
        <v>0</v>
      </c>
      <c r="AH1727" s="18"/>
      <c r="AI1727" t="s">
        <v>88</v>
      </c>
      <c r="AJ1727" t="s">
        <v>89</v>
      </c>
      <c r="AK1727" t="s">
        <v>121</v>
      </c>
      <c r="AN1727" s="18"/>
      <c r="AO1727" t="s">
        <v>121</v>
      </c>
      <c r="AQ1727" s="18"/>
      <c r="AR1727" s="18"/>
      <c r="AS1727" s="2">
        <v>0</v>
      </c>
      <c r="AT1727" t="s">
        <v>90</v>
      </c>
      <c r="AU1727" t="s">
        <v>91</v>
      </c>
      <c r="AV1727" t="s">
        <v>90</v>
      </c>
      <c r="AW1727" s="18">
        <v>1</v>
      </c>
      <c r="AX1727" s="13">
        <v>1</v>
      </c>
      <c r="AY1727" s="11"/>
    </row>
    <row r="1728" spans="1:51" hidden="1" x14ac:dyDescent="0.35">
      <c r="A1728" s="14" t="str">
        <f>MatriceN[[#This Row],[ifrs_qualification]]&amp;"_"&amp;MatriceN[[#This Row],[underlying_nature]]</f>
        <v>ND_FINANCING</v>
      </c>
      <c r="B1728" s="17" t="s">
        <v>113</v>
      </c>
      <c r="C1728" s="17">
        <v>5348635</v>
      </c>
      <c r="D1728" s="17" t="s">
        <v>79</v>
      </c>
      <c r="E1728" s="17" t="s">
        <v>119</v>
      </c>
      <c r="F1728" s="17">
        <v>0</v>
      </c>
      <c r="G1728" s="17">
        <v>0</v>
      </c>
      <c r="H1728" s="17">
        <v>0</v>
      </c>
      <c r="I1728" s="17">
        <v>0</v>
      </c>
      <c r="J1728" s="17">
        <v>0</v>
      </c>
      <c r="K1728" s="10"/>
      <c r="L1728" s="10"/>
      <c r="M1728">
        <v>9300</v>
      </c>
      <c r="N1728" t="s">
        <v>8</v>
      </c>
      <c r="O1728" t="s">
        <v>81</v>
      </c>
      <c r="P1728" t="s">
        <v>82</v>
      </c>
      <c r="Q1728">
        <v>5348635</v>
      </c>
      <c r="R1728" t="s">
        <v>115</v>
      </c>
      <c r="S1728" t="s">
        <v>120</v>
      </c>
      <c r="T1728" t="s">
        <v>85</v>
      </c>
      <c r="U1728" t="s">
        <v>111</v>
      </c>
      <c r="W1728" t="s">
        <v>10</v>
      </c>
      <c r="X1728" s="7">
        <v>45350</v>
      </c>
      <c r="Y1728" s="7">
        <v>45351</v>
      </c>
      <c r="Z1728" s="7">
        <v>45411</v>
      </c>
      <c r="AA1728" t="s">
        <v>0</v>
      </c>
      <c r="AB1728" s="2">
        <v>29803051</v>
      </c>
      <c r="AC1728" s="2">
        <v>0</v>
      </c>
      <c r="AD1728" s="2" t="s">
        <v>0</v>
      </c>
      <c r="AE1728" s="2">
        <v>29803051</v>
      </c>
      <c r="AF1728" s="2">
        <v>0</v>
      </c>
      <c r="AH1728" s="18"/>
      <c r="AI1728" t="s">
        <v>88</v>
      </c>
      <c r="AJ1728" t="s">
        <v>89</v>
      </c>
      <c r="AK1728" t="s">
        <v>121</v>
      </c>
      <c r="AN1728" s="18"/>
      <c r="AO1728" t="s">
        <v>121</v>
      </c>
      <c r="AQ1728" s="18"/>
      <c r="AR1728" s="18"/>
      <c r="AS1728" s="2">
        <v>0</v>
      </c>
      <c r="AT1728" t="s">
        <v>90</v>
      </c>
      <c r="AU1728" t="s">
        <v>91</v>
      </c>
      <c r="AV1728" t="s">
        <v>90</v>
      </c>
      <c r="AW1728" s="18">
        <v>1</v>
      </c>
      <c r="AX1728" s="13">
        <v>1</v>
      </c>
      <c r="AY1728" s="11"/>
    </row>
    <row r="1729" spans="1:51" hidden="1" x14ac:dyDescent="0.35">
      <c r="A1729" s="14" t="str">
        <f>MatriceN[[#This Row],[ifrs_qualification]]&amp;"_"&amp;MatriceN[[#This Row],[underlying_nature]]</f>
        <v>ND_FINANCING</v>
      </c>
      <c r="B1729" s="17" t="s">
        <v>113</v>
      </c>
      <c r="C1729" s="17">
        <v>5348921</v>
      </c>
      <c r="D1729" s="17" t="s">
        <v>79</v>
      </c>
      <c r="E1729" s="17" t="s">
        <v>119</v>
      </c>
      <c r="F1729" s="17">
        <v>0</v>
      </c>
      <c r="G1729" s="17">
        <v>0</v>
      </c>
      <c r="H1729" s="17">
        <v>0</v>
      </c>
      <c r="I1729" s="17">
        <v>0</v>
      </c>
      <c r="J1729" s="17">
        <v>0</v>
      </c>
      <c r="K1729" s="10"/>
      <c r="L1729" s="10"/>
      <c r="M1729">
        <v>9300</v>
      </c>
      <c r="N1729" t="s">
        <v>8</v>
      </c>
      <c r="O1729" t="s">
        <v>81</v>
      </c>
      <c r="P1729" t="s">
        <v>82</v>
      </c>
      <c r="Q1729">
        <v>5348921</v>
      </c>
      <c r="R1729" t="s">
        <v>115</v>
      </c>
      <c r="S1729" t="s">
        <v>120</v>
      </c>
      <c r="T1729" t="s">
        <v>85</v>
      </c>
      <c r="U1729" t="s">
        <v>97</v>
      </c>
      <c r="W1729" t="s">
        <v>98</v>
      </c>
      <c r="X1729" s="7">
        <v>45350</v>
      </c>
      <c r="Y1729" s="7">
        <v>45352</v>
      </c>
      <c r="Z1729" s="7">
        <v>45446</v>
      </c>
      <c r="AA1729" t="s">
        <v>0</v>
      </c>
      <c r="AB1729" s="2">
        <v>3959165</v>
      </c>
      <c r="AC1729" s="2">
        <v>0</v>
      </c>
      <c r="AD1729" s="2" t="s">
        <v>0</v>
      </c>
      <c r="AE1729" s="2">
        <v>3959165</v>
      </c>
      <c r="AF1729" s="2">
        <v>0</v>
      </c>
      <c r="AH1729" s="18"/>
      <c r="AI1729" t="s">
        <v>88</v>
      </c>
      <c r="AJ1729" t="s">
        <v>89</v>
      </c>
      <c r="AK1729" t="s">
        <v>121</v>
      </c>
      <c r="AN1729" s="18"/>
      <c r="AO1729" t="s">
        <v>121</v>
      </c>
      <c r="AQ1729" s="18"/>
      <c r="AR1729" s="18"/>
      <c r="AS1729" s="2">
        <v>0</v>
      </c>
      <c r="AT1729" t="s">
        <v>90</v>
      </c>
      <c r="AU1729" t="s">
        <v>91</v>
      </c>
      <c r="AV1729" t="s">
        <v>90</v>
      </c>
      <c r="AW1729" s="18">
        <v>1</v>
      </c>
      <c r="AX1729" s="13">
        <v>1</v>
      </c>
      <c r="AY1729" s="11"/>
    </row>
    <row r="1730" spans="1:51" hidden="1" x14ac:dyDescent="0.35">
      <c r="A1730" s="14" t="str">
        <f>MatriceN[[#This Row],[ifrs_qualification]]&amp;"_"&amp;MatriceN[[#This Row],[underlying_nature]]</f>
        <v>ND_FINANCING</v>
      </c>
      <c r="B1730" s="17" t="s">
        <v>113</v>
      </c>
      <c r="C1730" s="17">
        <v>5351908</v>
      </c>
      <c r="D1730" s="17" t="s">
        <v>79</v>
      </c>
      <c r="E1730" s="17" t="s">
        <v>119</v>
      </c>
      <c r="F1730" s="17">
        <v>0</v>
      </c>
      <c r="G1730" s="17">
        <v>0</v>
      </c>
      <c r="H1730" s="17">
        <v>0</v>
      </c>
      <c r="I1730" s="17">
        <v>0</v>
      </c>
      <c r="J1730" s="17">
        <v>0</v>
      </c>
      <c r="K1730" s="10"/>
      <c r="L1730" s="10"/>
      <c r="M1730">
        <v>9300</v>
      </c>
      <c r="N1730" t="s">
        <v>8</v>
      </c>
      <c r="O1730" t="s">
        <v>81</v>
      </c>
      <c r="P1730" t="s">
        <v>82</v>
      </c>
      <c r="Q1730">
        <v>5351908</v>
      </c>
      <c r="R1730" t="s">
        <v>115</v>
      </c>
      <c r="S1730" t="s">
        <v>120</v>
      </c>
      <c r="T1730" t="s">
        <v>85</v>
      </c>
      <c r="U1730" t="s">
        <v>259</v>
      </c>
      <c r="W1730" t="s">
        <v>260</v>
      </c>
      <c r="X1730" s="7">
        <v>45352</v>
      </c>
      <c r="Y1730" s="7">
        <v>45356</v>
      </c>
      <c r="Z1730" s="7">
        <v>45387</v>
      </c>
      <c r="AA1730" t="s">
        <v>0</v>
      </c>
      <c r="AB1730" s="2">
        <v>19931518</v>
      </c>
      <c r="AC1730" s="2">
        <v>0</v>
      </c>
      <c r="AD1730" s="2" t="s">
        <v>0</v>
      </c>
      <c r="AE1730" s="2">
        <v>19931518</v>
      </c>
      <c r="AF1730" s="2">
        <v>0</v>
      </c>
      <c r="AH1730" s="18"/>
      <c r="AI1730" t="s">
        <v>88</v>
      </c>
      <c r="AJ1730" t="s">
        <v>89</v>
      </c>
      <c r="AK1730" t="s">
        <v>121</v>
      </c>
      <c r="AN1730" s="18"/>
      <c r="AO1730" t="s">
        <v>121</v>
      </c>
      <c r="AQ1730" s="18"/>
      <c r="AR1730" s="18"/>
      <c r="AS1730" s="2">
        <v>0</v>
      </c>
      <c r="AT1730" t="s">
        <v>90</v>
      </c>
      <c r="AU1730" t="s">
        <v>91</v>
      </c>
      <c r="AV1730" t="s">
        <v>90</v>
      </c>
      <c r="AW1730" s="18">
        <v>1</v>
      </c>
      <c r="AX1730" s="13">
        <v>1</v>
      </c>
      <c r="AY1730" s="11"/>
    </row>
    <row r="1731" spans="1:51" hidden="1" x14ac:dyDescent="0.35">
      <c r="A1731" s="14" t="str">
        <f>MatriceN[[#This Row],[ifrs_qualification]]&amp;"_"&amp;MatriceN[[#This Row],[underlying_nature]]</f>
        <v>ND_FINANCING</v>
      </c>
      <c r="B1731" s="17" t="s">
        <v>113</v>
      </c>
      <c r="C1731" s="17">
        <v>5351909</v>
      </c>
      <c r="D1731" s="17" t="s">
        <v>79</v>
      </c>
      <c r="E1731" s="17" t="s">
        <v>119</v>
      </c>
      <c r="F1731" s="17">
        <v>0</v>
      </c>
      <c r="G1731" s="17">
        <v>0</v>
      </c>
      <c r="H1731" s="17">
        <v>0</v>
      </c>
      <c r="I1731" s="17">
        <v>0</v>
      </c>
      <c r="J1731" s="17">
        <v>0</v>
      </c>
      <c r="K1731" s="10"/>
      <c r="L1731" s="10"/>
      <c r="M1731">
        <v>9300</v>
      </c>
      <c r="N1731" t="s">
        <v>8</v>
      </c>
      <c r="O1731" t="s">
        <v>81</v>
      </c>
      <c r="P1731" t="s">
        <v>82</v>
      </c>
      <c r="Q1731">
        <v>5351909</v>
      </c>
      <c r="R1731" t="s">
        <v>115</v>
      </c>
      <c r="S1731" t="s">
        <v>120</v>
      </c>
      <c r="T1731" t="s">
        <v>85</v>
      </c>
      <c r="U1731" t="s">
        <v>273</v>
      </c>
      <c r="W1731" t="s">
        <v>274</v>
      </c>
      <c r="X1731" s="7">
        <v>45352</v>
      </c>
      <c r="Y1731" s="7">
        <v>45356</v>
      </c>
      <c r="Z1731" s="7">
        <v>45387</v>
      </c>
      <c r="AA1731" t="s">
        <v>0</v>
      </c>
      <c r="AB1731" s="2">
        <v>64779659</v>
      </c>
      <c r="AC1731" s="2">
        <v>0</v>
      </c>
      <c r="AD1731" s="2" t="s">
        <v>0</v>
      </c>
      <c r="AE1731" s="2">
        <v>64779659</v>
      </c>
      <c r="AF1731" s="2">
        <v>0</v>
      </c>
      <c r="AH1731" s="18"/>
      <c r="AI1731" t="s">
        <v>88</v>
      </c>
      <c r="AJ1731" t="s">
        <v>89</v>
      </c>
      <c r="AK1731" t="s">
        <v>121</v>
      </c>
      <c r="AN1731" s="18"/>
      <c r="AO1731" t="s">
        <v>121</v>
      </c>
      <c r="AQ1731" s="18"/>
      <c r="AR1731" s="18"/>
      <c r="AS1731" s="2">
        <v>0</v>
      </c>
      <c r="AT1731" t="s">
        <v>90</v>
      </c>
      <c r="AU1731" t="s">
        <v>91</v>
      </c>
      <c r="AV1731" t="s">
        <v>90</v>
      </c>
      <c r="AW1731" s="18">
        <v>1</v>
      </c>
      <c r="AX1731" s="13">
        <v>1</v>
      </c>
      <c r="AY1731" s="11"/>
    </row>
    <row r="1732" spans="1:51" hidden="1" x14ac:dyDescent="0.35">
      <c r="A1732" s="14" t="str">
        <f>MatriceN[[#This Row],[ifrs_qualification]]&amp;"_"&amp;MatriceN[[#This Row],[underlying_nature]]</f>
        <v>ND_FINANCING</v>
      </c>
      <c r="B1732" s="17" t="s">
        <v>113</v>
      </c>
      <c r="C1732" s="17">
        <v>5351911</v>
      </c>
      <c r="D1732" s="17" t="s">
        <v>79</v>
      </c>
      <c r="E1732" s="17" t="s">
        <v>119</v>
      </c>
      <c r="F1732" s="17">
        <v>0</v>
      </c>
      <c r="G1732" s="17">
        <v>0</v>
      </c>
      <c r="H1732" s="17">
        <v>0</v>
      </c>
      <c r="I1732" s="17">
        <v>0</v>
      </c>
      <c r="J1732" s="17">
        <v>0</v>
      </c>
      <c r="K1732" s="10"/>
      <c r="L1732" s="10"/>
      <c r="M1732">
        <v>9300</v>
      </c>
      <c r="N1732" t="s">
        <v>8</v>
      </c>
      <c r="O1732" t="s">
        <v>81</v>
      </c>
      <c r="P1732" t="s">
        <v>82</v>
      </c>
      <c r="Q1732">
        <v>5351911</v>
      </c>
      <c r="R1732" t="s">
        <v>115</v>
      </c>
      <c r="S1732" t="s">
        <v>120</v>
      </c>
      <c r="T1732" t="s">
        <v>85</v>
      </c>
      <c r="U1732" t="s">
        <v>273</v>
      </c>
      <c r="W1732" t="s">
        <v>274</v>
      </c>
      <c r="X1732" s="7">
        <v>45352</v>
      </c>
      <c r="Y1732" s="7">
        <v>45356</v>
      </c>
      <c r="Z1732" s="7">
        <v>45448</v>
      </c>
      <c r="AA1732" t="s">
        <v>0</v>
      </c>
      <c r="AB1732" s="2">
        <v>4949906</v>
      </c>
      <c r="AC1732" s="2">
        <v>0</v>
      </c>
      <c r="AD1732" s="2" t="s">
        <v>0</v>
      </c>
      <c r="AE1732" s="2">
        <v>4949906</v>
      </c>
      <c r="AF1732" s="2">
        <v>0</v>
      </c>
      <c r="AH1732" s="18"/>
      <c r="AI1732" t="s">
        <v>88</v>
      </c>
      <c r="AJ1732" t="s">
        <v>89</v>
      </c>
      <c r="AK1732" t="s">
        <v>121</v>
      </c>
      <c r="AN1732" s="18"/>
      <c r="AO1732" t="s">
        <v>121</v>
      </c>
      <c r="AQ1732" s="18"/>
      <c r="AR1732" s="18"/>
      <c r="AS1732" s="2">
        <v>0</v>
      </c>
      <c r="AT1732" t="s">
        <v>90</v>
      </c>
      <c r="AU1732" t="s">
        <v>91</v>
      </c>
      <c r="AV1732" t="s">
        <v>90</v>
      </c>
      <c r="AW1732" s="18">
        <v>1</v>
      </c>
      <c r="AX1732" s="13">
        <v>1</v>
      </c>
      <c r="AY1732" s="11"/>
    </row>
    <row r="1733" spans="1:51" hidden="1" x14ac:dyDescent="0.35">
      <c r="A1733" s="14" t="str">
        <f>MatriceN[[#This Row],[ifrs_qualification]]&amp;"_"&amp;MatriceN[[#This Row],[underlying_nature]]</f>
        <v>ND_FINANCING</v>
      </c>
      <c r="B1733" s="17" t="s">
        <v>113</v>
      </c>
      <c r="C1733" s="17">
        <v>5358529</v>
      </c>
      <c r="D1733" s="17" t="s">
        <v>79</v>
      </c>
      <c r="E1733" s="17" t="s">
        <v>119</v>
      </c>
      <c r="F1733" s="17">
        <v>0</v>
      </c>
      <c r="G1733" s="17">
        <v>0</v>
      </c>
      <c r="H1733" s="17">
        <v>0</v>
      </c>
      <c r="I1733" s="17">
        <v>0</v>
      </c>
      <c r="J1733" s="17">
        <v>0</v>
      </c>
      <c r="K1733" s="10"/>
      <c r="L1733" s="10"/>
      <c r="M1733">
        <v>9300</v>
      </c>
      <c r="N1733" t="s">
        <v>8</v>
      </c>
      <c r="O1733" t="s">
        <v>81</v>
      </c>
      <c r="P1733" t="s">
        <v>82</v>
      </c>
      <c r="Q1733">
        <v>5358529</v>
      </c>
      <c r="R1733" t="s">
        <v>115</v>
      </c>
      <c r="S1733" t="s">
        <v>120</v>
      </c>
      <c r="T1733" t="s">
        <v>85</v>
      </c>
      <c r="U1733" t="s">
        <v>273</v>
      </c>
      <c r="W1733" t="s">
        <v>274</v>
      </c>
      <c r="X1733" s="7">
        <v>45357</v>
      </c>
      <c r="Y1733" s="7">
        <v>45359</v>
      </c>
      <c r="Z1733" s="7">
        <v>45453</v>
      </c>
      <c r="AA1733" t="s">
        <v>0</v>
      </c>
      <c r="AB1733" s="2">
        <v>4948829</v>
      </c>
      <c r="AC1733" s="2">
        <v>0</v>
      </c>
      <c r="AD1733" s="2" t="s">
        <v>0</v>
      </c>
      <c r="AE1733" s="2">
        <v>4948829</v>
      </c>
      <c r="AF1733" s="2">
        <v>0</v>
      </c>
      <c r="AH1733" s="18"/>
      <c r="AI1733" t="s">
        <v>88</v>
      </c>
      <c r="AJ1733" t="s">
        <v>89</v>
      </c>
      <c r="AK1733" t="s">
        <v>121</v>
      </c>
      <c r="AN1733" s="18"/>
      <c r="AO1733" t="s">
        <v>121</v>
      </c>
      <c r="AQ1733" s="18"/>
      <c r="AR1733" s="18"/>
      <c r="AS1733" s="2">
        <v>0</v>
      </c>
      <c r="AT1733" t="s">
        <v>90</v>
      </c>
      <c r="AU1733" t="s">
        <v>91</v>
      </c>
      <c r="AV1733" t="s">
        <v>90</v>
      </c>
      <c r="AW1733" s="18">
        <v>1</v>
      </c>
      <c r="AX1733" s="13">
        <v>1</v>
      </c>
      <c r="AY1733" s="11"/>
    </row>
    <row r="1734" spans="1:51" hidden="1" x14ac:dyDescent="0.35">
      <c r="A1734" s="14" t="str">
        <f>MatriceN[[#This Row],[ifrs_qualification]]&amp;"_"&amp;MatriceN[[#This Row],[underlying_nature]]</f>
        <v>ND_FINANCING</v>
      </c>
      <c r="B1734" s="17" t="s">
        <v>113</v>
      </c>
      <c r="C1734" s="17">
        <v>5362453</v>
      </c>
      <c r="D1734" s="17" t="s">
        <v>79</v>
      </c>
      <c r="E1734" s="17" t="s">
        <v>119</v>
      </c>
      <c r="F1734" s="17">
        <v>0</v>
      </c>
      <c r="G1734" s="17">
        <v>0</v>
      </c>
      <c r="H1734" s="17">
        <v>0</v>
      </c>
      <c r="I1734" s="17">
        <v>0</v>
      </c>
      <c r="J1734" s="17">
        <v>0</v>
      </c>
      <c r="K1734" s="10"/>
      <c r="L1734" s="10"/>
      <c r="M1734">
        <v>9300</v>
      </c>
      <c r="N1734" t="s">
        <v>8</v>
      </c>
      <c r="O1734" t="s">
        <v>81</v>
      </c>
      <c r="P1734" t="s">
        <v>82</v>
      </c>
      <c r="Q1734">
        <v>5362453</v>
      </c>
      <c r="R1734" t="s">
        <v>115</v>
      </c>
      <c r="S1734" t="s">
        <v>120</v>
      </c>
      <c r="T1734" t="s">
        <v>85</v>
      </c>
      <c r="U1734" t="s">
        <v>124</v>
      </c>
      <c r="W1734" t="s">
        <v>125</v>
      </c>
      <c r="X1734" s="7">
        <v>45362</v>
      </c>
      <c r="Y1734" s="7">
        <v>45364</v>
      </c>
      <c r="Z1734" s="7">
        <v>45456</v>
      </c>
      <c r="AA1734" t="s">
        <v>0</v>
      </c>
      <c r="AB1734" s="2">
        <v>4949906</v>
      </c>
      <c r="AC1734" s="2">
        <v>0</v>
      </c>
      <c r="AD1734" s="2" t="s">
        <v>0</v>
      </c>
      <c r="AE1734" s="2">
        <v>4949906</v>
      </c>
      <c r="AF1734" s="2">
        <v>0</v>
      </c>
      <c r="AH1734" s="18"/>
      <c r="AI1734" t="s">
        <v>88</v>
      </c>
      <c r="AJ1734" t="s">
        <v>89</v>
      </c>
      <c r="AK1734" t="s">
        <v>121</v>
      </c>
      <c r="AN1734" s="18"/>
      <c r="AO1734" t="s">
        <v>121</v>
      </c>
      <c r="AQ1734" s="18"/>
      <c r="AR1734" s="18"/>
      <c r="AS1734" s="2">
        <v>0</v>
      </c>
      <c r="AT1734" t="s">
        <v>90</v>
      </c>
      <c r="AU1734" t="s">
        <v>91</v>
      </c>
      <c r="AV1734" t="s">
        <v>90</v>
      </c>
      <c r="AW1734" s="18">
        <v>1</v>
      </c>
      <c r="AX1734" s="13">
        <v>1</v>
      </c>
      <c r="AY1734" s="11"/>
    </row>
    <row r="1735" spans="1:51" hidden="1" x14ac:dyDescent="0.35">
      <c r="A1735" s="14" t="str">
        <f>MatriceN[[#This Row],[ifrs_qualification]]&amp;"_"&amp;MatriceN[[#This Row],[underlying_nature]]</f>
        <v>ND_FINANCING</v>
      </c>
      <c r="B1735" s="17" t="s">
        <v>113</v>
      </c>
      <c r="C1735" s="17">
        <v>5365327</v>
      </c>
      <c r="D1735" s="17" t="s">
        <v>79</v>
      </c>
      <c r="E1735" s="17" t="s">
        <v>119</v>
      </c>
      <c r="F1735" s="17">
        <v>0</v>
      </c>
      <c r="G1735" s="17">
        <v>0</v>
      </c>
      <c r="H1735" s="17">
        <v>0</v>
      </c>
      <c r="I1735" s="17">
        <v>0</v>
      </c>
      <c r="J1735" s="17">
        <v>0</v>
      </c>
      <c r="K1735" s="10"/>
      <c r="L1735" s="10"/>
      <c r="M1735">
        <v>9300</v>
      </c>
      <c r="N1735" t="s">
        <v>8</v>
      </c>
      <c r="O1735" t="s">
        <v>81</v>
      </c>
      <c r="P1735" t="s">
        <v>82</v>
      </c>
      <c r="Q1735">
        <v>5365327</v>
      </c>
      <c r="R1735" t="s">
        <v>115</v>
      </c>
      <c r="S1735" t="s">
        <v>120</v>
      </c>
      <c r="T1735" t="s">
        <v>85</v>
      </c>
      <c r="U1735" t="s">
        <v>102</v>
      </c>
      <c r="W1735" t="s">
        <v>103</v>
      </c>
      <c r="X1735" s="7">
        <v>45364</v>
      </c>
      <c r="Y1735" s="7">
        <v>45366</v>
      </c>
      <c r="Z1735" s="7">
        <v>45460</v>
      </c>
      <c r="AA1735" t="s">
        <v>0</v>
      </c>
      <c r="AB1735" s="2">
        <v>4453946</v>
      </c>
      <c r="AC1735" s="2">
        <v>0</v>
      </c>
      <c r="AD1735" s="2" t="s">
        <v>0</v>
      </c>
      <c r="AE1735" s="2">
        <v>4453946</v>
      </c>
      <c r="AF1735" s="2">
        <v>0</v>
      </c>
      <c r="AH1735" s="18"/>
      <c r="AI1735" t="s">
        <v>88</v>
      </c>
      <c r="AJ1735" t="s">
        <v>89</v>
      </c>
      <c r="AK1735" t="s">
        <v>121</v>
      </c>
      <c r="AN1735" s="18"/>
      <c r="AO1735" t="s">
        <v>121</v>
      </c>
      <c r="AQ1735" s="18"/>
      <c r="AR1735" s="18"/>
      <c r="AS1735" s="2">
        <v>0</v>
      </c>
      <c r="AT1735" t="s">
        <v>90</v>
      </c>
      <c r="AU1735" t="s">
        <v>91</v>
      </c>
      <c r="AV1735" t="s">
        <v>90</v>
      </c>
      <c r="AW1735" s="18">
        <v>1</v>
      </c>
      <c r="AX1735" s="13">
        <v>1</v>
      </c>
      <c r="AY1735" s="11"/>
    </row>
    <row r="1736" spans="1:51" hidden="1" x14ac:dyDescent="0.35">
      <c r="A1736" s="14" t="str">
        <f>MatriceN[[#This Row],[ifrs_qualification]]&amp;"_"&amp;MatriceN[[#This Row],[underlying_nature]]</f>
        <v>ND_FINANCING</v>
      </c>
      <c r="B1736" s="17" t="s">
        <v>113</v>
      </c>
      <c r="C1736" s="17">
        <v>5369385</v>
      </c>
      <c r="D1736" s="17" t="s">
        <v>79</v>
      </c>
      <c r="E1736" s="17" t="s">
        <v>119</v>
      </c>
      <c r="F1736" s="17">
        <v>0</v>
      </c>
      <c r="G1736" s="17">
        <v>0</v>
      </c>
      <c r="H1736" s="17">
        <v>0</v>
      </c>
      <c r="I1736" s="17">
        <v>0</v>
      </c>
      <c r="J1736" s="17">
        <v>0</v>
      </c>
      <c r="K1736" s="10"/>
      <c r="L1736" s="10"/>
      <c r="M1736">
        <v>9300</v>
      </c>
      <c r="N1736" t="s">
        <v>8</v>
      </c>
      <c r="O1736" t="s">
        <v>81</v>
      </c>
      <c r="P1736" t="s">
        <v>82</v>
      </c>
      <c r="Q1736">
        <v>5369385</v>
      </c>
      <c r="R1736" t="s">
        <v>115</v>
      </c>
      <c r="S1736" t="s">
        <v>120</v>
      </c>
      <c r="T1736" t="s">
        <v>85</v>
      </c>
      <c r="U1736" t="s">
        <v>102</v>
      </c>
      <c r="W1736" t="s">
        <v>103</v>
      </c>
      <c r="X1736" s="7">
        <v>45369</v>
      </c>
      <c r="Y1736" s="7">
        <v>45371</v>
      </c>
      <c r="Z1736" s="7">
        <v>45432</v>
      </c>
      <c r="AA1736" t="s">
        <v>0</v>
      </c>
      <c r="AB1736" s="2">
        <v>19866527</v>
      </c>
      <c r="AC1736" s="2">
        <v>0</v>
      </c>
      <c r="AD1736" s="2" t="s">
        <v>0</v>
      </c>
      <c r="AE1736" s="2">
        <v>19866527</v>
      </c>
      <c r="AF1736" s="2">
        <v>0</v>
      </c>
      <c r="AH1736" s="18"/>
      <c r="AI1736" t="s">
        <v>88</v>
      </c>
      <c r="AJ1736" t="s">
        <v>89</v>
      </c>
      <c r="AK1736" t="s">
        <v>121</v>
      </c>
      <c r="AN1736" s="18"/>
      <c r="AO1736" t="s">
        <v>121</v>
      </c>
      <c r="AQ1736" s="18"/>
      <c r="AR1736" s="18"/>
      <c r="AS1736" s="2">
        <v>0</v>
      </c>
      <c r="AT1736" t="s">
        <v>90</v>
      </c>
      <c r="AU1736" t="s">
        <v>91</v>
      </c>
      <c r="AV1736" t="s">
        <v>90</v>
      </c>
      <c r="AW1736" s="18">
        <v>1</v>
      </c>
      <c r="AX1736" s="13">
        <v>1</v>
      </c>
      <c r="AY1736" s="11"/>
    </row>
    <row r="1737" spans="1:51" hidden="1" x14ac:dyDescent="0.35">
      <c r="A1737" s="14" t="str">
        <f>MatriceN[[#This Row],[ifrs_qualification]]&amp;"_"&amp;MatriceN[[#This Row],[underlying_nature]]</f>
        <v>ND_FINANCING</v>
      </c>
      <c r="B1737" s="17" t="s">
        <v>113</v>
      </c>
      <c r="C1737" s="17">
        <v>5372171</v>
      </c>
      <c r="D1737" s="17" t="s">
        <v>79</v>
      </c>
      <c r="E1737" s="17" t="s">
        <v>119</v>
      </c>
      <c r="F1737" s="17">
        <v>0</v>
      </c>
      <c r="G1737" s="17">
        <v>0</v>
      </c>
      <c r="H1737" s="17">
        <v>0</v>
      </c>
      <c r="I1737" s="17">
        <v>0</v>
      </c>
      <c r="J1737" s="17">
        <v>0</v>
      </c>
      <c r="K1737" s="10"/>
      <c r="L1737" s="10"/>
      <c r="M1737">
        <v>9300</v>
      </c>
      <c r="N1737" t="s">
        <v>8</v>
      </c>
      <c r="O1737" t="s">
        <v>81</v>
      </c>
      <c r="P1737" t="s">
        <v>82</v>
      </c>
      <c r="Q1737">
        <v>5372171</v>
      </c>
      <c r="R1737" t="s">
        <v>115</v>
      </c>
      <c r="S1737" t="s">
        <v>120</v>
      </c>
      <c r="T1737" t="s">
        <v>85</v>
      </c>
      <c r="U1737" t="s">
        <v>102</v>
      </c>
      <c r="W1737" t="s">
        <v>103</v>
      </c>
      <c r="X1737" s="7">
        <v>45371</v>
      </c>
      <c r="Y1737" s="7">
        <v>45373</v>
      </c>
      <c r="Z1737" s="7">
        <v>45467</v>
      </c>
      <c r="AA1737" t="s">
        <v>0</v>
      </c>
      <c r="AB1737" s="2">
        <v>9897402</v>
      </c>
      <c r="AC1737" s="2">
        <v>0</v>
      </c>
      <c r="AD1737" s="2" t="s">
        <v>0</v>
      </c>
      <c r="AE1737" s="2">
        <v>9897402</v>
      </c>
      <c r="AF1737" s="2">
        <v>0</v>
      </c>
      <c r="AH1737" s="18"/>
      <c r="AI1737" t="s">
        <v>88</v>
      </c>
      <c r="AJ1737" t="s">
        <v>89</v>
      </c>
      <c r="AK1737" t="s">
        <v>121</v>
      </c>
      <c r="AN1737" s="18"/>
      <c r="AO1737" t="s">
        <v>121</v>
      </c>
      <c r="AQ1737" s="18"/>
      <c r="AR1737" s="18"/>
      <c r="AS1737" s="2">
        <v>0</v>
      </c>
      <c r="AT1737" t="s">
        <v>90</v>
      </c>
      <c r="AU1737" t="s">
        <v>91</v>
      </c>
      <c r="AV1737" t="s">
        <v>90</v>
      </c>
      <c r="AW1737" s="18">
        <v>1</v>
      </c>
      <c r="AX1737" s="13">
        <v>1</v>
      </c>
      <c r="AY1737" s="11"/>
    </row>
    <row r="1738" spans="1:51" hidden="1" x14ac:dyDescent="0.35">
      <c r="A1738" s="14" t="str">
        <f>MatriceN[[#This Row],[ifrs_qualification]]&amp;"_"&amp;MatriceN[[#This Row],[underlying_nature]]</f>
        <v>ND_FINANCING</v>
      </c>
      <c r="B1738" s="17" t="s">
        <v>113</v>
      </c>
      <c r="C1738" s="17">
        <v>5375062</v>
      </c>
      <c r="D1738" s="17" t="s">
        <v>79</v>
      </c>
      <c r="E1738" s="17" t="s">
        <v>119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0"/>
      <c r="L1738" s="10"/>
      <c r="M1738">
        <v>9300</v>
      </c>
      <c r="N1738" t="s">
        <v>8</v>
      </c>
      <c r="O1738" t="s">
        <v>81</v>
      </c>
      <c r="P1738" t="s">
        <v>82</v>
      </c>
      <c r="Q1738">
        <v>5375062</v>
      </c>
      <c r="R1738" t="s">
        <v>115</v>
      </c>
      <c r="S1738" t="s">
        <v>120</v>
      </c>
      <c r="T1738" t="s">
        <v>85</v>
      </c>
      <c r="U1738" t="s">
        <v>102</v>
      </c>
      <c r="W1738" t="s">
        <v>103</v>
      </c>
      <c r="X1738" s="7">
        <v>45373</v>
      </c>
      <c r="Y1738" s="7">
        <v>45377</v>
      </c>
      <c r="Z1738" s="7">
        <v>45408</v>
      </c>
      <c r="AA1738" t="s">
        <v>0</v>
      </c>
      <c r="AB1738" s="2">
        <v>2989817</v>
      </c>
      <c r="AC1738" s="2">
        <v>0</v>
      </c>
      <c r="AD1738" s="2" t="s">
        <v>0</v>
      </c>
      <c r="AE1738" s="2">
        <v>2989817</v>
      </c>
      <c r="AF1738" s="2">
        <v>0</v>
      </c>
      <c r="AH1738" s="18"/>
      <c r="AI1738" t="s">
        <v>88</v>
      </c>
      <c r="AJ1738" t="s">
        <v>89</v>
      </c>
      <c r="AK1738" t="s">
        <v>121</v>
      </c>
      <c r="AN1738" s="18"/>
      <c r="AO1738" t="s">
        <v>121</v>
      </c>
      <c r="AQ1738" s="18"/>
      <c r="AR1738" s="18"/>
      <c r="AS1738" s="2">
        <v>0</v>
      </c>
      <c r="AT1738" t="s">
        <v>90</v>
      </c>
      <c r="AU1738" t="s">
        <v>91</v>
      </c>
      <c r="AV1738" t="s">
        <v>90</v>
      </c>
      <c r="AW1738" s="18">
        <v>1</v>
      </c>
      <c r="AX1738" s="13">
        <v>1</v>
      </c>
      <c r="AY1738" s="11"/>
    </row>
    <row r="1739" spans="1:51" hidden="1" x14ac:dyDescent="0.35">
      <c r="A1739" s="14" t="str">
        <f>MatriceN[[#This Row],[ifrs_qualification]]&amp;"_"&amp;MatriceN[[#This Row],[underlying_nature]]</f>
        <v>ND_FINANCING</v>
      </c>
      <c r="B1739" s="17" t="s">
        <v>113</v>
      </c>
      <c r="C1739" s="17">
        <v>5380261</v>
      </c>
      <c r="D1739" s="17" t="s">
        <v>79</v>
      </c>
      <c r="E1739" s="17" t="s">
        <v>119</v>
      </c>
      <c r="F1739" s="17">
        <v>0</v>
      </c>
      <c r="G1739" s="17">
        <v>0</v>
      </c>
      <c r="H1739" s="17">
        <v>0</v>
      </c>
      <c r="I1739" s="17">
        <v>0</v>
      </c>
      <c r="J1739" s="17">
        <v>0</v>
      </c>
      <c r="K1739" s="10"/>
      <c r="L1739" s="10"/>
      <c r="M1739">
        <v>9300</v>
      </c>
      <c r="N1739" t="s">
        <v>8</v>
      </c>
      <c r="O1739" t="s">
        <v>81</v>
      </c>
      <c r="P1739" t="s">
        <v>82</v>
      </c>
      <c r="Q1739">
        <v>5380261</v>
      </c>
      <c r="R1739" t="s">
        <v>115</v>
      </c>
      <c r="S1739" t="s">
        <v>120</v>
      </c>
      <c r="T1739" t="s">
        <v>85</v>
      </c>
      <c r="U1739" t="s">
        <v>102</v>
      </c>
      <c r="W1739" t="s">
        <v>103</v>
      </c>
      <c r="X1739" s="7">
        <v>45378</v>
      </c>
      <c r="Y1739" s="7">
        <v>45384</v>
      </c>
      <c r="Z1739" s="7">
        <v>45475</v>
      </c>
      <c r="AA1739" t="s">
        <v>0</v>
      </c>
      <c r="AB1739" s="2">
        <v>19803766</v>
      </c>
      <c r="AC1739" s="2">
        <v>0</v>
      </c>
      <c r="AD1739" s="2" t="s">
        <v>0</v>
      </c>
      <c r="AE1739" s="2">
        <v>19803766</v>
      </c>
      <c r="AF1739" s="2">
        <v>0</v>
      </c>
      <c r="AH1739" s="18"/>
      <c r="AI1739" t="s">
        <v>88</v>
      </c>
      <c r="AJ1739" t="s">
        <v>89</v>
      </c>
      <c r="AK1739" t="s">
        <v>121</v>
      </c>
      <c r="AN1739" s="18"/>
      <c r="AO1739" t="s">
        <v>121</v>
      </c>
      <c r="AQ1739" s="18"/>
      <c r="AR1739" s="18"/>
      <c r="AS1739" s="2">
        <v>0</v>
      </c>
      <c r="AT1739" t="s">
        <v>90</v>
      </c>
      <c r="AU1739" t="s">
        <v>91</v>
      </c>
      <c r="AV1739" t="s">
        <v>90</v>
      </c>
      <c r="AW1739" s="18">
        <v>1</v>
      </c>
      <c r="AX1739" s="13">
        <v>1</v>
      </c>
      <c r="AY1739" s="11"/>
    </row>
    <row r="1740" spans="1:51" hidden="1" x14ac:dyDescent="0.35">
      <c r="A1740" s="14" t="str">
        <f>MatriceN[[#This Row],[ifrs_qualification]]&amp;"_"&amp;MatriceN[[#This Row],[underlying_nature]]</f>
        <v>ND_FINANCING</v>
      </c>
      <c r="B1740" s="17" t="s">
        <v>113</v>
      </c>
      <c r="C1740" s="17">
        <v>5384835</v>
      </c>
      <c r="D1740" s="17" t="s">
        <v>79</v>
      </c>
      <c r="E1740" s="17" t="s">
        <v>119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0"/>
      <c r="L1740" s="10"/>
      <c r="M1740">
        <v>9300</v>
      </c>
      <c r="N1740" t="s">
        <v>8</v>
      </c>
      <c r="O1740" t="s">
        <v>81</v>
      </c>
      <c r="P1740" t="s">
        <v>82</v>
      </c>
      <c r="Q1740">
        <v>5384835</v>
      </c>
      <c r="R1740" t="s">
        <v>115</v>
      </c>
      <c r="S1740" t="s">
        <v>120</v>
      </c>
      <c r="T1740" t="s">
        <v>85</v>
      </c>
      <c r="U1740" t="s">
        <v>102</v>
      </c>
      <c r="W1740" t="s">
        <v>103</v>
      </c>
      <c r="X1740" s="7">
        <v>45384</v>
      </c>
      <c r="Y1740" s="7">
        <v>45384</v>
      </c>
      <c r="Z1740" s="7">
        <v>45463</v>
      </c>
      <c r="AA1740" t="s">
        <v>0</v>
      </c>
      <c r="AB1740" s="2">
        <v>31733390.16</v>
      </c>
      <c r="AC1740" s="2">
        <v>0</v>
      </c>
      <c r="AD1740" s="2" t="s">
        <v>0</v>
      </c>
      <c r="AE1740" s="2">
        <v>31733390.16</v>
      </c>
      <c r="AF1740" s="2">
        <v>0</v>
      </c>
      <c r="AH1740" s="18"/>
      <c r="AI1740" t="s">
        <v>88</v>
      </c>
      <c r="AJ1740" t="s">
        <v>89</v>
      </c>
      <c r="AK1740" t="s">
        <v>121</v>
      </c>
      <c r="AN1740" s="18"/>
      <c r="AO1740" t="s">
        <v>121</v>
      </c>
      <c r="AQ1740" s="18"/>
      <c r="AR1740" s="18"/>
      <c r="AS1740" s="2">
        <v>0</v>
      </c>
      <c r="AT1740" t="s">
        <v>90</v>
      </c>
      <c r="AU1740" t="s">
        <v>91</v>
      </c>
      <c r="AV1740" t="s">
        <v>90</v>
      </c>
      <c r="AW1740" s="18">
        <v>1</v>
      </c>
      <c r="AX1740" s="13">
        <v>1</v>
      </c>
      <c r="AY1740" s="11"/>
    </row>
    <row r="1741" spans="1:51" hidden="1" x14ac:dyDescent="0.35">
      <c r="A1741" s="14" t="str">
        <f>MatriceN[[#This Row],[ifrs_qualification]]&amp;"_"&amp;MatriceN[[#This Row],[underlying_nature]]</f>
        <v>ND_FINANCING</v>
      </c>
      <c r="B1741" s="17" t="s">
        <v>113</v>
      </c>
      <c r="C1741" s="17">
        <v>5387558</v>
      </c>
      <c r="D1741" s="17" t="s">
        <v>79</v>
      </c>
      <c r="E1741" s="17" t="s">
        <v>119</v>
      </c>
      <c r="F1741" s="17">
        <v>0</v>
      </c>
      <c r="G1741" s="17">
        <v>0</v>
      </c>
      <c r="H1741" s="17">
        <v>0</v>
      </c>
      <c r="I1741" s="17">
        <v>0</v>
      </c>
      <c r="J1741" s="17">
        <v>0</v>
      </c>
      <c r="K1741" s="10"/>
      <c r="L1741" s="10"/>
      <c r="M1741">
        <v>9300</v>
      </c>
      <c r="N1741" t="s">
        <v>8</v>
      </c>
      <c r="O1741" t="s">
        <v>81</v>
      </c>
      <c r="P1741" t="s">
        <v>82</v>
      </c>
      <c r="Q1741">
        <v>5387558</v>
      </c>
      <c r="R1741" t="s">
        <v>115</v>
      </c>
      <c r="S1741" t="s">
        <v>120</v>
      </c>
      <c r="T1741" t="s">
        <v>85</v>
      </c>
      <c r="U1741" t="s">
        <v>96</v>
      </c>
      <c r="W1741" t="s">
        <v>2</v>
      </c>
      <c r="X1741" s="7">
        <v>45385</v>
      </c>
      <c r="Y1741" s="7">
        <v>45385</v>
      </c>
      <c r="Z1741" s="7">
        <v>45478</v>
      </c>
      <c r="AA1741" t="s">
        <v>0</v>
      </c>
      <c r="AB1741" s="2">
        <v>24755328</v>
      </c>
      <c r="AC1741" s="2">
        <v>0</v>
      </c>
      <c r="AD1741" s="2" t="s">
        <v>0</v>
      </c>
      <c r="AE1741" s="2">
        <v>24755328</v>
      </c>
      <c r="AF1741" s="2">
        <v>0</v>
      </c>
      <c r="AH1741" s="18"/>
      <c r="AI1741" t="s">
        <v>88</v>
      </c>
      <c r="AJ1741" t="s">
        <v>89</v>
      </c>
      <c r="AK1741" t="s">
        <v>121</v>
      </c>
      <c r="AN1741" s="18"/>
      <c r="AO1741" t="s">
        <v>121</v>
      </c>
      <c r="AQ1741" s="18"/>
      <c r="AR1741" s="18"/>
      <c r="AS1741" s="2">
        <v>0</v>
      </c>
      <c r="AT1741" t="s">
        <v>90</v>
      </c>
      <c r="AU1741" t="s">
        <v>91</v>
      </c>
      <c r="AV1741" t="s">
        <v>90</v>
      </c>
      <c r="AW1741" s="18">
        <v>1</v>
      </c>
      <c r="AX1741" s="13">
        <v>1</v>
      </c>
      <c r="AY1741" s="11"/>
    </row>
    <row r="1742" spans="1:51" hidden="1" x14ac:dyDescent="0.35">
      <c r="A1742" s="14" t="str">
        <f>MatriceN[[#This Row],[ifrs_qualification]]&amp;"_"&amp;MatriceN[[#This Row],[underlying_nature]]</f>
        <v>ND_FINANCING</v>
      </c>
      <c r="B1742" s="17" t="s">
        <v>113</v>
      </c>
      <c r="C1742" s="17">
        <v>5387560</v>
      </c>
      <c r="D1742" s="17" t="s">
        <v>79</v>
      </c>
      <c r="E1742" s="17" t="s">
        <v>119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0"/>
      <c r="L1742" s="10"/>
      <c r="M1742">
        <v>9300</v>
      </c>
      <c r="N1742" t="s">
        <v>8</v>
      </c>
      <c r="O1742" t="s">
        <v>81</v>
      </c>
      <c r="P1742" t="s">
        <v>82</v>
      </c>
      <c r="Q1742">
        <v>5387560</v>
      </c>
      <c r="R1742" t="s">
        <v>115</v>
      </c>
      <c r="S1742" t="s">
        <v>120</v>
      </c>
      <c r="T1742" t="s">
        <v>85</v>
      </c>
      <c r="U1742" t="s">
        <v>102</v>
      </c>
      <c r="W1742" t="s">
        <v>103</v>
      </c>
      <c r="X1742" s="7">
        <v>45385</v>
      </c>
      <c r="Y1742" s="7">
        <v>45385</v>
      </c>
      <c r="Z1742" s="7">
        <v>45418</v>
      </c>
      <c r="AA1742" t="s">
        <v>0</v>
      </c>
      <c r="AB1742" s="2">
        <v>49830507</v>
      </c>
      <c r="AC1742" s="2">
        <v>0</v>
      </c>
      <c r="AD1742" s="2" t="s">
        <v>0</v>
      </c>
      <c r="AE1742" s="2">
        <v>49830507</v>
      </c>
      <c r="AF1742" s="2">
        <v>0</v>
      </c>
      <c r="AH1742" s="18"/>
      <c r="AI1742" t="s">
        <v>88</v>
      </c>
      <c r="AJ1742" t="s">
        <v>89</v>
      </c>
      <c r="AK1742" t="s">
        <v>121</v>
      </c>
      <c r="AN1742" s="18"/>
      <c r="AO1742" t="s">
        <v>121</v>
      </c>
      <c r="AQ1742" s="18"/>
      <c r="AR1742" s="18"/>
      <c r="AS1742" s="2">
        <v>0</v>
      </c>
      <c r="AT1742" t="s">
        <v>90</v>
      </c>
      <c r="AU1742" t="s">
        <v>91</v>
      </c>
      <c r="AV1742" t="s">
        <v>90</v>
      </c>
      <c r="AW1742" s="18">
        <v>1</v>
      </c>
      <c r="AX1742" s="13">
        <v>1</v>
      </c>
      <c r="AY1742" s="11"/>
    </row>
    <row r="1743" spans="1:51" hidden="1" x14ac:dyDescent="0.35">
      <c r="A1743" s="14" t="str">
        <f>MatriceN[[#This Row],[ifrs_qualification]]&amp;"_"&amp;MatriceN[[#This Row],[underlying_nature]]</f>
        <v>ND_FINANCING</v>
      </c>
      <c r="B1743" s="17" t="s">
        <v>113</v>
      </c>
      <c r="C1743" s="17">
        <v>5387572</v>
      </c>
      <c r="D1743" s="17" t="s">
        <v>79</v>
      </c>
      <c r="E1743" s="17" t="s">
        <v>119</v>
      </c>
      <c r="F1743" s="17">
        <v>0</v>
      </c>
      <c r="G1743" s="17">
        <v>0</v>
      </c>
      <c r="H1743" s="17">
        <v>0</v>
      </c>
      <c r="I1743" s="17">
        <v>0</v>
      </c>
      <c r="J1743" s="17">
        <v>0</v>
      </c>
      <c r="K1743" s="10"/>
      <c r="L1743" s="10"/>
      <c r="M1743">
        <v>9300</v>
      </c>
      <c r="N1743" t="s">
        <v>8</v>
      </c>
      <c r="O1743" t="s">
        <v>81</v>
      </c>
      <c r="P1743" t="s">
        <v>82</v>
      </c>
      <c r="Q1743">
        <v>5387572</v>
      </c>
      <c r="R1743" t="s">
        <v>115</v>
      </c>
      <c r="S1743" t="s">
        <v>120</v>
      </c>
      <c r="T1743" t="s">
        <v>85</v>
      </c>
      <c r="U1743" t="s">
        <v>96</v>
      </c>
      <c r="W1743" t="s">
        <v>2</v>
      </c>
      <c r="X1743" s="7">
        <v>45385</v>
      </c>
      <c r="Y1743" s="7">
        <v>45385</v>
      </c>
      <c r="Z1743" s="7">
        <v>45418</v>
      </c>
      <c r="AA1743" t="s">
        <v>0</v>
      </c>
      <c r="AB1743" s="2">
        <v>69761512</v>
      </c>
      <c r="AC1743" s="2">
        <v>0</v>
      </c>
      <c r="AD1743" s="2" t="s">
        <v>0</v>
      </c>
      <c r="AE1743" s="2">
        <v>69761512</v>
      </c>
      <c r="AF1743" s="2">
        <v>0</v>
      </c>
      <c r="AH1743" s="18"/>
      <c r="AI1743" t="s">
        <v>88</v>
      </c>
      <c r="AJ1743" t="s">
        <v>89</v>
      </c>
      <c r="AK1743" t="s">
        <v>121</v>
      </c>
      <c r="AN1743" s="18"/>
      <c r="AO1743" t="s">
        <v>121</v>
      </c>
      <c r="AQ1743" s="18"/>
      <c r="AR1743" s="18"/>
      <c r="AS1743" s="2">
        <v>0</v>
      </c>
      <c r="AT1743" t="s">
        <v>90</v>
      </c>
      <c r="AU1743" t="s">
        <v>91</v>
      </c>
      <c r="AV1743" t="s">
        <v>90</v>
      </c>
      <c r="AW1743" s="18">
        <v>1</v>
      </c>
      <c r="AX1743" s="13">
        <v>1</v>
      </c>
      <c r="AY1743" s="11"/>
    </row>
    <row r="1744" spans="1:51" hidden="1" x14ac:dyDescent="0.35">
      <c r="A1744" s="14" t="str">
        <f>MatriceN[[#This Row],[ifrs_qualification]]&amp;"_"&amp;MatriceN[[#This Row],[underlying_nature]]</f>
        <v>ND_FINANCING</v>
      </c>
      <c r="B1744" s="17" t="s">
        <v>113</v>
      </c>
      <c r="C1744" s="17">
        <v>5389696</v>
      </c>
      <c r="D1744" s="17" t="s">
        <v>79</v>
      </c>
      <c r="E1744" s="17" t="s">
        <v>119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0"/>
      <c r="L1744" s="10"/>
      <c r="M1744">
        <v>9300</v>
      </c>
      <c r="N1744" t="s">
        <v>8</v>
      </c>
      <c r="O1744" t="s">
        <v>81</v>
      </c>
      <c r="P1744" t="s">
        <v>82</v>
      </c>
      <c r="Q1744">
        <v>5389696</v>
      </c>
      <c r="R1744" t="s">
        <v>115</v>
      </c>
      <c r="S1744" t="s">
        <v>120</v>
      </c>
      <c r="T1744" t="s">
        <v>85</v>
      </c>
      <c r="U1744" t="s">
        <v>102</v>
      </c>
      <c r="W1744" t="s">
        <v>103</v>
      </c>
      <c r="X1744" s="7">
        <v>45386</v>
      </c>
      <c r="Y1744" s="7">
        <v>45387</v>
      </c>
      <c r="Z1744" s="7">
        <v>45448</v>
      </c>
      <c r="AA1744" t="s">
        <v>0</v>
      </c>
      <c r="AB1744" s="2">
        <v>427112364</v>
      </c>
      <c r="AC1744" s="2">
        <v>0</v>
      </c>
      <c r="AD1744" s="2" t="s">
        <v>0</v>
      </c>
      <c r="AE1744" s="2">
        <v>427112364</v>
      </c>
      <c r="AF1744" s="2">
        <v>0</v>
      </c>
      <c r="AH1744" s="18"/>
      <c r="AI1744" t="s">
        <v>88</v>
      </c>
      <c r="AJ1744" t="s">
        <v>89</v>
      </c>
      <c r="AK1744" t="s">
        <v>121</v>
      </c>
      <c r="AN1744" s="18"/>
      <c r="AO1744" t="s">
        <v>121</v>
      </c>
      <c r="AQ1744" s="18"/>
      <c r="AR1744" s="18"/>
      <c r="AS1744" s="2">
        <v>0</v>
      </c>
      <c r="AT1744" t="s">
        <v>90</v>
      </c>
      <c r="AU1744" t="s">
        <v>91</v>
      </c>
      <c r="AV1744" t="s">
        <v>90</v>
      </c>
      <c r="AW1744" s="18">
        <v>1</v>
      </c>
      <c r="AX1744" s="13">
        <v>1</v>
      </c>
      <c r="AY1744" s="11"/>
    </row>
    <row r="1745" spans="1:51" hidden="1" x14ac:dyDescent="0.35">
      <c r="A1745" s="14" t="str">
        <f>MatriceN[[#This Row],[ifrs_qualification]]&amp;"_"&amp;MatriceN[[#This Row],[underlying_nature]]</f>
        <v>ND_FINANCING</v>
      </c>
      <c r="B1745" s="17" t="s">
        <v>113</v>
      </c>
      <c r="C1745" s="17">
        <v>5398429</v>
      </c>
      <c r="D1745" s="17" t="s">
        <v>79</v>
      </c>
      <c r="E1745" s="17" t="s">
        <v>119</v>
      </c>
      <c r="F1745" s="17">
        <v>0</v>
      </c>
      <c r="G1745" s="17">
        <v>0</v>
      </c>
      <c r="H1745" s="17">
        <v>0</v>
      </c>
      <c r="I1745" s="17">
        <v>0</v>
      </c>
      <c r="J1745" s="17">
        <v>0</v>
      </c>
      <c r="K1745" s="10"/>
      <c r="L1745" s="10"/>
      <c r="M1745">
        <v>9300</v>
      </c>
      <c r="N1745" t="s">
        <v>8</v>
      </c>
      <c r="O1745" t="s">
        <v>81</v>
      </c>
      <c r="P1745" t="s">
        <v>82</v>
      </c>
      <c r="Q1745">
        <v>5398429</v>
      </c>
      <c r="R1745" t="s">
        <v>115</v>
      </c>
      <c r="S1745" t="s">
        <v>120</v>
      </c>
      <c r="T1745" t="s">
        <v>85</v>
      </c>
      <c r="U1745" t="s">
        <v>111</v>
      </c>
      <c r="W1745" t="s">
        <v>10</v>
      </c>
      <c r="X1745" s="7">
        <v>45393</v>
      </c>
      <c r="Y1745" s="7">
        <v>45397</v>
      </c>
      <c r="Z1745" s="7">
        <v>45488</v>
      </c>
      <c r="AA1745" t="s">
        <v>0</v>
      </c>
      <c r="AB1745" s="2">
        <v>9901635</v>
      </c>
      <c r="AC1745" s="2">
        <v>0</v>
      </c>
      <c r="AD1745" s="2" t="s">
        <v>0</v>
      </c>
      <c r="AE1745" s="2">
        <v>9901635</v>
      </c>
      <c r="AF1745" s="2">
        <v>0</v>
      </c>
      <c r="AH1745" s="18"/>
      <c r="AI1745" t="s">
        <v>88</v>
      </c>
      <c r="AJ1745" t="s">
        <v>89</v>
      </c>
      <c r="AK1745" t="s">
        <v>121</v>
      </c>
      <c r="AN1745" s="18"/>
      <c r="AO1745" t="s">
        <v>121</v>
      </c>
      <c r="AQ1745" s="18"/>
      <c r="AR1745" s="18"/>
      <c r="AS1745" s="2">
        <v>0</v>
      </c>
      <c r="AT1745" t="s">
        <v>90</v>
      </c>
      <c r="AU1745" t="s">
        <v>91</v>
      </c>
      <c r="AV1745" t="s">
        <v>90</v>
      </c>
      <c r="AW1745" s="18">
        <v>1</v>
      </c>
      <c r="AX1745" s="13">
        <v>1</v>
      </c>
      <c r="AY1745" s="11"/>
    </row>
    <row r="1746" spans="1:51" hidden="1" x14ac:dyDescent="0.35">
      <c r="A1746" s="14" t="str">
        <f>MatriceN[[#This Row],[ifrs_qualification]]&amp;"_"&amp;MatriceN[[#This Row],[underlying_nature]]</f>
        <v>ND_FINANCING</v>
      </c>
      <c r="B1746" s="17" t="s">
        <v>113</v>
      </c>
      <c r="C1746" s="17">
        <v>5413437</v>
      </c>
      <c r="D1746" s="17" t="s">
        <v>79</v>
      </c>
      <c r="E1746" s="17" t="s">
        <v>119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0"/>
      <c r="L1746" s="10"/>
      <c r="M1746">
        <v>9300</v>
      </c>
      <c r="N1746" t="s">
        <v>8</v>
      </c>
      <c r="O1746" t="s">
        <v>81</v>
      </c>
      <c r="P1746" t="s">
        <v>82</v>
      </c>
      <c r="Q1746">
        <v>5413437</v>
      </c>
      <c r="R1746" t="s">
        <v>115</v>
      </c>
      <c r="S1746" t="s">
        <v>120</v>
      </c>
      <c r="T1746" t="s">
        <v>85</v>
      </c>
      <c r="U1746" t="s">
        <v>111</v>
      </c>
      <c r="W1746" t="s">
        <v>10</v>
      </c>
      <c r="X1746" s="7">
        <v>45407</v>
      </c>
      <c r="Y1746" s="7">
        <v>45411</v>
      </c>
      <c r="Z1746" s="7">
        <v>45441</v>
      </c>
      <c r="AA1746" t="s">
        <v>0</v>
      </c>
      <c r="AB1746" s="2">
        <v>29901077</v>
      </c>
      <c r="AC1746" s="2">
        <v>0</v>
      </c>
      <c r="AD1746" s="2" t="s">
        <v>0</v>
      </c>
      <c r="AE1746" s="2">
        <v>29901077</v>
      </c>
      <c r="AF1746" s="2">
        <v>0</v>
      </c>
      <c r="AH1746" s="18"/>
      <c r="AI1746" t="s">
        <v>88</v>
      </c>
      <c r="AJ1746" t="s">
        <v>89</v>
      </c>
      <c r="AK1746" t="s">
        <v>121</v>
      </c>
      <c r="AN1746" s="18"/>
      <c r="AO1746" t="s">
        <v>121</v>
      </c>
      <c r="AQ1746" s="18"/>
      <c r="AR1746" s="18"/>
      <c r="AS1746" s="2">
        <v>0</v>
      </c>
      <c r="AT1746" t="s">
        <v>90</v>
      </c>
      <c r="AU1746" t="s">
        <v>91</v>
      </c>
      <c r="AV1746" t="s">
        <v>90</v>
      </c>
      <c r="AW1746" s="18">
        <v>1</v>
      </c>
      <c r="AX1746" s="13">
        <v>1</v>
      </c>
      <c r="AY1746" s="11"/>
    </row>
    <row r="1747" spans="1:51" hidden="1" x14ac:dyDescent="0.35">
      <c r="A1747" s="14" t="str">
        <f>MatriceN[[#This Row],[ifrs_qualification]]&amp;"_"&amp;MatriceN[[#This Row],[underlying_nature]]</f>
        <v>ND_FINANCING</v>
      </c>
      <c r="B1747" s="17" t="s">
        <v>113</v>
      </c>
      <c r="C1747" s="17">
        <v>5419986</v>
      </c>
      <c r="D1747" s="17" t="s">
        <v>79</v>
      </c>
      <c r="E1747" s="17" t="s">
        <v>119</v>
      </c>
      <c r="F1747" s="17">
        <v>0</v>
      </c>
      <c r="G1747" s="17">
        <v>0</v>
      </c>
      <c r="H1747" s="17">
        <v>0</v>
      </c>
      <c r="I1747" s="17">
        <v>0</v>
      </c>
      <c r="J1747" s="17">
        <v>0</v>
      </c>
      <c r="K1747" s="10"/>
      <c r="L1747" s="10"/>
      <c r="M1747">
        <v>9300</v>
      </c>
      <c r="N1747" t="s">
        <v>8</v>
      </c>
      <c r="O1747" t="s">
        <v>81</v>
      </c>
      <c r="P1747" t="s">
        <v>82</v>
      </c>
      <c r="Q1747">
        <v>5419986</v>
      </c>
      <c r="R1747" t="s">
        <v>115</v>
      </c>
      <c r="S1747" t="s">
        <v>120</v>
      </c>
      <c r="T1747" t="s">
        <v>85</v>
      </c>
      <c r="U1747" t="s">
        <v>102</v>
      </c>
      <c r="W1747" t="s">
        <v>103</v>
      </c>
      <c r="X1747" s="7">
        <v>45414</v>
      </c>
      <c r="Y1747" s="7">
        <v>45418</v>
      </c>
      <c r="Z1747" s="7">
        <v>45510</v>
      </c>
      <c r="AA1747" t="s">
        <v>0</v>
      </c>
      <c r="AB1747" s="2">
        <v>4951284</v>
      </c>
      <c r="AC1747" s="2">
        <v>0</v>
      </c>
      <c r="AD1747" s="2" t="s">
        <v>0</v>
      </c>
      <c r="AE1747" s="2">
        <v>4951284</v>
      </c>
      <c r="AF1747" s="2">
        <v>0</v>
      </c>
      <c r="AH1747" s="18"/>
      <c r="AI1747" t="s">
        <v>88</v>
      </c>
      <c r="AJ1747" t="s">
        <v>89</v>
      </c>
      <c r="AK1747" t="s">
        <v>121</v>
      </c>
      <c r="AN1747" s="18"/>
      <c r="AO1747" t="s">
        <v>121</v>
      </c>
      <c r="AQ1747" s="18"/>
      <c r="AR1747" s="18"/>
      <c r="AS1747" s="2">
        <v>0</v>
      </c>
      <c r="AT1747" t="s">
        <v>90</v>
      </c>
      <c r="AU1747" t="s">
        <v>91</v>
      </c>
      <c r="AV1747" t="s">
        <v>90</v>
      </c>
      <c r="AW1747" s="18">
        <v>1</v>
      </c>
      <c r="AX1747" s="13">
        <v>1</v>
      </c>
      <c r="AY1747" s="11"/>
    </row>
    <row r="1748" spans="1:51" hidden="1" x14ac:dyDescent="0.35">
      <c r="A1748" s="14" t="str">
        <f>MatriceN[[#This Row],[ifrs_qualification]]&amp;"_"&amp;MatriceN[[#This Row],[underlying_nature]]</f>
        <v>ND_FINANCING</v>
      </c>
      <c r="B1748" s="17" t="s">
        <v>113</v>
      </c>
      <c r="C1748" s="17">
        <v>5419987</v>
      </c>
      <c r="D1748" s="17" t="s">
        <v>79</v>
      </c>
      <c r="E1748" s="17" t="s">
        <v>119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0"/>
      <c r="L1748" s="10"/>
      <c r="M1748">
        <v>9300</v>
      </c>
      <c r="N1748" t="s">
        <v>8</v>
      </c>
      <c r="O1748" t="s">
        <v>81</v>
      </c>
      <c r="P1748" t="s">
        <v>82</v>
      </c>
      <c r="Q1748">
        <v>5419987</v>
      </c>
      <c r="R1748" t="s">
        <v>115</v>
      </c>
      <c r="S1748" t="s">
        <v>120</v>
      </c>
      <c r="T1748" t="s">
        <v>85</v>
      </c>
      <c r="U1748" t="s">
        <v>259</v>
      </c>
      <c r="W1748" t="s">
        <v>260</v>
      </c>
      <c r="X1748" s="7">
        <v>45414</v>
      </c>
      <c r="Y1748" s="7">
        <v>45418</v>
      </c>
      <c r="Z1748" s="7">
        <v>45449</v>
      </c>
      <c r="AA1748" t="s">
        <v>0</v>
      </c>
      <c r="AB1748" s="2">
        <v>24914398</v>
      </c>
      <c r="AC1748" s="2">
        <v>0</v>
      </c>
      <c r="AD1748" s="2" t="s">
        <v>0</v>
      </c>
      <c r="AE1748" s="2">
        <v>24914398</v>
      </c>
      <c r="AF1748" s="2">
        <v>0</v>
      </c>
      <c r="AH1748" s="18"/>
      <c r="AI1748" t="s">
        <v>88</v>
      </c>
      <c r="AJ1748" t="s">
        <v>89</v>
      </c>
      <c r="AK1748" t="s">
        <v>121</v>
      </c>
      <c r="AN1748" s="18"/>
      <c r="AO1748" t="s">
        <v>121</v>
      </c>
      <c r="AQ1748" s="18"/>
      <c r="AR1748" s="18"/>
      <c r="AS1748" s="2">
        <v>0</v>
      </c>
      <c r="AT1748" t="s">
        <v>90</v>
      </c>
      <c r="AU1748" t="s">
        <v>91</v>
      </c>
      <c r="AV1748" t="s">
        <v>90</v>
      </c>
      <c r="AW1748" s="18">
        <v>1</v>
      </c>
      <c r="AX1748" s="13">
        <v>1</v>
      </c>
      <c r="AY1748" s="11"/>
    </row>
    <row r="1749" spans="1:51" hidden="1" x14ac:dyDescent="0.35">
      <c r="A1749" s="14" t="str">
        <f>MatriceN[[#This Row],[ifrs_qualification]]&amp;"_"&amp;MatriceN[[#This Row],[underlying_nature]]</f>
        <v>ND_FINANCING</v>
      </c>
      <c r="B1749" s="17" t="s">
        <v>113</v>
      </c>
      <c r="C1749" s="17">
        <v>5419988</v>
      </c>
      <c r="D1749" s="17" t="s">
        <v>79</v>
      </c>
      <c r="E1749" s="17" t="s">
        <v>119</v>
      </c>
      <c r="F1749" s="17">
        <v>0</v>
      </c>
      <c r="G1749" s="17">
        <v>0</v>
      </c>
      <c r="H1749" s="17">
        <v>0</v>
      </c>
      <c r="I1749" s="17">
        <v>0</v>
      </c>
      <c r="J1749" s="17">
        <v>0</v>
      </c>
      <c r="K1749" s="10"/>
      <c r="L1749" s="10"/>
      <c r="M1749">
        <v>9300</v>
      </c>
      <c r="N1749" t="s">
        <v>8</v>
      </c>
      <c r="O1749" t="s">
        <v>81</v>
      </c>
      <c r="P1749" t="s">
        <v>82</v>
      </c>
      <c r="Q1749">
        <v>5419988</v>
      </c>
      <c r="R1749" t="s">
        <v>115</v>
      </c>
      <c r="S1749" t="s">
        <v>120</v>
      </c>
      <c r="T1749" t="s">
        <v>85</v>
      </c>
      <c r="U1749" t="s">
        <v>102</v>
      </c>
      <c r="W1749" t="s">
        <v>103</v>
      </c>
      <c r="X1749" s="7">
        <v>45414</v>
      </c>
      <c r="Y1749" s="7">
        <v>45415</v>
      </c>
      <c r="Z1749" s="7">
        <v>45443</v>
      </c>
      <c r="AA1749" t="s">
        <v>0</v>
      </c>
      <c r="AB1749" s="2">
        <v>79754356</v>
      </c>
      <c r="AC1749" s="2">
        <v>0</v>
      </c>
      <c r="AD1749" s="2" t="s">
        <v>0</v>
      </c>
      <c r="AE1749" s="2">
        <v>79754356</v>
      </c>
      <c r="AF1749" s="2">
        <v>0</v>
      </c>
      <c r="AH1749" s="18"/>
      <c r="AI1749" t="s">
        <v>88</v>
      </c>
      <c r="AJ1749" t="s">
        <v>89</v>
      </c>
      <c r="AK1749" t="s">
        <v>121</v>
      </c>
      <c r="AN1749" s="18"/>
      <c r="AO1749" t="s">
        <v>121</v>
      </c>
      <c r="AQ1749" s="18"/>
      <c r="AR1749" s="18"/>
      <c r="AS1749" s="2">
        <v>0</v>
      </c>
      <c r="AT1749" t="s">
        <v>90</v>
      </c>
      <c r="AU1749" t="s">
        <v>91</v>
      </c>
      <c r="AV1749" t="s">
        <v>90</v>
      </c>
      <c r="AW1749" s="18">
        <v>1</v>
      </c>
      <c r="AX1749" s="13">
        <v>1</v>
      </c>
      <c r="AY1749" s="11"/>
    </row>
    <row r="1750" spans="1:51" hidden="1" x14ac:dyDescent="0.35">
      <c r="A1750" s="14" t="str">
        <f>MatriceN[[#This Row],[ifrs_qualification]]&amp;"_"&amp;MatriceN[[#This Row],[underlying_nature]]</f>
        <v>ND_FINANCING</v>
      </c>
      <c r="B1750" s="17" t="s">
        <v>113</v>
      </c>
      <c r="C1750" s="17">
        <v>5422177</v>
      </c>
      <c r="D1750" s="17" t="s">
        <v>79</v>
      </c>
      <c r="E1750" s="17" t="s">
        <v>119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0"/>
      <c r="L1750" s="10"/>
      <c r="M1750">
        <v>9300</v>
      </c>
      <c r="N1750" t="s">
        <v>8</v>
      </c>
      <c r="O1750" t="s">
        <v>81</v>
      </c>
      <c r="P1750" t="s">
        <v>82</v>
      </c>
      <c r="Q1750">
        <v>5422177</v>
      </c>
      <c r="R1750" t="s">
        <v>115</v>
      </c>
      <c r="S1750" t="s">
        <v>120</v>
      </c>
      <c r="T1750" t="s">
        <v>85</v>
      </c>
      <c r="U1750" t="s">
        <v>102</v>
      </c>
      <c r="W1750" t="s">
        <v>103</v>
      </c>
      <c r="X1750" s="7">
        <v>45415</v>
      </c>
      <c r="Y1750" s="7">
        <v>45418</v>
      </c>
      <c r="Z1750" s="7">
        <v>45450</v>
      </c>
      <c r="AA1750" t="s">
        <v>0</v>
      </c>
      <c r="AB1750" s="2">
        <v>29894638</v>
      </c>
      <c r="AC1750" s="2">
        <v>0</v>
      </c>
      <c r="AD1750" s="2" t="s">
        <v>0</v>
      </c>
      <c r="AE1750" s="2">
        <v>29894638</v>
      </c>
      <c r="AF1750" s="2">
        <v>0</v>
      </c>
      <c r="AH1750" s="18"/>
      <c r="AI1750" t="s">
        <v>88</v>
      </c>
      <c r="AJ1750" t="s">
        <v>89</v>
      </c>
      <c r="AK1750" t="s">
        <v>121</v>
      </c>
      <c r="AN1750" s="18"/>
      <c r="AO1750" t="s">
        <v>121</v>
      </c>
      <c r="AQ1750" s="18"/>
      <c r="AR1750" s="18"/>
      <c r="AS1750" s="2">
        <v>0</v>
      </c>
      <c r="AT1750" t="s">
        <v>90</v>
      </c>
      <c r="AU1750" t="s">
        <v>91</v>
      </c>
      <c r="AV1750" t="s">
        <v>90</v>
      </c>
      <c r="AW1750" s="18">
        <v>1</v>
      </c>
      <c r="AX1750" s="13">
        <v>1</v>
      </c>
      <c r="AY1750" s="11"/>
    </row>
    <row r="1751" spans="1:51" hidden="1" x14ac:dyDescent="0.35">
      <c r="A1751" s="14" t="str">
        <f>MatriceN[[#This Row],[ifrs_qualification]]&amp;"_"&amp;MatriceN[[#This Row],[underlying_nature]]</f>
        <v>ND_FINANCING</v>
      </c>
      <c r="B1751" s="17" t="s">
        <v>113</v>
      </c>
      <c r="C1751" s="17">
        <v>5424953</v>
      </c>
      <c r="D1751" s="17" t="s">
        <v>79</v>
      </c>
      <c r="E1751" s="17" t="s">
        <v>119</v>
      </c>
      <c r="F1751" s="17">
        <v>0</v>
      </c>
      <c r="G1751" s="17">
        <v>0</v>
      </c>
      <c r="H1751" s="17">
        <v>0</v>
      </c>
      <c r="I1751" s="17">
        <v>0</v>
      </c>
      <c r="J1751" s="17">
        <v>0</v>
      </c>
      <c r="K1751" s="10"/>
      <c r="L1751" s="10"/>
      <c r="M1751">
        <v>9300</v>
      </c>
      <c r="N1751" t="s">
        <v>8</v>
      </c>
      <c r="O1751" t="s">
        <v>81</v>
      </c>
      <c r="P1751" t="s">
        <v>82</v>
      </c>
      <c r="Q1751">
        <v>5424953</v>
      </c>
      <c r="R1751" t="s">
        <v>115</v>
      </c>
      <c r="S1751" t="s">
        <v>120</v>
      </c>
      <c r="T1751" t="s">
        <v>85</v>
      </c>
      <c r="U1751" t="s">
        <v>111</v>
      </c>
      <c r="W1751" t="s">
        <v>10</v>
      </c>
      <c r="X1751" s="7">
        <v>45418</v>
      </c>
      <c r="Y1751" s="7">
        <v>45421</v>
      </c>
      <c r="Z1751" s="7">
        <v>45544</v>
      </c>
      <c r="AA1751" t="s">
        <v>0</v>
      </c>
      <c r="AB1751" s="2">
        <v>9871497</v>
      </c>
      <c r="AC1751" s="2">
        <v>0</v>
      </c>
      <c r="AD1751" s="2" t="s">
        <v>0</v>
      </c>
      <c r="AE1751" s="2">
        <v>9871497</v>
      </c>
      <c r="AF1751" s="2">
        <v>0</v>
      </c>
      <c r="AH1751" s="18"/>
      <c r="AI1751" t="s">
        <v>88</v>
      </c>
      <c r="AJ1751" t="s">
        <v>89</v>
      </c>
      <c r="AK1751" t="s">
        <v>121</v>
      </c>
      <c r="AN1751" s="18"/>
      <c r="AO1751" t="s">
        <v>121</v>
      </c>
      <c r="AQ1751" s="18"/>
      <c r="AR1751" s="18"/>
      <c r="AS1751" s="2">
        <v>0</v>
      </c>
      <c r="AT1751" t="s">
        <v>90</v>
      </c>
      <c r="AU1751" t="s">
        <v>91</v>
      </c>
      <c r="AV1751" t="s">
        <v>90</v>
      </c>
      <c r="AW1751" s="18">
        <v>1</v>
      </c>
      <c r="AX1751" s="13">
        <v>1</v>
      </c>
      <c r="AY1751" s="11"/>
    </row>
    <row r="1752" spans="1:51" hidden="1" x14ac:dyDescent="0.35">
      <c r="A1752" s="14" t="str">
        <f>MatriceN[[#This Row],[ifrs_qualification]]&amp;"_"&amp;MatriceN[[#This Row],[underlying_nature]]</f>
        <v>ND_FINANCING</v>
      </c>
      <c r="B1752" s="17" t="s">
        <v>113</v>
      </c>
      <c r="C1752" s="17">
        <v>5425127</v>
      </c>
      <c r="D1752" s="17" t="s">
        <v>79</v>
      </c>
      <c r="E1752" s="17" t="s">
        <v>119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0"/>
      <c r="L1752" s="10"/>
      <c r="M1752">
        <v>9300</v>
      </c>
      <c r="N1752" t="s">
        <v>8</v>
      </c>
      <c r="O1752" t="s">
        <v>81</v>
      </c>
      <c r="P1752" t="s">
        <v>82</v>
      </c>
      <c r="Q1752">
        <v>5425127</v>
      </c>
      <c r="R1752" t="s">
        <v>115</v>
      </c>
      <c r="S1752" t="s">
        <v>120</v>
      </c>
      <c r="T1752" t="s">
        <v>85</v>
      </c>
      <c r="U1752" t="s">
        <v>102</v>
      </c>
      <c r="W1752" t="s">
        <v>103</v>
      </c>
      <c r="X1752" s="7">
        <v>45418</v>
      </c>
      <c r="Y1752" s="7">
        <v>45419</v>
      </c>
      <c r="Z1752" s="7">
        <v>45434</v>
      </c>
      <c r="AA1752" t="s">
        <v>0</v>
      </c>
      <c r="AB1752" s="2">
        <v>99834856</v>
      </c>
      <c r="AC1752" s="2">
        <v>0</v>
      </c>
      <c r="AD1752" s="2" t="s">
        <v>0</v>
      </c>
      <c r="AE1752" s="2">
        <v>99834856</v>
      </c>
      <c r="AF1752" s="2">
        <v>0</v>
      </c>
      <c r="AH1752" s="18"/>
      <c r="AI1752" t="s">
        <v>88</v>
      </c>
      <c r="AJ1752" t="s">
        <v>89</v>
      </c>
      <c r="AK1752" t="s">
        <v>121</v>
      </c>
      <c r="AN1752" s="18"/>
      <c r="AO1752" t="s">
        <v>121</v>
      </c>
      <c r="AQ1752" s="18"/>
      <c r="AR1752" s="18"/>
      <c r="AS1752" s="2">
        <v>0</v>
      </c>
      <c r="AT1752" t="s">
        <v>90</v>
      </c>
      <c r="AU1752" t="s">
        <v>91</v>
      </c>
      <c r="AV1752" t="s">
        <v>90</v>
      </c>
      <c r="AW1752" s="18">
        <v>1</v>
      </c>
      <c r="AX1752" s="13">
        <v>1</v>
      </c>
      <c r="AY1752" s="11"/>
    </row>
    <row r="1753" spans="1:51" hidden="1" x14ac:dyDescent="0.35">
      <c r="A1753" s="14" t="str">
        <f>MatriceN[[#This Row],[ifrs_qualification]]&amp;"_"&amp;MatriceN[[#This Row],[underlying_nature]]</f>
        <v>ND_FINANCING</v>
      </c>
      <c r="B1753" s="17" t="s">
        <v>113</v>
      </c>
      <c r="C1753" s="17">
        <v>5428642</v>
      </c>
      <c r="D1753" s="17" t="s">
        <v>79</v>
      </c>
      <c r="E1753" s="17" t="s">
        <v>119</v>
      </c>
      <c r="F1753" s="17">
        <v>0</v>
      </c>
      <c r="G1753" s="17">
        <v>0</v>
      </c>
      <c r="H1753" s="17">
        <v>0</v>
      </c>
      <c r="I1753" s="17">
        <v>0</v>
      </c>
      <c r="J1753" s="17">
        <v>0</v>
      </c>
      <c r="K1753" s="10"/>
      <c r="L1753" s="10"/>
      <c r="M1753">
        <v>9300</v>
      </c>
      <c r="N1753" t="s">
        <v>8</v>
      </c>
      <c r="O1753" t="s">
        <v>81</v>
      </c>
      <c r="P1753" t="s">
        <v>82</v>
      </c>
      <c r="Q1753">
        <v>5428642</v>
      </c>
      <c r="R1753" t="s">
        <v>115</v>
      </c>
      <c r="S1753" t="s">
        <v>120</v>
      </c>
      <c r="T1753" t="s">
        <v>85</v>
      </c>
      <c r="U1753" t="s">
        <v>96</v>
      </c>
      <c r="W1753" t="s">
        <v>2</v>
      </c>
      <c r="X1753" s="7">
        <v>45420</v>
      </c>
      <c r="Y1753" s="7">
        <v>45422</v>
      </c>
      <c r="Z1753" s="7">
        <v>45453</v>
      </c>
      <c r="AA1753" t="s">
        <v>0</v>
      </c>
      <c r="AB1753" s="2">
        <v>29897533</v>
      </c>
      <c r="AC1753" s="2">
        <v>0</v>
      </c>
      <c r="AD1753" s="2" t="s">
        <v>0</v>
      </c>
      <c r="AE1753" s="2">
        <v>29897533</v>
      </c>
      <c r="AF1753" s="2">
        <v>0</v>
      </c>
      <c r="AH1753" s="18"/>
      <c r="AI1753" t="s">
        <v>88</v>
      </c>
      <c r="AJ1753" t="s">
        <v>89</v>
      </c>
      <c r="AK1753" t="s">
        <v>121</v>
      </c>
      <c r="AN1753" s="18"/>
      <c r="AO1753" t="s">
        <v>121</v>
      </c>
      <c r="AQ1753" s="18"/>
      <c r="AR1753" s="18"/>
      <c r="AS1753" s="2">
        <v>0</v>
      </c>
      <c r="AT1753" t="s">
        <v>90</v>
      </c>
      <c r="AU1753" t="s">
        <v>91</v>
      </c>
      <c r="AV1753" t="s">
        <v>90</v>
      </c>
      <c r="AW1753" s="18">
        <v>1</v>
      </c>
      <c r="AX1753" s="13">
        <v>1</v>
      </c>
      <c r="AY1753" s="11"/>
    </row>
    <row r="1754" spans="1:51" hidden="1" x14ac:dyDescent="0.35">
      <c r="A1754" s="14" t="str">
        <f>MatriceN[[#This Row],[ifrs_qualification]]&amp;"_"&amp;MatriceN[[#This Row],[underlying_nature]]</f>
        <v>ND_FINANCING</v>
      </c>
      <c r="B1754" s="17" t="s">
        <v>113</v>
      </c>
      <c r="C1754" s="17">
        <v>5433062</v>
      </c>
      <c r="D1754" s="17" t="s">
        <v>79</v>
      </c>
      <c r="E1754" s="17" t="s">
        <v>119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0"/>
      <c r="L1754" s="10"/>
      <c r="M1754">
        <v>9300</v>
      </c>
      <c r="N1754" t="s">
        <v>8</v>
      </c>
      <c r="O1754" t="s">
        <v>81</v>
      </c>
      <c r="P1754" t="s">
        <v>82</v>
      </c>
      <c r="Q1754">
        <v>5433062</v>
      </c>
      <c r="R1754" t="s">
        <v>115</v>
      </c>
      <c r="S1754" t="s">
        <v>120</v>
      </c>
      <c r="T1754" t="s">
        <v>85</v>
      </c>
      <c r="U1754" t="s">
        <v>96</v>
      </c>
      <c r="W1754" t="s">
        <v>2</v>
      </c>
      <c r="X1754" s="7">
        <v>45426</v>
      </c>
      <c r="Y1754" s="7">
        <v>45428</v>
      </c>
      <c r="Z1754" s="7">
        <v>45520</v>
      </c>
      <c r="AA1754" t="s">
        <v>0</v>
      </c>
      <c r="AB1754" s="2">
        <v>14855170</v>
      </c>
      <c r="AC1754" s="2">
        <v>0</v>
      </c>
      <c r="AD1754" s="2" t="s">
        <v>0</v>
      </c>
      <c r="AE1754" s="2">
        <v>14855170</v>
      </c>
      <c r="AF1754" s="2">
        <v>0</v>
      </c>
      <c r="AH1754" s="18"/>
      <c r="AI1754" t="s">
        <v>88</v>
      </c>
      <c r="AJ1754" t="s">
        <v>89</v>
      </c>
      <c r="AK1754" t="s">
        <v>121</v>
      </c>
      <c r="AN1754" s="18"/>
      <c r="AO1754" t="s">
        <v>121</v>
      </c>
      <c r="AQ1754" s="18"/>
      <c r="AR1754" s="18"/>
      <c r="AS1754" s="2">
        <v>0</v>
      </c>
      <c r="AT1754" t="s">
        <v>90</v>
      </c>
      <c r="AU1754" t="s">
        <v>91</v>
      </c>
      <c r="AV1754" t="s">
        <v>90</v>
      </c>
      <c r="AW1754" s="18">
        <v>1</v>
      </c>
      <c r="AX1754" s="13">
        <v>1</v>
      </c>
      <c r="AY1754" s="11"/>
    </row>
    <row r="1755" spans="1:51" hidden="1" x14ac:dyDescent="0.35">
      <c r="A1755" s="14" t="str">
        <f>MatriceN[[#This Row],[ifrs_qualification]]&amp;"_"&amp;MatriceN[[#This Row],[underlying_nature]]</f>
        <v>ND_FINANCING</v>
      </c>
      <c r="B1755" s="17" t="s">
        <v>113</v>
      </c>
      <c r="C1755" s="17">
        <v>5435554</v>
      </c>
      <c r="D1755" s="17" t="s">
        <v>79</v>
      </c>
      <c r="E1755" s="17" t="s">
        <v>119</v>
      </c>
      <c r="F1755" s="17">
        <v>0</v>
      </c>
      <c r="G1755" s="17">
        <v>0</v>
      </c>
      <c r="H1755" s="17">
        <v>0</v>
      </c>
      <c r="I1755" s="17">
        <v>0</v>
      </c>
      <c r="J1755" s="17">
        <v>0</v>
      </c>
      <c r="K1755" s="10"/>
      <c r="L1755" s="10"/>
      <c r="M1755">
        <v>9300</v>
      </c>
      <c r="N1755" t="s">
        <v>8</v>
      </c>
      <c r="O1755" t="s">
        <v>81</v>
      </c>
      <c r="P1755" t="s">
        <v>82</v>
      </c>
      <c r="Q1755">
        <v>5435554</v>
      </c>
      <c r="R1755" t="s">
        <v>115</v>
      </c>
      <c r="S1755" t="s">
        <v>120</v>
      </c>
      <c r="T1755" t="s">
        <v>85</v>
      </c>
      <c r="U1755" t="s">
        <v>96</v>
      </c>
      <c r="W1755" t="s">
        <v>2</v>
      </c>
      <c r="X1755" s="7">
        <v>45428</v>
      </c>
      <c r="Y1755" s="7">
        <v>45432</v>
      </c>
      <c r="Z1755" s="7">
        <v>45463</v>
      </c>
      <c r="AA1755" t="s">
        <v>0</v>
      </c>
      <c r="AB1755" s="2">
        <v>4983264</v>
      </c>
      <c r="AC1755" s="2">
        <v>0</v>
      </c>
      <c r="AD1755" s="2" t="s">
        <v>0</v>
      </c>
      <c r="AE1755" s="2">
        <v>4983264</v>
      </c>
      <c r="AF1755" s="2">
        <v>0</v>
      </c>
      <c r="AH1755" s="18"/>
      <c r="AI1755" t="s">
        <v>88</v>
      </c>
      <c r="AJ1755" t="s">
        <v>89</v>
      </c>
      <c r="AK1755" t="s">
        <v>121</v>
      </c>
      <c r="AN1755" s="18"/>
      <c r="AO1755" t="s">
        <v>121</v>
      </c>
      <c r="AQ1755" s="18"/>
      <c r="AR1755" s="18"/>
      <c r="AS1755" s="2">
        <v>0</v>
      </c>
      <c r="AT1755" t="s">
        <v>90</v>
      </c>
      <c r="AU1755" t="s">
        <v>91</v>
      </c>
      <c r="AV1755" t="s">
        <v>90</v>
      </c>
      <c r="AW1755" s="18">
        <v>1</v>
      </c>
      <c r="AX1755" s="13">
        <v>1</v>
      </c>
      <c r="AY1755" s="11"/>
    </row>
    <row r="1756" spans="1:51" hidden="1" x14ac:dyDescent="0.35">
      <c r="A1756" s="14" t="str">
        <f>MatriceN[[#This Row],[ifrs_qualification]]&amp;"_"&amp;MatriceN[[#This Row],[underlying_nature]]</f>
        <v>ND_FINANCING</v>
      </c>
      <c r="B1756" s="17" t="s">
        <v>113</v>
      </c>
      <c r="C1756" s="17">
        <v>5453590</v>
      </c>
      <c r="D1756" s="17" t="s">
        <v>79</v>
      </c>
      <c r="E1756" s="17" t="s">
        <v>119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0"/>
      <c r="L1756" s="10"/>
      <c r="M1756">
        <v>9300</v>
      </c>
      <c r="N1756" t="s">
        <v>8</v>
      </c>
      <c r="O1756" t="s">
        <v>81</v>
      </c>
      <c r="P1756" t="s">
        <v>82</v>
      </c>
      <c r="Q1756">
        <v>5453590</v>
      </c>
      <c r="R1756" t="s">
        <v>115</v>
      </c>
      <c r="S1756" t="s">
        <v>120</v>
      </c>
      <c r="T1756" t="s">
        <v>85</v>
      </c>
      <c r="U1756" t="s">
        <v>96</v>
      </c>
      <c r="W1756" t="s">
        <v>2</v>
      </c>
      <c r="X1756" s="7">
        <v>45446</v>
      </c>
      <c r="Y1756" s="7">
        <v>45448</v>
      </c>
      <c r="Z1756" s="7">
        <v>45478</v>
      </c>
      <c r="AA1756" t="s">
        <v>0</v>
      </c>
      <c r="AB1756" s="2">
        <v>4984258</v>
      </c>
      <c r="AC1756" s="2">
        <v>0</v>
      </c>
      <c r="AD1756" s="2" t="s">
        <v>0</v>
      </c>
      <c r="AE1756" s="2">
        <v>4984258</v>
      </c>
      <c r="AF1756" s="2">
        <v>0</v>
      </c>
      <c r="AH1756" s="18"/>
      <c r="AI1756" t="s">
        <v>88</v>
      </c>
      <c r="AJ1756" t="s">
        <v>89</v>
      </c>
      <c r="AK1756" t="s">
        <v>121</v>
      </c>
      <c r="AN1756" s="18"/>
      <c r="AO1756" t="s">
        <v>121</v>
      </c>
      <c r="AQ1756" s="18"/>
      <c r="AR1756" s="18"/>
      <c r="AS1756" s="2">
        <v>0</v>
      </c>
      <c r="AT1756" t="s">
        <v>90</v>
      </c>
      <c r="AU1756" t="s">
        <v>91</v>
      </c>
      <c r="AV1756" t="s">
        <v>90</v>
      </c>
      <c r="AW1756" s="18">
        <v>1</v>
      </c>
      <c r="AX1756" s="13">
        <v>1</v>
      </c>
      <c r="AY1756" s="11"/>
    </row>
    <row r="1757" spans="1:51" hidden="1" x14ac:dyDescent="0.35">
      <c r="A1757" s="14" t="str">
        <f>MatriceN[[#This Row],[ifrs_qualification]]&amp;"_"&amp;MatriceN[[#This Row],[underlying_nature]]</f>
        <v>ND_FINANCING</v>
      </c>
      <c r="B1757" s="17" t="s">
        <v>113</v>
      </c>
      <c r="C1757" s="17">
        <v>5458652</v>
      </c>
      <c r="D1757" s="17" t="s">
        <v>79</v>
      </c>
      <c r="E1757" s="17" t="s">
        <v>119</v>
      </c>
      <c r="F1757" s="17">
        <v>0</v>
      </c>
      <c r="G1757" s="17">
        <v>0</v>
      </c>
      <c r="H1757" s="17">
        <v>0</v>
      </c>
      <c r="I1757" s="17">
        <v>0</v>
      </c>
      <c r="J1757" s="17">
        <v>0</v>
      </c>
      <c r="K1757" s="10"/>
      <c r="L1757" s="10"/>
      <c r="M1757">
        <v>9300</v>
      </c>
      <c r="N1757" t="s">
        <v>8</v>
      </c>
      <c r="O1757" t="s">
        <v>81</v>
      </c>
      <c r="P1757" t="s">
        <v>82</v>
      </c>
      <c r="Q1757">
        <v>5458652</v>
      </c>
      <c r="R1757" t="s">
        <v>115</v>
      </c>
      <c r="S1757" t="s">
        <v>120</v>
      </c>
      <c r="T1757" t="s">
        <v>85</v>
      </c>
      <c r="U1757" t="s">
        <v>96</v>
      </c>
      <c r="W1757" t="s">
        <v>2</v>
      </c>
      <c r="X1757" s="7">
        <v>45448</v>
      </c>
      <c r="Y1757" s="7">
        <v>45450</v>
      </c>
      <c r="Z1757" s="7">
        <v>45481</v>
      </c>
      <c r="AA1757" t="s">
        <v>0</v>
      </c>
      <c r="AB1757" s="2">
        <v>29902795</v>
      </c>
      <c r="AC1757" s="2">
        <v>0</v>
      </c>
      <c r="AD1757" s="2" t="s">
        <v>0</v>
      </c>
      <c r="AE1757" s="2">
        <v>29902795</v>
      </c>
      <c r="AF1757" s="2">
        <v>0</v>
      </c>
      <c r="AH1757" s="18"/>
      <c r="AI1757" t="s">
        <v>88</v>
      </c>
      <c r="AJ1757" t="s">
        <v>89</v>
      </c>
      <c r="AK1757" t="s">
        <v>121</v>
      </c>
      <c r="AN1757" s="18"/>
      <c r="AO1757" t="s">
        <v>121</v>
      </c>
      <c r="AQ1757" s="18"/>
      <c r="AR1757" s="18"/>
      <c r="AS1757" s="2">
        <v>0</v>
      </c>
      <c r="AT1757" t="s">
        <v>90</v>
      </c>
      <c r="AU1757" t="s">
        <v>91</v>
      </c>
      <c r="AV1757" t="s">
        <v>90</v>
      </c>
      <c r="AW1757" s="18">
        <v>1</v>
      </c>
      <c r="AX1757" s="13">
        <v>1</v>
      </c>
      <c r="AY1757" s="11"/>
    </row>
    <row r="1758" spans="1:51" hidden="1" x14ac:dyDescent="0.35">
      <c r="A1758" s="14" t="str">
        <f>MatriceN[[#This Row],[ifrs_qualification]]&amp;"_"&amp;MatriceN[[#This Row],[underlying_nature]]</f>
        <v>ND_FINANCING</v>
      </c>
      <c r="B1758" s="17" t="s">
        <v>113</v>
      </c>
      <c r="C1758" s="17">
        <v>5458653</v>
      </c>
      <c r="D1758" s="17" t="s">
        <v>79</v>
      </c>
      <c r="E1758" s="17" t="s">
        <v>119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0"/>
      <c r="L1758" s="10"/>
      <c r="M1758">
        <v>9300</v>
      </c>
      <c r="N1758" t="s">
        <v>8</v>
      </c>
      <c r="O1758" t="s">
        <v>81</v>
      </c>
      <c r="P1758" t="s">
        <v>82</v>
      </c>
      <c r="Q1758">
        <v>5458653</v>
      </c>
      <c r="R1758" t="s">
        <v>115</v>
      </c>
      <c r="S1758" t="s">
        <v>120</v>
      </c>
      <c r="T1758" t="s">
        <v>85</v>
      </c>
      <c r="U1758" t="s">
        <v>96</v>
      </c>
      <c r="W1758" t="s">
        <v>2</v>
      </c>
      <c r="X1758" s="7">
        <v>45447</v>
      </c>
      <c r="Y1758" s="7">
        <v>45449</v>
      </c>
      <c r="Z1758" s="7">
        <v>45481</v>
      </c>
      <c r="AA1758" t="s">
        <v>0</v>
      </c>
      <c r="AB1758" s="2">
        <v>8969861</v>
      </c>
      <c r="AC1758" s="2">
        <v>0</v>
      </c>
      <c r="AD1758" s="2" t="s">
        <v>0</v>
      </c>
      <c r="AE1758" s="2">
        <v>8969861</v>
      </c>
      <c r="AF1758" s="2">
        <v>0</v>
      </c>
      <c r="AH1758" s="18"/>
      <c r="AI1758" t="s">
        <v>88</v>
      </c>
      <c r="AJ1758" t="s">
        <v>89</v>
      </c>
      <c r="AK1758" t="s">
        <v>121</v>
      </c>
      <c r="AN1758" s="18"/>
      <c r="AO1758" t="s">
        <v>121</v>
      </c>
      <c r="AQ1758" s="18"/>
      <c r="AR1758" s="18"/>
      <c r="AS1758" s="2">
        <v>0</v>
      </c>
      <c r="AT1758" t="s">
        <v>90</v>
      </c>
      <c r="AU1758" t="s">
        <v>91</v>
      </c>
      <c r="AV1758" t="s">
        <v>90</v>
      </c>
      <c r="AW1758" s="18">
        <v>1</v>
      </c>
      <c r="AX1758" s="13">
        <v>1</v>
      </c>
      <c r="AY1758" s="11"/>
    </row>
    <row r="1759" spans="1:51" hidden="1" x14ac:dyDescent="0.35">
      <c r="A1759" s="14" t="str">
        <f>MatriceN[[#This Row],[ifrs_qualification]]&amp;"_"&amp;MatriceN[[#This Row],[underlying_nature]]</f>
        <v>ND_FINANCING</v>
      </c>
      <c r="B1759" s="17" t="s">
        <v>113</v>
      </c>
      <c r="C1759" s="17">
        <v>5460158</v>
      </c>
      <c r="D1759" s="17" t="s">
        <v>79</v>
      </c>
      <c r="E1759" s="17" t="s">
        <v>119</v>
      </c>
      <c r="F1759" s="17">
        <v>0</v>
      </c>
      <c r="G1759" s="17">
        <v>0</v>
      </c>
      <c r="H1759" s="17">
        <v>0</v>
      </c>
      <c r="I1759" s="17">
        <v>0</v>
      </c>
      <c r="J1759" s="17">
        <v>0</v>
      </c>
      <c r="K1759" s="10"/>
      <c r="L1759" s="10"/>
      <c r="M1759">
        <v>9300</v>
      </c>
      <c r="N1759" t="s">
        <v>8</v>
      </c>
      <c r="O1759" t="s">
        <v>81</v>
      </c>
      <c r="P1759" t="s">
        <v>82</v>
      </c>
      <c r="Q1759">
        <v>5460158</v>
      </c>
      <c r="R1759" t="s">
        <v>115</v>
      </c>
      <c r="S1759" t="s">
        <v>120</v>
      </c>
      <c r="T1759" t="s">
        <v>85</v>
      </c>
      <c r="U1759" t="s">
        <v>259</v>
      </c>
      <c r="W1759" t="s">
        <v>260</v>
      </c>
      <c r="X1759" s="7">
        <v>45449</v>
      </c>
      <c r="Y1759" s="7">
        <v>45453</v>
      </c>
      <c r="Z1759" s="7">
        <v>45483</v>
      </c>
      <c r="AA1759" t="s">
        <v>0</v>
      </c>
      <c r="AB1759" s="2">
        <v>99683090</v>
      </c>
      <c r="AC1759" s="2">
        <v>0</v>
      </c>
      <c r="AD1759" s="2" t="s">
        <v>0</v>
      </c>
      <c r="AE1759" s="2">
        <v>99683090</v>
      </c>
      <c r="AF1759" s="2">
        <v>0</v>
      </c>
      <c r="AH1759" s="18"/>
      <c r="AI1759" t="s">
        <v>88</v>
      </c>
      <c r="AJ1759" t="s">
        <v>89</v>
      </c>
      <c r="AK1759" t="s">
        <v>121</v>
      </c>
      <c r="AN1759" s="18"/>
      <c r="AO1759" t="s">
        <v>121</v>
      </c>
      <c r="AQ1759" s="18"/>
      <c r="AR1759" s="18"/>
      <c r="AS1759" s="2">
        <v>0</v>
      </c>
      <c r="AT1759" t="s">
        <v>90</v>
      </c>
      <c r="AU1759" t="s">
        <v>91</v>
      </c>
      <c r="AV1759" t="s">
        <v>90</v>
      </c>
      <c r="AW1759" s="18">
        <v>1</v>
      </c>
      <c r="AX1759" s="13">
        <v>1</v>
      </c>
      <c r="AY1759" s="11"/>
    </row>
    <row r="1760" spans="1:51" hidden="1" x14ac:dyDescent="0.35">
      <c r="A1760" s="14" t="str">
        <f>MatriceN[[#This Row],[ifrs_qualification]]&amp;"_"&amp;MatriceN[[#This Row],[underlying_nature]]</f>
        <v>ND_FINANCING</v>
      </c>
      <c r="B1760" s="17" t="s">
        <v>113</v>
      </c>
      <c r="C1760" s="17">
        <v>5460174</v>
      </c>
      <c r="D1760" s="17" t="s">
        <v>79</v>
      </c>
      <c r="E1760" s="17" t="s">
        <v>119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0"/>
      <c r="L1760" s="10"/>
      <c r="M1760">
        <v>9300</v>
      </c>
      <c r="N1760" t="s">
        <v>8</v>
      </c>
      <c r="O1760" t="s">
        <v>81</v>
      </c>
      <c r="P1760" t="s">
        <v>82</v>
      </c>
      <c r="Q1760">
        <v>5460174</v>
      </c>
      <c r="R1760" t="s">
        <v>115</v>
      </c>
      <c r="S1760" t="s">
        <v>120</v>
      </c>
      <c r="T1760" t="s">
        <v>85</v>
      </c>
      <c r="U1760" t="s">
        <v>96</v>
      </c>
      <c r="W1760" t="s">
        <v>2</v>
      </c>
      <c r="X1760" s="7">
        <v>45449</v>
      </c>
      <c r="Y1760" s="7">
        <v>45453</v>
      </c>
      <c r="Z1760" s="7">
        <v>45516</v>
      </c>
      <c r="AA1760" t="s">
        <v>0</v>
      </c>
      <c r="AB1760" s="2">
        <v>4967444</v>
      </c>
      <c r="AC1760" s="2">
        <v>0</v>
      </c>
      <c r="AD1760" s="2" t="s">
        <v>0</v>
      </c>
      <c r="AE1760" s="2">
        <v>4967444</v>
      </c>
      <c r="AF1760" s="2">
        <v>0</v>
      </c>
      <c r="AH1760" s="18"/>
      <c r="AI1760" t="s">
        <v>88</v>
      </c>
      <c r="AJ1760" t="s">
        <v>89</v>
      </c>
      <c r="AK1760" t="s">
        <v>121</v>
      </c>
      <c r="AN1760" s="18"/>
      <c r="AO1760" t="s">
        <v>121</v>
      </c>
      <c r="AQ1760" s="18"/>
      <c r="AR1760" s="18"/>
      <c r="AS1760" s="2">
        <v>0</v>
      </c>
      <c r="AT1760" t="s">
        <v>90</v>
      </c>
      <c r="AU1760" t="s">
        <v>91</v>
      </c>
      <c r="AV1760" t="s">
        <v>90</v>
      </c>
      <c r="AW1760" s="18">
        <v>1</v>
      </c>
      <c r="AX1760" s="13">
        <v>1</v>
      </c>
      <c r="AY1760" s="11"/>
    </row>
    <row r="1761" spans="1:51" hidden="1" x14ac:dyDescent="0.35">
      <c r="A1761" s="14" t="str">
        <f>MatriceN[[#This Row],[ifrs_qualification]]&amp;"_"&amp;MatriceN[[#This Row],[underlying_nature]]</f>
        <v>ND_FINANCING</v>
      </c>
      <c r="B1761" s="17" t="s">
        <v>113</v>
      </c>
      <c r="C1761" s="17">
        <v>5462739</v>
      </c>
      <c r="D1761" s="17" t="s">
        <v>79</v>
      </c>
      <c r="E1761" s="17" t="s">
        <v>119</v>
      </c>
      <c r="F1761" s="17">
        <v>0</v>
      </c>
      <c r="G1761" s="17">
        <v>0</v>
      </c>
      <c r="H1761" s="17">
        <v>0</v>
      </c>
      <c r="I1761" s="17">
        <v>0</v>
      </c>
      <c r="J1761" s="17">
        <v>0</v>
      </c>
      <c r="K1761" s="10"/>
      <c r="L1761" s="10"/>
      <c r="M1761">
        <v>9300</v>
      </c>
      <c r="N1761" t="s">
        <v>8</v>
      </c>
      <c r="O1761" t="s">
        <v>81</v>
      </c>
      <c r="P1761" t="s">
        <v>82</v>
      </c>
      <c r="Q1761">
        <v>5462739</v>
      </c>
      <c r="R1761" t="s">
        <v>115</v>
      </c>
      <c r="S1761" t="s">
        <v>120</v>
      </c>
      <c r="T1761" t="s">
        <v>85</v>
      </c>
      <c r="U1761" t="s">
        <v>96</v>
      </c>
      <c r="W1761" t="s">
        <v>2</v>
      </c>
      <c r="X1761" s="7">
        <v>45453</v>
      </c>
      <c r="Y1761" s="7">
        <v>45455</v>
      </c>
      <c r="Z1761" s="7">
        <v>45547</v>
      </c>
      <c r="AA1761" t="s">
        <v>0</v>
      </c>
      <c r="AB1761" s="2">
        <v>4952538</v>
      </c>
      <c r="AC1761" s="2">
        <v>0</v>
      </c>
      <c r="AD1761" s="2" t="s">
        <v>0</v>
      </c>
      <c r="AE1761" s="2">
        <v>4952538</v>
      </c>
      <c r="AF1761" s="2">
        <v>0</v>
      </c>
      <c r="AH1761" s="18"/>
      <c r="AI1761" t="s">
        <v>88</v>
      </c>
      <c r="AJ1761" t="s">
        <v>89</v>
      </c>
      <c r="AK1761" t="s">
        <v>121</v>
      </c>
      <c r="AN1761" s="18"/>
      <c r="AO1761" t="s">
        <v>121</v>
      </c>
      <c r="AQ1761" s="18"/>
      <c r="AR1761" s="18"/>
      <c r="AS1761" s="2">
        <v>0</v>
      </c>
      <c r="AT1761" t="s">
        <v>90</v>
      </c>
      <c r="AU1761" t="s">
        <v>91</v>
      </c>
      <c r="AV1761" t="s">
        <v>90</v>
      </c>
      <c r="AW1761" s="18">
        <v>1</v>
      </c>
      <c r="AX1761" s="13">
        <v>1</v>
      </c>
      <c r="AY1761" s="11"/>
    </row>
    <row r="1762" spans="1:51" hidden="1" x14ac:dyDescent="0.35">
      <c r="A1762" s="14" t="str">
        <f>MatriceN[[#This Row],[ifrs_qualification]]&amp;"_"&amp;MatriceN[[#This Row],[underlying_nature]]</f>
        <v>ND_FINANCING</v>
      </c>
      <c r="B1762" s="17" t="s">
        <v>113</v>
      </c>
      <c r="C1762" s="17">
        <v>5464126</v>
      </c>
      <c r="D1762" s="17" t="s">
        <v>79</v>
      </c>
      <c r="E1762" s="17" t="s">
        <v>119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0"/>
      <c r="L1762" s="10"/>
      <c r="M1762">
        <v>9300</v>
      </c>
      <c r="N1762" t="s">
        <v>8</v>
      </c>
      <c r="O1762" t="s">
        <v>81</v>
      </c>
      <c r="P1762" t="s">
        <v>82</v>
      </c>
      <c r="Q1762">
        <v>5464126</v>
      </c>
      <c r="R1762" t="s">
        <v>115</v>
      </c>
      <c r="S1762" t="s">
        <v>120</v>
      </c>
      <c r="T1762" t="s">
        <v>85</v>
      </c>
      <c r="U1762" t="s">
        <v>124</v>
      </c>
      <c r="W1762" t="s">
        <v>125</v>
      </c>
      <c r="X1762" s="7">
        <v>45454</v>
      </c>
      <c r="Y1762" s="7">
        <v>45456</v>
      </c>
      <c r="Z1762" s="7">
        <v>45548</v>
      </c>
      <c r="AA1762" t="s">
        <v>0</v>
      </c>
      <c r="AB1762" s="2">
        <v>4952538</v>
      </c>
      <c r="AC1762" s="2">
        <v>0</v>
      </c>
      <c r="AD1762" s="2" t="s">
        <v>0</v>
      </c>
      <c r="AE1762" s="2">
        <v>4952538</v>
      </c>
      <c r="AF1762" s="2">
        <v>0</v>
      </c>
      <c r="AH1762" s="18"/>
      <c r="AI1762" t="s">
        <v>88</v>
      </c>
      <c r="AJ1762" t="s">
        <v>89</v>
      </c>
      <c r="AK1762" t="s">
        <v>121</v>
      </c>
      <c r="AN1762" s="18"/>
      <c r="AO1762" t="s">
        <v>121</v>
      </c>
      <c r="AQ1762" s="18"/>
      <c r="AR1762" s="18"/>
      <c r="AS1762" s="2">
        <v>0</v>
      </c>
      <c r="AT1762" t="s">
        <v>90</v>
      </c>
      <c r="AU1762" t="s">
        <v>91</v>
      </c>
      <c r="AV1762" t="s">
        <v>90</v>
      </c>
      <c r="AW1762" s="18">
        <v>1</v>
      </c>
      <c r="AX1762" s="13">
        <v>1</v>
      </c>
      <c r="AY1762" s="11"/>
    </row>
    <row r="1763" spans="1:51" hidden="1" x14ac:dyDescent="0.35">
      <c r="A1763" s="14" t="str">
        <f>MatriceN[[#This Row],[ifrs_qualification]]&amp;"_"&amp;MatriceN[[#This Row],[underlying_nature]]</f>
        <v>ND_FINANCING</v>
      </c>
      <c r="B1763" s="17" t="s">
        <v>113</v>
      </c>
      <c r="C1763" s="17">
        <v>5467952</v>
      </c>
      <c r="D1763" s="17" t="s">
        <v>79</v>
      </c>
      <c r="E1763" s="17" t="s">
        <v>119</v>
      </c>
      <c r="F1763" s="17">
        <v>0</v>
      </c>
      <c r="G1763" s="17">
        <v>0</v>
      </c>
      <c r="H1763" s="17">
        <v>0</v>
      </c>
      <c r="I1763" s="17">
        <v>0</v>
      </c>
      <c r="J1763" s="17">
        <v>0</v>
      </c>
      <c r="K1763" s="10"/>
      <c r="L1763" s="10"/>
      <c r="M1763">
        <v>9300</v>
      </c>
      <c r="N1763" t="s">
        <v>8</v>
      </c>
      <c r="O1763" t="s">
        <v>81</v>
      </c>
      <c r="P1763" t="s">
        <v>82</v>
      </c>
      <c r="Q1763">
        <v>5467952</v>
      </c>
      <c r="R1763" t="s">
        <v>115</v>
      </c>
      <c r="S1763" t="s">
        <v>120</v>
      </c>
      <c r="T1763" t="s">
        <v>85</v>
      </c>
      <c r="U1763" t="s">
        <v>96</v>
      </c>
      <c r="W1763" t="s">
        <v>2</v>
      </c>
      <c r="X1763" s="7">
        <v>45457</v>
      </c>
      <c r="Y1763" s="7">
        <v>45460</v>
      </c>
      <c r="Z1763" s="7">
        <v>45552</v>
      </c>
      <c r="AA1763" t="s">
        <v>0</v>
      </c>
      <c r="AB1763" s="2">
        <v>4952788</v>
      </c>
      <c r="AC1763" s="2">
        <v>0</v>
      </c>
      <c r="AD1763" s="2" t="s">
        <v>0</v>
      </c>
      <c r="AE1763" s="2">
        <v>4952788</v>
      </c>
      <c r="AF1763" s="2">
        <v>0</v>
      </c>
      <c r="AH1763" s="18"/>
      <c r="AI1763" t="s">
        <v>88</v>
      </c>
      <c r="AJ1763" t="s">
        <v>89</v>
      </c>
      <c r="AK1763" t="s">
        <v>121</v>
      </c>
      <c r="AN1763" s="18"/>
      <c r="AO1763" t="s">
        <v>121</v>
      </c>
      <c r="AQ1763" s="18"/>
      <c r="AR1763" s="18"/>
      <c r="AS1763" s="2">
        <v>0</v>
      </c>
      <c r="AT1763" t="s">
        <v>90</v>
      </c>
      <c r="AU1763" t="s">
        <v>91</v>
      </c>
      <c r="AV1763" t="s">
        <v>90</v>
      </c>
      <c r="AW1763" s="18">
        <v>1</v>
      </c>
      <c r="AX1763" s="13">
        <v>1</v>
      </c>
      <c r="AY1763" s="11"/>
    </row>
    <row r="1764" spans="1:51" hidden="1" x14ac:dyDescent="0.35">
      <c r="A1764" s="14" t="str">
        <f>MatriceN[[#This Row],[ifrs_qualification]]&amp;"_"&amp;MatriceN[[#This Row],[underlying_nature]]</f>
        <v>ND_FINANCING</v>
      </c>
      <c r="B1764" s="17" t="s">
        <v>113</v>
      </c>
      <c r="C1764" s="17">
        <v>5471882</v>
      </c>
      <c r="D1764" s="17" t="s">
        <v>79</v>
      </c>
      <c r="E1764" s="17" t="s">
        <v>119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0"/>
      <c r="L1764" s="10"/>
      <c r="M1764">
        <v>9300</v>
      </c>
      <c r="N1764" t="s">
        <v>8</v>
      </c>
      <c r="O1764" t="s">
        <v>81</v>
      </c>
      <c r="P1764" t="s">
        <v>82</v>
      </c>
      <c r="Q1764">
        <v>5471882</v>
      </c>
      <c r="R1764" t="s">
        <v>115</v>
      </c>
      <c r="S1764" t="s">
        <v>120</v>
      </c>
      <c r="T1764" t="s">
        <v>85</v>
      </c>
      <c r="U1764" t="s">
        <v>124</v>
      </c>
      <c r="W1764" t="s">
        <v>125</v>
      </c>
      <c r="X1764" s="7">
        <v>45461</v>
      </c>
      <c r="Y1764" s="7">
        <v>45463</v>
      </c>
      <c r="Z1764" s="7">
        <v>45555</v>
      </c>
      <c r="AA1764" t="s">
        <v>0</v>
      </c>
      <c r="AB1764" s="2">
        <v>4952663</v>
      </c>
      <c r="AC1764" s="2">
        <v>0</v>
      </c>
      <c r="AD1764" s="2" t="s">
        <v>0</v>
      </c>
      <c r="AE1764" s="2">
        <v>4952663</v>
      </c>
      <c r="AF1764" s="2">
        <v>0</v>
      </c>
      <c r="AH1764" s="18"/>
      <c r="AI1764" t="s">
        <v>88</v>
      </c>
      <c r="AJ1764" t="s">
        <v>89</v>
      </c>
      <c r="AK1764" t="s">
        <v>121</v>
      </c>
      <c r="AN1764" s="18"/>
      <c r="AO1764" t="s">
        <v>121</v>
      </c>
      <c r="AQ1764" s="18"/>
      <c r="AR1764" s="18"/>
      <c r="AS1764" s="2">
        <v>0</v>
      </c>
      <c r="AT1764" t="s">
        <v>90</v>
      </c>
      <c r="AU1764" t="s">
        <v>91</v>
      </c>
      <c r="AV1764" t="s">
        <v>90</v>
      </c>
      <c r="AW1764" s="18">
        <v>1</v>
      </c>
      <c r="AX1764" s="13">
        <v>1</v>
      </c>
      <c r="AY1764" s="11"/>
    </row>
    <row r="1765" spans="1:51" hidden="1" x14ac:dyDescent="0.35">
      <c r="A1765" s="14" t="str">
        <f>MatriceN[[#This Row],[ifrs_qualification]]&amp;"_"&amp;MatriceN[[#This Row],[underlying_nature]]</f>
        <v>ND_FINANCING</v>
      </c>
      <c r="B1765" s="17" t="s">
        <v>113</v>
      </c>
      <c r="C1765" s="17">
        <v>5478823</v>
      </c>
      <c r="D1765" s="17" t="s">
        <v>79</v>
      </c>
      <c r="E1765" s="17" t="s">
        <v>119</v>
      </c>
      <c r="F1765" s="17">
        <v>0</v>
      </c>
      <c r="G1765" s="17">
        <v>0</v>
      </c>
      <c r="H1765" s="17">
        <v>0</v>
      </c>
      <c r="I1765" s="17">
        <v>0</v>
      </c>
      <c r="J1765" s="17">
        <v>0</v>
      </c>
      <c r="K1765" s="10"/>
      <c r="L1765" s="10"/>
      <c r="M1765">
        <v>9300</v>
      </c>
      <c r="N1765" t="s">
        <v>8</v>
      </c>
      <c r="O1765" t="s">
        <v>81</v>
      </c>
      <c r="P1765" t="s">
        <v>82</v>
      </c>
      <c r="Q1765">
        <v>5478823</v>
      </c>
      <c r="R1765" t="s">
        <v>115</v>
      </c>
      <c r="S1765" t="s">
        <v>120</v>
      </c>
      <c r="T1765" t="s">
        <v>85</v>
      </c>
      <c r="U1765" t="s">
        <v>102</v>
      </c>
      <c r="W1765" t="s">
        <v>103</v>
      </c>
      <c r="X1765" s="7">
        <v>45467</v>
      </c>
      <c r="Y1765" s="7">
        <v>45467</v>
      </c>
      <c r="Z1765" s="7">
        <v>45559</v>
      </c>
      <c r="AA1765" t="s">
        <v>0</v>
      </c>
      <c r="AB1765" s="2">
        <v>9905577</v>
      </c>
      <c r="AC1765" s="2">
        <v>0</v>
      </c>
      <c r="AD1765" s="2" t="s">
        <v>0</v>
      </c>
      <c r="AE1765" s="2">
        <v>9905577</v>
      </c>
      <c r="AF1765" s="2">
        <v>0</v>
      </c>
      <c r="AH1765" s="18"/>
      <c r="AI1765" t="s">
        <v>88</v>
      </c>
      <c r="AJ1765" t="s">
        <v>89</v>
      </c>
      <c r="AK1765" t="s">
        <v>121</v>
      </c>
      <c r="AN1765" s="18"/>
      <c r="AO1765" t="s">
        <v>121</v>
      </c>
      <c r="AQ1765" s="18"/>
      <c r="AR1765" s="18"/>
      <c r="AS1765" s="2">
        <v>0</v>
      </c>
      <c r="AT1765" t="s">
        <v>90</v>
      </c>
      <c r="AU1765" t="s">
        <v>91</v>
      </c>
      <c r="AV1765" t="s">
        <v>90</v>
      </c>
      <c r="AW1765" s="18">
        <v>1</v>
      </c>
      <c r="AX1765" s="13">
        <v>1</v>
      </c>
      <c r="AY1765" s="11"/>
    </row>
    <row r="1766" spans="1:51" hidden="1" x14ac:dyDescent="0.35">
      <c r="A1766" s="14" t="str">
        <f>MatriceN[[#This Row],[ifrs_qualification]]&amp;"_"&amp;MatriceN[[#This Row],[underlying_nature]]</f>
        <v>ND_FINANCING</v>
      </c>
      <c r="B1766" s="17" t="s">
        <v>113</v>
      </c>
      <c r="C1766" s="17">
        <v>5480906</v>
      </c>
      <c r="D1766" s="17" t="s">
        <v>79</v>
      </c>
      <c r="E1766" s="17" t="s">
        <v>119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0"/>
      <c r="L1766" s="10"/>
      <c r="M1766">
        <v>9300</v>
      </c>
      <c r="N1766" t="s">
        <v>8</v>
      </c>
      <c r="O1766" t="s">
        <v>81</v>
      </c>
      <c r="P1766" t="s">
        <v>82</v>
      </c>
      <c r="Q1766">
        <v>5480906</v>
      </c>
      <c r="R1766" t="s">
        <v>115</v>
      </c>
      <c r="S1766" t="s">
        <v>120</v>
      </c>
      <c r="T1766" t="s">
        <v>85</v>
      </c>
      <c r="U1766" t="s">
        <v>102</v>
      </c>
      <c r="W1766" t="s">
        <v>103</v>
      </c>
      <c r="X1766" s="7">
        <v>45468</v>
      </c>
      <c r="Y1766" s="7">
        <v>45470</v>
      </c>
      <c r="Z1766" s="7">
        <v>45579</v>
      </c>
      <c r="AA1766" t="s">
        <v>0</v>
      </c>
      <c r="AB1766" s="2">
        <v>19777834</v>
      </c>
      <c r="AC1766" s="2">
        <v>0</v>
      </c>
      <c r="AD1766" s="2" t="s">
        <v>0</v>
      </c>
      <c r="AE1766" s="2">
        <v>19777834</v>
      </c>
      <c r="AF1766" s="2">
        <v>0</v>
      </c>
      <c r="AH1766" s="18"/>
      <c r="AI1766" t="s">
        <v>88</v>
      </c>
      <c r="AJ1766" t="s">
        <v>89</v>
      </c>
      <c r="AK1766" t="s">
        <v>121</v>
      </c>
      <c r="AN1766" s="18"/>
      <c r="AO1766" t="s">
        <v>121</v>
      </c>
      <c r="AQ1766" s="18"/>
      <c r="AR1766" s="18"/>
      <c r="AS1766" s="2">
        <v>0</v>
      </c>
      <c r="AT1766" t="s">
        <v>90</v>
      </c>
      <c r="AU1766" t="s">
        <v>91</v>
      </c>
      <c r="AV1766" t="s">
        <v>90</v>
      </c>
      <c r="AW1766" s="18">
        <v>1</v>
      </c>
      <c r="AX1766" s="13">
        <v>1</v>
      </c>
      <c r="AY1766" s="11"/>
    </row>
    <row r="1767" spans="1:51" hidden="1" x14ac:dyDescent="0.35">
      <c r="A1767" s="14" t="str">
        <f>MatriceN[[#This Row],[ifrs_qualification]]&amp;"_"&amp;MatriceN[[#This Row],[underlying_nature]]</f>
        <v>ND_FINANCING</v>
      </c>
      <c r="B1767" s="17" t="s">
        <v>113</v>
      </c>
      <c r="C1767" s="17">
        <v>5494584</v>
      </c>
      <c r="D1767" s="17" t="s">
        <v>79</v>
      </c>
      <c r="E1767" s="17" t="s">
        <v>119</v>
      </c>
      <c r="F1767" s="17">
        <v>0</v>
      </c>
      <c r="G1767" s="17">
        <v>0</v>
      </c>
      <c r="H1767" s="17">
        <v>0</v>
      </c>
      <c r="I1767" s="17">
        <v>0</v>
      </c>
      <c r="J1767" s="17">
        <v>0</v>
      </c>
      <c r="K1767" s="10"/>
      <c r="L1767" s="10"/>
      <c r="M1767">
        <v>9300</v>
      </c>
      <c r="N1767" t="s">
        <v>8</v>
      </c>
      <c r="O1767" t="s">
        <v>81</v>
      </c>
      <c r="P1767" t="s">
        <v>82</v>
      </c>
      <c r="Q1767">
        <v>5494584</v>
      </c>
      <c r="R1767" t="s">
        <v>115</v>
      </c>
      <c r="S1767" t="s">
        <v>120</v>
      </c>
      <c r="T1767" t="s">
        <v>85</v>
      </c>
      <c r="U1767" t="s">
        <v>102</v>
      </c>
      <c r="W1767" t="s">
        <v>103</v>
      </c>
      <c r="X1767" s="7">
        <v>45476</v>
      </c>
      <c r="Y1767" s="7">
        <v>45478</v>
      </c>
      <c r="Z1767" s="7">
        <v>45572</v>
      </c>
      <c r="AA1767" t="s">
        <v>0</v>
      </c>
      <c r="AB1767" s="2">
        <v>9903801</v>
      </c>
      <c r="AC1767" s="2">
        <v>0</v>
      </c>
      <c r="AD1767" s="2" t="s">
        <v>0</v>
      </c>
      <c r="AE1767" s="2">
        <v>9903801</v>
      </c>
      <c r="AF1767" s="2">
        <v>0</v>
      </c>
      <c r="AH1767" s="18"/>
      <c r="AI1767" t="s">
        <v>88</v>
      </c>
      <c r="AJ1767" t="s">
        <v>89</v>
      </c>
      <c r="AK1767" t="s">
        <v>121</v>
      </c>
      <c r="AN1767" s="18"/>
      <c r="AO1767" t="s">
        <v>121</v>
      </c>
      <c r="AQ1767" s="18"/>
      <c r="AR1767" s="18"/>
      <c r="AS1767" s="2">
        <v>0</v>
      </c>
      <c r="AT1767" t="s">
        <v>90</v>
      </c>
      <c r="AU1767" t="s">
        <v>91</v>
      </c>
      <c r="AV1767" t="s">
        <v>90</v>
      </c>
      <c r="AW1767" s="18">
        <v>1</v>
      </c>
      <c r="AX1767" s="13">
        <v>1</v>
      </c>
      <c r="AY1767" s="11"/>
    </row>
    <row r="1768" spans="1:51" hidden="1" x14ac:dyDescent="0.35">
      <c r="A1768" s="14" t="str">
        <f>MatriceN[[#This Row],[ifrs_qualification]]&amp;"_"&amp;MatriceN[[#This Row],[underlying_nature]]</f>
        <v>ND_FINANCING</v>
      </c>
      <c r="B1768" s="17" t="s">
        <v>113</v>
      </c>
      <c r="C1768" s="17">
        <v>5495847</v>
      </c>
      <c r="D1768" s="17" t="s">
        <v>79</v>
      </c>
      <c r="E1768" s="17" t="s">
        <v>119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0"/>
      <c r="L1768" s="10"/>
      <c r="M1768">
        <v>9300</v>
      </c>
      <c r="N1768" t="s">
        <v>8</v>
      </c>
      <c r="O1768" t="s">
        <v>81</v>
      </c>
      <c r="P1768" t="s">
        <v>82</v>
      </c>
      <c r="Q1768">
        <v>5495847</v>
      </c>
      <c r="R1768" t="s">
        <v>115</v>
      </c>
      <c r="S1768" t="s">
        <v>120</v>
      </c>
      <c r="T1768" t="s">
        <v>85</v>
      </c>
      <c r="U1768" t="s">
        <v>96</v>
      </c>
      <c r="W1768" t="s">
        <v>2</v>
      </c>
      <c r="X1768" s="7">
        <v>45477</v>
      </c>
      <c r="Y1768" s="7">
        <v>45481</v>
      </c>
      <c r="Z1768" s="7">
        <v>45573</v>
      </c>
      <c r="AA1768" t="s">
        <v>0</v>
      </c>
      <c r="AB1768" s="2">
        <v>49527262</v>
      </c>
      <c r="AC1768" s="2">
        <v>0</v>
      </c>
      <c r="AD1768" s="2" t="s">
        <v>0</v>
      </c>
      <c r="AE1768" s="2">
        <v>49527262</v>
      </c>
      <c r="AF1768" s="2">
        <v>0</v>
      </c>
      <c r="AH1768" s="18"/>
      <c r="AI1768" t="s">
        <v>88</v>
      </c>
      <c r="AJ1768" t="s">
        <v>89</v>
      </c>
      <c r="AK1768" t="s">
        <v>121</v>
      </c>
      <c r="AN1768" s="18"/>
      <c r="AO1768" t="s">
        <v>121</v>
      </c>
      <c r="AQ1768" s="18"/>
      <c r="AR1768" s="18"/>
      <c r="AS1768" s="2">
        <v>0</v>
      </c>
      <c r="AT1768" t="s">
        <v>90</v>
      </c>
      <c r="AU1768" t="s">
        <v>91</v>
      </c>
      <c r="AV1768" t="s">
        <v>90</v>
      </c>
      <c r="AW1768" s="18">
        <v>1</v>
      </c>
      <c r="AX1768" s="13">
        <v>1</v>
      </c>
      <c r="AY1768" s="11"/>
    </row>
    <row r="1769" spans="1:51" hidden="1" x14ac:dyDescent="0.35">
      <c r="A1769" s="14" t="str">
        <f>MatriceN[[#This Row],[ifrs_qualification]]&amp;"_"&amp;MatriceN[[#This Row],[underlying_nature]]</f>
        <v>ND_FINANCING</v>
      </c>
      <c r="B1769" s="17" t="s">
        <v>113</v>
      </c>
      <c r="C1769" s="17">
        <v>5498973</v>
      </c>
      <c r="D1769" s="17" t="s">
        <v>79</v>
      </c>
      <c r="E1769" s="17" t="s">
        <v>119</v>
      </c>
      <c r="F1769" s="17">
        <v>0</v>
      </c>
      <c r="G1769" s="17">
        <v>0</v>
      </c>
      <c r="H1769" s="17">
        <v>0</v>
      </c>
      <c r="I1769" s="17">
        <v>0</v>
      </c>
      <c r="J1769" s="17">
        <v>0</v>
      </c>
      <c r="K1769" s="10"/>
      <c r="L1769" s="10"/>
      <c r="M1769">
        <v>9300</v>
      </c>
      <c r="N1769" t="s">
        <v>8</v>
      </c>
      <c r="O1769" t="s">
        <v>81</v>
      </c>
      <c r="P1769" t="s">
        <v>82</v>
      </c>
      <c r="Q1769">
        <v>5498973</v>
      </c>
      <c r="R1769" t="s">
        <v>115</v>
      </c>
      <c r="S1769" t="s">
        <v>120</v>
      </c>
      <c r="T1769" t="s">
        <v>85</v>
      </c>
      <c r="U1769" t="s">
        <v>141</v>
      </c>
      <c r="W1769" t="s">
        <v>142</v>
      </c>
      <c r="X1769" s="7">
        <v>45481</v>
      </c>
      <c r="Y1769" s="7">
        <v>45483</v>
      </c>
      <c r="Z1769" s="7">
        <v>45545</v>
      </c>
      <c r="AA1769" t="s">
        <v>0</v>
      </c>
      <c r="AB1769" s="2">
        <v>8942248</v>
      </c>
      <c r="AC1769" s="2">
        <v>0</v>
      </c>
      <c r="AD1769" s="2" t="s">
        <v>0</v>
      </c>
      <c r="AE1769" s="2">
        <v>8942248</v>
      </c>
      <c r="AF1769" s="2">
        <v>0</v>
      </c>
      <c r="AH1769" s="18"/>
      <c r="AI1769" t="s">
        <v>88</v>
      </c>
      <c r="AJ1769" t="s">
        <v>89</v>
      </c>
      <c r="AK1769" t="s">
        <v>121</v>
      </c>
      <c r="AN1769" s="18"/>
      <c r="AO1769" t="s">
        <v>121</v>
      </c>
      <c r="AQ1769" s="18"/>
      <c r="AR1769" s="18"/>
      <c r="AS1769" s="2">
        <v>0</v>
      </c>
      <c r="AT1769" t="s">
        <v>90</v>
      </c>
      <c r="AU1769" t="s">
        <v>91</v>
      </c>
      <c r="AV1769" t="s">
        <v>90</v>
      </c>
      <c r="AW1769" s="18">
        <v>1</v>
      </c>
      <c r="AX1769" s="13">
        <v>1</v>
      </c>
      <c r="AY1769" s="11"/>
    </row>
    <row r="1770" spans="1:51" hidden="1" x14ac:dyDescent="0.35">
      <c r="A1770" s="14" t="str">
        <f>MatriceN[[#This Row],[ifrs_qualification]]&amp;"_"&amp;MatriceN[[#This Row],[underlying_nature]]</f>
        <v>ND_FINANCING</v>
      </c>
      <c r="B1770" s="17" t="s">
        <v>113</v>
      </c>
      <c r="C1770" s="17">
        <v>5502847</v>
      </c>
      <c r="D1770" s="17" t="s">
        <v>79</v>
      </c>
      <c r="E1770" s="17" t="s">
        <v>119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0"/>
      <c r="L1770" s="10"/>
      <c r="M1770">
        <v>9300</v>
      </c>
      <c r="N1770" t="s">
        <v>8</v>
      </c>
      <c r="O1770" t="s">
        <v>81</v>
      </c>
      <c r="P1770" t="s">
        <v>82</v>
      </c>
      <c r="Q1770">
        <v>5502847</v>
      </c>
      <c r="R1770" t="s">
        <v>115</v>
      </c>
      <c r="S1770" t="s">
        <v>120</v>
      </c>
      <c r="T1770" t="s">
        <v>85</v>
      </c>
      <c r="U1770" t="s">
        <v>111</v>
      </c>
      <c r="W1770" t="s">
        <v>10</v>
      </c>
      <c r="X1770" s="7">
        <v>45484</v>
      </c>
      <c r="Y1770" s="7">
        <v>45488</v>
      </c>
      <c r="Z1770" s="7">
        <v>45611</v>
      </c>
      <c r="AA1770" t="s">
        <v>0</v>
      </c>
      <c r="AB1770" s="2">
        <v>9875827</v>
      </c>
      <c r="AC1770" s="2">
        <v>0</v>
      </c>
      <c r="AD1770" s="2" t="s">
        <v>0</v>
      </c>
      <c r="AE1770" s="2">
        <v>9875827</v>
      </c>
      <c r="AF1770" s="2">
        <v>0</v>
      </c>
      <c r="AH1770" s="18"/>
      <c r="AI1770" t="s">
        <v>88</v>
      </c>
      <c r="AJ1770" t="s">
        <v>89</v>
      </c>
      <c r="AK1770" t="s">
        <v>121</v>
      </c>
      <c r="AN1770" s="18"/>
      <c r="AO1770" t="s">
        <v>121</v>
      </c>
      <c r="AQ1770" s="18"/>
      <c r="AR1770" s="18"/>
      <c r="AS1770" s="2">
        <v>0</v>
      </c>
      <c r="AT1770" t="s">
        <v>90</v>
      </c>
      <c r="AU1770" t="s">
        <v>91</v>
      </c>
      <c r="AV1770" t="s">
        <v>90</v>
      </c>
      <c r="AW1770" s="18">
        <v>1</v>
      </c>
      <c r="AX1770" s="13">
        <v>1</v>
      </c>
      <c r="AY1770" s="11"/>
    </row>
    <row r="1771" spans="1:51" hidden="1" x14ac:dyDescent="0.35">
      <c r="A1771" s="14" t="str">
        <f>MatriceN[[#This Row],[ifrs_qualification]]&amp;"_"&amp;MatriceN[[#This Row],[underlying_nature]]</f>
        <v>ND_FINANCING</v>
      </c>
      <c r="B1771" s="17" t="s">
        <v>113</v>
      </c>
      <c r="C1771" s="17">
        <v>5504357</v>
      </c>
      <c r="D1771" s="17" t="s">
        <v>79</v>
      </c>
      <c r="E1771" s="17" t="s">
        <v>119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0"/>
      <c r="L1771" s="10"/>
      <c r="M1771">
        <v>9300</v>
      </c>
      <c r="N1771" t="s">
        <v>8</v>
      </c>
      <c r="O1771" t="s">
        <v>81</v>
      </c>
      <c r="P1771" t="s">
        <v>82</v>
      </c>
      <c r="Q1771">
        <v>5504357</v>
      </c>
      <c r="R1771" t="s">
        <v>115</v>
      </c>
      <c r="S1771" t="s">
        <v>120</v>
      </c>
      <c r="T1771" t="s">
        <v>85</v>
      </c>
      <c r="U1771" t="s">
        <v>259</v>
      </c>
      <c r="W1771" t="s">
        <v>260</v>
      </c>
      <c r="X1771" s="7">
        <v>45485</v>
      </c>
      <c r="Y1771" s="7">
        <v>45489</v>
      </c>
      <c r="Z1771" s="7">
        <v>45503</v>
      </c>
      <c r="AA1771" t="s">
        <v>0</v>
      </c>
      <c r="AB1771" s="2">
        <v>99854379</v>
      </c>
      <c r="AC1771" s="2">
        <v>0</v>
      </c>
      <c r="AD1771" s="2" t="s">
        <v>0</v>
      </c>
      <c r="AE1771" s="2">
        <v>99854379</v>
      </c>
      <c r="AF1771" s="2">
        <v>0</v>
      </c>
      <c r="AH1771" s="18"/>
      <c r="AI1771" t="s">
        <v>88</v>
      </c>
      <c r="AJ1771" t="s">
        <v>89</v>
      </c>
      <c r="AK1771" t="s">
        <v>121</v>
      </c>
      <c r="AN1771" s="18"/>
      <c r="AO1771" t="s">
        <v>121</v>
      </c>
      <c r="AQ1771" s="18"/>
      <c r="AR1771" s="18"/>
      <c r="AS1771" s="2">
        <v>0</v>
      </c>
      <c r="AT1771" t="s">
        <v>90</v>
      </c>
      <c r="AU1771" t="s">
        <v>91</v>
      </c>
      <c r="AV1771" t="s">
        <v>90</v>
      </c>
      <c r="AW1771" s="18">
        <v>1</v>
      </c>
      <c r="AX1771" s="13">
        <v>1</v>
      </c>
      <c r="AY1771" s="11"/>
    </row>
    <row r="1772" spans="1:51" hidden="1" x14ac:dyDescent="0.35">
      <c r="A1772" s="14" t="str">
        <f>MatriceN[[#This Row],[ifrs_qualification]]&amp;"_"&amp;MatriceN[[#This Row],[underlying_nature]]</f>
        <v>ND_FINANCING</v>
      </c>
      <c r="B1772" s="17" t="s">
        <v>113</v>
      </c>
      <c r="C1772" s="17">
        <v>5505528</v>
      </c>
      <c r="D1772" s="17" t="s">
        <v>79</v>
      </c>
      <c r="E1772" s="17" t="s">
        <v>119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0"/>
      <c r="L1772" s="10"/>
      <c r="M1772">
        <v>9300</v>
      </c>
      <c r="N1772" t="s">
        <v>8</v>
      </c>
      <c r="O1772" t="s">
        <v>81</v>
      </c>
      <c r="P1772" t="s">
        <v>82</v>
      </c>
      <c r="Q1772">
        <v>5505528</v>
      </c>
      <c r="R1772" t="s">
        <v>115</v>
      </c>
      <c r="S1772" t="s">
        <v>120</v>
      </c>
      <c r="T1772" t="s">
        <v>85</v>
      </c>
      <c r="U1772" t="s">
        <v>96</v>
      </c>
      <c r="W1772" t="s">
        <v>2</v>
      </c>
      <c r="X1772" s="7">
        <v>45488</v>
      </c>
      <c r="Y1772" s="7">
        <v>45489</v>
      </c>
      <c r="Z1772" s="7">
        <v>45581</v>
      </c>
      <c r="AA1772" t="s">
        <v>0</v>
      </c>
      <c r="AB1772" s="2">
        <v>12383226</v>
      </c>
      <c r="AC1772" s="2">
        <v>0</v>
      </c>
      <c r="AD1772" s="2" t="s">
        <v>0</v>
      </c>
      <c r="AE1772" s="2">
        <v>12383226</v>
      </c>
      <c r="AF1772" s="2">
        <v>0</v>
      </c>
      <c r="AH1772" s="18"/>
      <c r="AI1772" t="s">
        <v>88</v>
      </c>
      <c r="AJ1772" t="s">
        <v>89</v>
      </c>
      <c r="AK1772" t="s">
        <v>121</v>
      </c>
      <c r="AN1772" s="18"/>
      <c r="AO1772" t="s">
        <v>121</v>
      </c>
      <c r="AQ1772" s="18"/>
      <c r="AR1772" s="18"/>
      <c r="AS1772" s="2">
        <v>0</v>
      </c>
      <c r="AT1772" t="s">
        <v>90</v>
      </c>
      <c r="AU1772" t="s">
        <v>91</v>
      </c>
      <c r="AV1772" t="s">
        <v>90</v>
      </c>
      <c r="AW1772" s="18">
        <v>1</v>
      </c>
      <c r="AX1772" s="13">
        <v>1</v>
      </c>
      <c r="AY1772" s="11"/>
    </row>
    <row r="1773" spans="1:51" hidden="1" x14ac:dyDescent="0.35">
      <c r="A1773" s="14" t="str">
        <f>MatriceN[[#This Row],[ifrs_qualification]]&amp;"_"&amp;MatriceN[[#This Row],[underlying_nature]]</f>
        <v>ND_FINANCING</v>
      </c>
      <c r="B1773" s="17" t="s">
        <v>113</v>
      </c>
      <c r="C1773" s="17">
        <v>5508536</v>
      </c>
      <c r="D1773" s="17" t="s">
        <v>79</v>
      </c>
      <c r="E1773" s="17" t="s">
        <v>119</v>
      </c>
      <c r="F1773" s="17">
        <v>0</v>
      </c>
      <c r="G1773" s="17">
        <v>0</v>
      </c>
      <c r="H1773" s="17">
        <v>0</v>
      </c>
      <c r="I1773" s="17">
        <v>0</v>
      </c>
      <c r="J1773" s="17">
        <v>0</v>
      </c>
      <c r="K1773" s="10"/>
      <c r="L1773" s="10"/>
      <c r="M1773">
        <v>9300</v>
      </c>
      <c r="N1773" t="s">
        <v>8</v>
      </c>
      <c r="O1773" t="s">
        <v>81</v>
      </c>
      <c r="P1773" t="s">
        <v>82</v>
      </c>
      <c r="Q1773">
        <v>5508536</v>
      </c>
      <c r="R1773" t="s">
        <v>115</v>
      </c>
      <c r="S1773" t="s">
        <v>120</v>
      </c>
      <c r="T1773" t="s">
        <v>85</v>
      </c>
      <c r="U1773" t="s">
        <v>104</v>
      </c>
      <c r="W1773" t="s">
        <v>11</v>
      </c>
      <c r="X1773" s="7">
        <v>45490</v>
      </c>
      <c r="Y1773" s="7">
        <v>45492</v>
      </c>
      <c r="Z1773" s="7">
        <v>45582</v>
      </c>
      <c r="AA1773" t="s">
        <v>0</v>
      </c>
      <c r="AB1773" s="2">
        <v>18826327</v>
      </c>
      <c r="AC1773" s="2">
        <v>0</v>
      </c>
      <c r="AD1773" s="2" t="s">
        <v>0</v>
      </c>
      <c r="AE1773" s="2">
        <v>18826327</v>
      </c>
      <c r="AF1773" s="2">
        <v>0</v>
      </c>
      <c r="AH1773" s="18"/>
      <c r="AI1773" t="s">
        <v>88</v>
      </c>
      <c r="AJ1773" t="s">
        <v>89</v>
      </c>
      <c r="AK1773" t="s">
        <v>121</v>
      </c>
      <c r="AN1773" s="18"/>
      <c r="AO1773" t="s">
        <v>121</v>
      </c>
      <c r="AQ1773" s="18"/>
      <c r="AR1773" s="18"/>
      <c r="AS1773" s="2">
        <v>0</v>
      </c>
      <c r="AT1773" t="s">
        <v>90</v>
      </c>
      <c r="AU1773" t="s">
        <v>91</v>
      </c>
      <c r="AV1773" t="s">
        <v>90</v>
      </c>
      <c r="AW1773" s="18">
        <v>1</v>
      </c>
      <c r="AX1773" s="13">
        <v>1</v>
      </c>
      <c r="AY1773" s="11"/>
    </row>
    <row r="1774" spans="1:51" hidden="1" x14ac:dyDescent="0.35">
      <c r="A1774" s="14" t="str">
        <f>MatriceN[[#This Row],[ifrs_qualification]]&amp;"_"&amp;MatriceN[[#This Row],[underlying_nature]]</f>
        <v>ND_FINANCING</v>
      </c>
      <c r="B1774" s="17" t="s">
        <v>113</v>
      </c>
      <c r="C1774" s="17">
        <v>5510783</v>
      </c>
      <c r="D1774" s="17" t="s">
        <v>79</v>
      </c>
      <c r="E1774" s="17" t="s">
        <v>119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0"/>
      <c r="L1774" s="10"/>
      <c r="M1774">
        <v>9300</v>
      </c>
      <c r="N1774" t="s">
        <v>8</v>
      </c>
      <c r="O1774" t="s">
        <v>81</v>
      </c>
      <c r="P1774" t="s">
        <v>82</v>
      </c>
      <c r="Q1774">
        <v>5510783</v>
      </c>
      <c r="R1774" t="s">
        <v>115</v>
      </c>
      <c r="S1774" t="s">
        <v>120</v>
      </c>
      <c r="T1774" t="s">
        <v>85</v>
      </c>
      <c r="U1774" t="s">
        <v>104</v>
      </c>
      <c r="W1774" t="s">
        <v>11</v>
      </c>
      <c r="X1774" s="7">
        <v>45492</v>
      </c>
      <c r="Y1774" s="7">
        <v>45495</v>
      </c>
      <c r="Z1774" s="7">
        <v>45526</v>
      </c>
      <c r="AA1774" t="s">
        <v>0</v>
      </c>
      <c r="AB1774" s="2">
        <v>79741814</v>
      </c>
      <c r="AC1774" s="2">
        <v>0</v>
      </c>
      <c r="AD1774" s="2" t="s">
        <v>0</v>
      </c>
      <c r="AE1774" s="2">
        <v>79741814</v>
      </c>
      <c r="AF1774" s="2">
        <v>0</v>
      </c>
      <c r="AH1774" s="18"/>
      <c r="AI1774" t="s">
        <v>88</v>
      </c>
      <c r="AJ1774" t="s">
        <v>89</v>
      </c>
      <c r="AK1774" t="s">
        <v>121</v>
      </c>
      <c r="AN1774" s="18"/>
      <c r="AO1774" t="s">
        <v>121</v>
      </c>
      <c r="AQ1774" s="18"/>
      <c r="AR1774" s="18"/>
      <c r="AS1774" s="2">
        <v>0</v>
      </c>
      <c r="AT1774" t="s">
        <v>90</v>
      </c>
      <c r="AU1774" t="s">
        <v>91</v>
      </c>
      <c r="AV1774" t="s">
        <v>90</v>
      </c>
      <c r="AW1774" s="18">
        <v>1</v>
      </c>
      <c r="AX1774" s="13">
        <v>1</v>
      </c>
      <c r="AY1774" s="11"/>
    </row>
    <row r="1775" spans="1:51" hidden="1" x14ac:dyDescent="0.35">
      <c r="A1775" s="14" t="str">
        <f>MatriceN[[#This Row],[ifrs_qualification]]&amp;"_"&amp;MatriceN[[#This Row],[underlying_nature]]</f>
        <v>ND_FINANCING</v>
      </c>
      <c r="B1775" s="17" t="s">
        <v>113</v>
      </c>
      <c r="C1775" s="17">
        <v>5510965</v>
      </c>
      <c r="D1775" s="17" t="s">
        <v>79</v>
      </c>
      <c r="E1775" s="17" t="s">
        <v>119</v>
      </c>
      <c r="F1775" s="17">
        <v>0</v>
      </c>
      <c r="G1775" s="17">
        <v>0</v>
      </c>
      <c r="H1775" s="17">
        <v>0</v>
      </c>
      <c r="I1775" s="17">
        <v>0</v>
      </c>
      <c r="J1775" s="17">
        <v>0</v>
      </c>
      <c r="K1775" s="10"/>
      <c r="L1775" s="10"/>
      <c r="M1775">
        <v>9300</v>
      </c>
      <c r="N1775" t="s">
        <v>8</v>
      </c>
      <c r="O1775" t="s">
        <v>81</v>
      </c>
      <c r="P1775" t="s">
        <v>82</v>
      </c>
      <c r="Q1775">
        <v>5510965</v>
      </c>
      <c r="R1775" t="s">
        <v>115</v>
      </c>
      <c r="S1775" t="s">
        <v>120</v>
      </c>
      <c r="T1775" t="s">
        <v>85</v>
      </c>
      <c r="U1775" t="s">
        <v>259</v>
      </c>
      <c r="W1775" t="s">
        <v>260</v>
      </c>
      <c r="X1775" s="7">
        <v>45492</v>
      </c>
      <c r="Y1775" s="7">
        <v>45496</v>
      </c>
      <c r="Z1775" s="7">
        <v>45503</v>
      </c>
      <c r="AA1775" t="s">
        <v>0</v>
      </c>
      <c r="AB1775" s="2">
        <v>49963665</v>
      </c>
      <c r="AC1775" s="2">
        <v>0</v>
      </c>
      <c r="AD1775" s="2" t="s">
        <v>0</v>
      </c>
      <c r="AE1775" s="2">
        <v>49963665</v>
      </c>
      <c r="AF1775" s="2">
        <v>0</v>
      </c>
      <c r="AH1775" s="18"/>
      <c r="AI1775" t="s">
        <v>88</v>
      </c>
      <c r="AJ1775" t="s">
        <v>89</v>
      </c>
      <c r="AK1775" t="s">
        <v>121</v>
      </c>
      <c r="AN1775" s="18"/>
      <c r="AO1775" t="s">
        <v>121</v>
      </c>
      <c r="AQ1775" s="18"/>
      <c r="AR1775" s="18"/>
      <c r="AS1775" s="2">
        <v>0</v>
      </c>
      <c r="AT1775" t="s">
        <v>90</v>
      </c>
      <c r="AU1775" t="s">
        <v>91</v>
      </c>
      <c r="AV1775" t="s">
        <v>90</v>
      </c>
      <c r="AW1775" s="18">
        <v>1</v>
      </c>
      <c r="AX1775" s="13">
        <v>1</v>
      </c>
      <c r="AY1775" s="11"/>
    </row>
    <row r="1776" spans="1:51" hidden="1" x14ac:dyDescent="0.35">
      <c r="A1776" s="14" t="str">
        <f>MatriceN[[#This Row],[ifrs_qualification]]&amp;"_"&amp;MatriceN[[#This Row],[underlying_nature]]</f>
        <v>ND_FINANCING</v>
      </c>
      <c r="B1776" s="17" t="s">
        <v>113</v>
      </c>
      <c r="C1776" s="17">
        <v>5521663</v>
      </c>
      <c r="D1776" s="17" t="s">
        <v>79</v>
      </c>
      <c r="E1776" s="17" t="s">
        <v>119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0"/>
      <c r="L1776" s="10"/>
      <c r="M1776">
        <v>9300</v>
      </c>
      <c r="N1776" t="s">
        <v>8</v>
      </c>
      <c r="O1776" t="s">
        <v>81</v>
      </c>
      <c r="P1776" t="s">
        <v>82</v>
      </c>
      <c r="Q1776">
        <v>5521663</v>
      </c>
      <c r="R1776" t="s">
        <v>115</v>
      </c>
      <c r="S1776" t="s">
        <v>120</v>
      </c>
      <c r="T1776" t="s">
        <v>85</v>
      </c>
      <c r="U1776" t="s">
        <v>102</v>
      </c>
      <c r="W1776" t="s">
        <v>103</v>
      </c>
      <c r="X1776" s="7">
        <v>45503</v>
      </c>
      <c r="Y1776" s="7">
        <v>45504</v>
      </c>
      <c r="Z1776" s="7">
        <v>45511</v>
      </c>
      <c r="AA1776" t="s">
        <v>0</v>
      </c>
      <c r="AB1776" s="2">
        <v>151889542</v>
      </c>
      <c r="AC1776" s="2">
        <v>0</v>
      </c>
      <c r="AD1776" s="2" t="s">
        <v>0</v>
      </c>
      <c r="AE1776" s="2">
        <v>151889542</v>
      </c>
      <c r="AF1776" s="2">
        <v>0</v>
      </c>
      <c r="AH1776" s="18"/>
      <c r="AI1776" t="s">
        <v>88</v>
      </c>
      <c r="AJ1776" t="s">
        <v>89</v>
      </c>
      <c r="AK1776" t="s">
        <v>121</v>
      </c>
      <c r="AN1776" s="18"/>
      <c r="AO1776" t="s">
        <v>121</v>
      </c>
      <c r="AQ1776" s="18"/>
      <c r="AR1776" s="18"/>
      <c r="AS1776" s="2">
        <v>0</v>
      </c>
      <c r="AT1776" t="s">
        <v>90</v>
      </c>
      <c r="AU1776" t="s">
        <v>91</v>
      </c>
      <c r="AV1776" t="s">
        <v>90</v>
      </c>
      <c r="AW1776" s="18">
        <v>1</v>
      </c>
      <c r="AX1776" s="13">
        <v>1</v>
      </c>
      <c r="AY1776" s="11"/>
    </row>
    <row r="1777" spans="1:51" hidden="1" x14ac:dyDescent="0.35">
      <c r="A1777" s="14" t="str">
        <f>MatriceN[[#This Row],[ifrs_qualification]]&amp;"_"&amp;MatriceN[[#This Row],[underlying_nature]]</f>
        <v>ND_FINANCING</v>
      </c>
      <c r="B1777" s="17" t="s">
        <v>113</v>
      </c>
      <c r="C1777" s="17">
        <v>5523058</v>
      </c>
      <c r="D1777" s="17" t="s">
        <v>79</v>
      </c>
      <c r="E1777" s="17" t="s">
        <v>119</v>
      </c>
      <c r="F1777" s="17">
        <v>0</v>
      </c>
      <c r="G1777" s="17">
        <v>0</v>
      </c>
      <c r="H1777" s="17">
        <v>0</v>
      </c>
      <c r="I1777" s="17">
        <v>0</v>
      </c>
      <c r="J1777" s="17">
        <v>0</v>
      </c>
      <c r="K1777" s="10"/>
      <c r="L1777" s="10"/>
      <c r="M1777">
        <v>9300</v>
      </c>
      <c r="N1777" t="s">
        <v>8</v>
      </c>
      <c r="O1777" t="s">
        <v>81</v>
      </c>
      <c r="P1777" t="s">
        <v>82</v>
      </c>
      <c r="Q1777">
        <v>5523058</v>
      </c>
      <c r="R1777" t="s">
        <v>115</v>
      </c>
      <c r="S1777" t="s">
        <v>120</v>
      </c>
      <c r="T1777" t="s">
        <v>85</v>
      </c>
      <c r="U1777" t="s">
        <v>259</v>
      </c>
      <c r="W1777" t="s">
        <v>260</v>
      </c>
      <c r="X1777" s="7">
        <v>45504</v>
      </c>
      <c r="Y1777" s="7">
        <v>45504</v>
      </c>
      <c r="Z1777" s="7">
        <v>45511</v>
      </c>
      <c r="AA1777" t="s">
        <v>0</v>
      </c>
      <c r="AB1777" s="2">
        <v>99926942.299999997</v>
      </c>
      <c r="AC1777" s="2">
        <v>0</v>
      </c>
      <c r="AD1777" s="2" t="s">
        <v>0</v>
      </c>
      <c r="AE1777" s="2">
        <v>99926942.299999997</v>
      </c>
      <c r="AF1777" s="2">
        <v>0</v>
      </c>
      <c r="AH1777" s="18"/>
      <c r="AI1777" t="s">
        <v>88</v>
      </c>
      <c r="AJ1777" t="s">
        <v>89</v>
      </c>
      <c r="AK1777" t="s">
        <v>121</v>
      </c>
      <c r="AN1777" s="18"/>
      <c r="AO1777" t="s">
        <v>121</v>
      </c>
      <c r="AQ1777" s="18"/>
      <c r="AR1777" s="18"/>
      <c r="AS1777" s="2">
        <v>0</v>
      </c>
      <c r="AT1777" t="s">
        <v>90</v>
      </c>
      <c r="AU1777" t="s">
        <v>91</v>
      </c>
      <c r="AV1777" t="s">
        <v>90</v>
      </c>
      <c r="AW1777" s="18">
        <v>1</v>
      </c>
      <c r="AX1777" s="13">
        <v>1</v>
      </c>
      <c r="AY1777" s="11"/>
    </row>
    <row r="1778" spans="1:51" hidden="1" x14ac:dyDescent="0.35">
      <c r="A1778" s="14" t="str">
        <f>MatriceN[[#This Row],[ifrs_qualification]]&amp;"_"&amp;MatriceN[[#This Row],[underlying_nature]]</f>
        <v>ND_FINANCING</v>
      </c>
      <c r="B1778" s="17" t="s">
        <v>113</v>
      </c>
      <c r="C1778" s="17">
        <v>5523126</v>
      </c>
      <c r="D1778" s="17" t="s">
        <v>79</v>
      </c>
      <c r="E1778" s="17" t="s">
        <v>119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0"/>
      <c r="L1778" s="10"/>
      <c r="M1778">
        <v>9300</v>
      </c>
      <c r="N1778" t="s">
        <v>8</v>
      </c>
      <c r="O1778" t="s">
        <v>81</v>
      </c>
      <c r="P1778" t="s">
        <v>82</v>
      </c>
      <c r="Q1778">
        <v>5523126</v>
      </c>
      <c r="R1778" t="s">
        <v>115</v>
      </c>
      <c r="S1778" t="s">
        <v>120</v>
      </c>
      <c r="T1778" t="s">
        <v>85</v>
      </c>
      <c r="U1778" t="s">
        <v>102</v>
      </c>
      <c r="W1778" t="s">
        <v>103</v>
      </c>
      <c r="X1778" s="7">
        <v>45504</v>
      </c>
      <c r="Y1778" s="7">
        <v>45504</v>
      </c>
      <c r="Z1778" s="7">
        <v>45505</v>
      </c>
      <c r="AA1778" t="s">
        <v>0</v>
      </c>
      <c r="AB1778" s="2">
        <v>149984459</v>
      </c>
      <c r="AC1778" s="2">
        <v>0</v>
      </c>
      <c r="AD1778" s="2" t="s">
        <v>0</v>
      </c>
      <c r="AE1778" s="2">
        <v>149984459</v>
      </c>
      <c r="AF1778" s="2">
        <v>0</v>
      </c>
      <c r="AH1778" s="18"/>
      <c r="AI1778" t="s">
        <v>88</v>
      </c>
      <c r="AJ1778" t="s">
        <v>89</v>
      </c>
      <c r="AK1778" t="s">
        <v>121</v>
      </c>
      <c r="AN1778" s="18"/>
      <c r="AO1778" t="s">
        <v>121</v>
      </c>
      <c r="AQ1778" s="18"/>
      <c r="AR1778" s="18"/>
      <c r="AS1778" s="2">
        <v>0</v>
      </c>
      <c r="AT1778" t="s">
        <v>90</v>
      </c>
      <c r="AU1778" t="s">
        <v>91</v>
      </c>
      <c r="AV1778" t="s">
        <v>90</v>
      </c>
      <c r="AW1778" s="18">
        <v>1</v>
      </c>
      <c r="AX1778" s="13">
        <v>1</v>
      </c>
      <c r="AY1778" s="11"/>
    </row>
    <row r="1779" spans="1:51" hidden="1" x14ac:dyDescent="0.35">
      <c r="A1779" s="14" t="str">
        <f>MatriceN[[#This Row],[ifrs_qualification]]&amp;"_"&amp;MatriceN[[#This Row],[underlying_nature]]</f>
        <v>ND_FINANCING</v>
      </c>
      <c r="B1779" s="17" t="s">
        <v>113</v>
      </c>
      <c r="C1779" s="17">
        <v>5527135</v>
      </c>
      <c r="D1779" s="17" t="s">
        <v>79</v>
      </c>
      <c r="E1779" s="17" t="s">
        <v>119</v>
      </c>
      <c r="F1779" s="17">
        <v>0</v>
      </c>
      <c r="G1779" s="17">
        <v>0</v>
      </c>
      <c r="H1779" s="17">
        <v>0</v>
      </c>
      <c r="I1779" s="17">
        <v>0</v>
      </c>
      <c r="J1779" s="17">
        <v>0</v>
      </c>
      <c r="K1779" s="10"/>
      <c r="L1779" s="10"/>
      <c r="M1779">
        <v>9300</v>
      </c>
      <c r="N1779" t="s">
        <v>8</v>
      </c>
      <c r="O1779" t="s">
        <v>81</v>
      </c>
      <c r="P1779" t="s">
        <v>82</v>
      </c>
      <c r="Q1779">
        <v>5527135</v>
      </c>
      <c r="R1779" t="s">
        <v>115</v>
      </c>
      <c r="S1779" t="s">
        <v>120</v>
      </c>
      <c r="T1779" t="s">
        <v>85</v>
      </c>
      <c r="U1779" t="s">
        <v>259</v>
      </c>
      <c r="W1779" t="s">
        <v>260</v>
      </c>
      <c r="X1779" s="7">
        <v>45506</v>
      </c>
      <c r="Y1779" s="7">
        <v>45510</v>
      </c>
      <c r="Z1779" s="7">
        <v>45517</v>
      </c>
      <c r="AA1779" t="s">
        <v>0</v>
      </c>
      <c r="AB1779" s="2">
        <v>59956514</v>
      </c>
      <c r="AC1779" s="2">
        <v>0</v>
      </c>
      <c r="AD1779" s="2" t="s">
        <v>0</v>
      </c>
      <c r="AE1779" s="2">
        <v>59956514</v>
      </c>
      <c r="AF1779" s="2">
        <v>0</v>
      </c>
      <c r="AH1779" s="18"/>
      <c r="AI1779" t="s">
        <v>88</v>
      </c>
      <c r="AJ1779" t="s">
        <v>89</v>
      </c>
      <c r="AK1779" t="s">
        <v>121</v>
      </c>
      <c r="AN1779" s="18"/>
      <c r="AO1779" t="s">
        <v>121</v>
      </c>
      <c r="AQ1779" s="18"/>
      <c r="AR1779" s="18"/>
      <c r="AS1779" s="2">
        <v>0</v>
      </c>
      <c r="AT1779" t="s">
        <v>90</v>
      </c>
      <c r="AU1779" t="s">
        <v>91</v>
      </c>
      <c r="AV1779" t="s">
        <v>90</v>
      </c>
      <c r="AW1779" s="18">
        <v>1</v>
      </c>
      <c r="AX1779" s="13">
        <v>1</v>
      </c>
      <c r="AY1779" s="11"/>
    </row>
    <row r="1780" spans="1:51" hidden="1" x14ac:dyDescent="0.35">
      <c r="A1780" s="14" t="str">
        <f>MatriceN[[#This Row],[ifrs_qualification]]&amp;"_"&amp;MatriceN[[#This Row],[underlying_nature]]</f>
        <v>ND_FINANCING</v>
      </c>
      <c r="B1780" s="17" t="s">
        <v>113</v>
      </c>
      <c r="C1780" s="17">
        <v>5530090</v>
      </c>
      <c r="D1780" s="17" t="s">
        <v>79</v>
      </c>
      <c r="E1780" s="17" t="s">
        <v>119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0"/>
      <c r="L1780" s="10"/>
      <c r="M1780">
        <v>9300</v>
      </c>
      <c r="N1780" t="s">
        <v>8</v>
      </c>
      <c r="O1780" t="s">
        <v>81</v>
      </c>
      <c r="P1780" t="s">
        <v>82</v>
      </c>
      <c r="Q1780">
        <v>5530090</v>
      </c>
      <c r="R1780" t="s">
        <v>115</v>
      </c>
      <c r="S1780" t="s">
        <v>120</v>
      </c>
      <c r="T1780" t="s">
        <v>85</v>
      </c>
      <c r="U1780" t="s">
        <v>96</v>
      </c>
      <c r="W1780" t="s">
        <v>2</v>
      </c>
      <c r="X1780" s="7">
        <v>45509</v>
      </c>
      <c r="Y1780" s="7">
        <v>45511</v>
      </c>
      <c r="Z1780" s="7">
        <v>45635</v>
      </c>
      <c r="AA1780" t="s">
        <v>0</v>
      </c>
      <c r="AB1780" s="2">
        <v>150194495</v>
      </c>
      <c r="AC1780" s="2">
        <v>0</v>
      </c>
      <c r="AD1780" s="2" t="s">
        <v>0</v>
      </c>
      <c r="AE1780" s="2">
        <v>150194495</v>
      </c>
      <c r="AF1780" s="2">
        <v>0</v>
      </c>
      <c r="AH1780" s="18"/>
      <c r="AI1780" t="s">
        <v>88</v>
      </c>
      <c r="AJ1780" t="s">
        <v>89</v>
      </c>
      <c r="AK1780" t="s">
        <v>121</v>
      </c>
      <c r="AN1780" s="18"/>
      <c r="AO1780" t="s">
        <v>121</v>
      </c>
      <c r="AQ1780" s="18"/>
      <c r="AR1780" s="18"/>
      <c r="AS1780" s="2">
        <v>0</v>
      </c>
      <c r="AT1780" t="s">
        <v>90</v>
      </c>
      <c r="AU1780" t="s">
        <v>91</v>
      </c>
      <c r="AV1780" t="s">
        <v>90</v>
      </c>
      <c r="AW1780" s="18">
        <v>1</v>
      </c>
      <c r="AX1780" s="13">
        <v>1</v>
      </c>
      <c r="AY1780" s="11"/>
    </row>
    <row r="1781" spans="1:51" hidden="1" x14ac:dyDescent="0.35">
      <c r="A1781" s="14" t="str">
        <f>MatriceN[[#This Row],[ifrs_qualification]]&amp;"_"&amp;MatriceN[[#This Row],[underlying_nature]]</f>
        <v>ND_FINANCING</v>
      </c>
      <c r="B1781" s="17" t="s">
        <v>113</v>
      </c>
      <c r="C1781" s="17">
        <v>5530091</v>
      </c>
      <c r="D1781" s="17" t="s">
        <v>79</v>
      </c>
      <c r="E1781" s="17" t="s">
        <v>119</v>
      </c>
      <c r="F1781" s="17">
        <v>0</v>
      </c>
      <c r="G1781" s="17">
        <v>0</v>
      </c>
      <c r="H1781" s="17">
        <v>0</v>
      </c>
      <c r="I1781" s="17">
        <v>0</v>
      </c>
      <c r="J1781" s="17">
        <v>0</v>
      </c>
      <c r="K1781" s="10"/>
      <c r="L1781" s="10"/>
      <c r="M1781">
        <v>9300</v>
      </c>
      <c r="N1781" t="s">
        <v>8</v>
      </c>
      <c r="O1781" t="s">
        <v>81</v>
      </c>
      <c r="P1781" t="s">
        <v>82</v>
      </c>
      <c r="Q1781">
        <v>5530091</v>
      </c>
      <c r="R1781" t="s">
        <v>115</v>
      </c>
      <c r="S1781" t="s">
        <v>120</v>
      </c>
      <c r="T1781" t="s">
        <v>85</v>
      </c>
      <c r="U1781" t="s">
        <v>96</v>
      </c>
      <c r="W1781" t="s">
        <v>2</v>
      </c>
      <c r="X1781" s="7">
        <v>45509</v>
      </c>
      <c r="Y1781" s="7">
        <v>45511</v>
      </c>
      <c r="Z1781" s="7">
        <v>45572</v>
      </c>
      <c r="AA1781" t="s">
        <v>0</v>
      </c>
      <c r="AB1781" s="2">
        <v>31804376</v>
      </c>
      <c r="AC1781" s="2">
        <v>0</v>
      </c>
      <c r="AD1781" s="2" t="s">
        <v>0</v>
      </c>
      <c r="AE1781" s="2">
        <v>31804376</v>
      </c>
      <c r="AF1781" s="2">
        <v>0</v>
      </c>
      <c r="AH1781" s="18"/>
      <c r="AI1781" t="s">
        <v>88</v>
      </c>
      <c r="AJ1781" t="s">
        <v>89</v>
      </c>
      <c r="AK1781" t="s">
        <v>121</v>
      </c>
      <c r="AN1781" s="18"/>
      <c r="AO1781" t="s">
        <v>121</v>
      </c>
      <c r="AQ1781" s="18"/>
      <c r="AR1781" s="18"/>
      <c r="AS1781" s="2">
        <v>0</v>
      </c>
      <c r="AT1781" t="s">
        <v>90</v>
      </c>
      <c r="AU1781" t="s">
        <v>91</v>
      </c>
      <c r="AV1781" t="s">
        <v>90</v>
      </c>
      <c r="AW1781" s="18">
        <v>1</v>
      </c>
      <c r="AX1781" s="13">
        <v>1</v>
      </c>
      <c r="AY1781" s="11"/>
    </row>
    <row r="1782" spans="1:51" hidden="1" x14ac:dyDescent="0.35">
      <c r="A1782" s="14" t="str">
        <f>MatriceN[[#This Row],[ifrs_qualification]]&amp;"_"&amp;MatriceN[[#This Row],[underlying_nature]]</f>
        <v>ND_FINANCING</v>
      </c>
      <c r="B1782" s="17" t="s">
        <v>113</v>
      </c>
      <c r="C1782" s="17">
        <v>5534068</v>
      </c>
      <c r="D1782" s="17" t="s">
        <v>79</v>
      </c>
      <c r="E1782" s="17" t="s">
        <v>119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0"/>
      <c r="L1782" s="10"/>
      <c r="M1782">
        <v>9300</v>
      </c>
      <c r="N1782" t="s">
        <v>8</v>
      </c>
      <c r="O1782" t="s">
        <v>81</v>
      </c>
      <c r="P1782" t="s">
        <v>82</v>
      </c>
      <c r="Q1782">
        <v>5534068</v>
      </c>
      <c r="R1782" t="s">
        <v>115</v>
      </c>
      <c r="S1782" t="s">
        <v>120</v>
      </c>
      <c r="T1782" t="s">
        <v>85</v>
      </c>
      <c r="U1782" t="s">
        <v>124</v>
      </c>
      <c r="W1782" t="s">
        <v>125</v>
      </c>
      <c r="X1782" s="7">
        <v>45512</v>
      </c>
      <c r="Y1782" s="7">
        <v>45516</v>
      </c>
      <c r="Z1782" s="7">
        <v>45547</v>
      </c>
      <c r="AA1782" t="s">
        <v>0</v>
      </c>
      <c r="AB1782" s="2">
        <v>4984034</v>
      </c>
      <c r="AC1782" s="2">
        <v>0</v>
      </c>
      <c r="AD1782" s="2" t="s">
        <v>0</v>
      </c>
      <c r="AE1782" s="2">
        <v>4984034</v>
      </c>
      <c r="AF1782" s="2">
        <v>0</v>
      </c>
      <c r="AH1782" s="18"/>
      <c r="AI1782" t="s">
        <v>88</v>
      </c>
      <c r="AJ1782" t="s">
        <v>89</v>
      </c>
      <c r="AK1782" t="s">
        <v>121</v>
      </c>
      <c r="AN1782" s="18"/>
      <c r="AO1782" t="s">
        <v>121</v>
      </c>
      <c r="AQ1782" s="18"/>
      <c r="AR1782" s="18"/>
      <c r="AS1782" s="2">
        <v>0</v>
      </c>
      <c r="AT1782" t="s">
        <v>90</v>
      </c>
      <c r="AU1782" t="s">
        <v>91</v>
      </c>
      <c r="AV1782" t="s">
        <v>90</v>
      </c>
      <c r="AW1782" s="18">
        <v>1</v>
      </c>
      <c r="AX1782" s="13">
        <v>1</v>
      </c>
      <c r="AY1782" s="11"/>
    </row>
    <row r="1783" spans="1:51" hidden="1" x14ac:dyDescent="0.35">
      <c r="A1783" s="14" t="str">
        <f>MatriceN[[#This Row],[ifrs_qualification]]&amp;"_"&amp;MatriceN[[#This Row],[underlying_nature]]</f>
        <v>ND_FINANCING</v>
      </c>
      <c r="B1783" s="17" t="s">
        <v>113</v>
      </c>
      <c r="C1783" s="17">
        <v>5542419</v>
      </c>
      <c r="D1783" s="17" t="s">
        <v>79</v>
      </c>
      <c r="E1783" s="17" t="s">
        <v>119</v>
      </c>
      <c r="F1783" s="17">
        <v>0</v>
      </c>
      <c r="G1783" s="17">
        <v>0</v>
      </c>
      <c r="H1783" s="17">
        <v>0</v>
      </c>
      <c r="I1783" s="17">
        <v>0</v>
      </c>
      <c r="J1783" s="17">
        <v>0</v>
      </c>
      <c r="K1783" s="10"/>
      <c r="L1783" s="10"/>
      <c r="M1783">
        <v>9300</v>
      </c>
      <c r="N1783" t="s">
        <v>8</v>
      </c>
      <c r="O1783" t="s">
        <v>81</v>
      </c>
      <c r="P1783" t="s">
        <v>82</v>
      </c>
      <c r="Q1783">
        <v>5542419</v>
      </c>
      <c r="R1783" t="s">
        <v>115</v>
      </c>
      <c r="S1783" t="s">
        <v>120</v>
      </c>
      <c r="T1783" t="s">
        <v>85</v>
      </c>
      <c r="U1783" t="s">
        <v>259</v>
      </c>
      <c r="W1783" t="s">
        <v>260</v>
      </c>
      <c r="X1783" s="7">
        <v>45523</v>
      </c>
      <c r="Y1783" s="7">
        <v>45525</v>
      </c>
      <c r="Z1783" s="7">
        <v>45539</v>
      </c>
      <c r="AA1783" t="s">
        <v>0</v>
      </c>
      <c r="AB1783" s="2">
        <v>99854379.030000001</v>
      </c>
      <c r="AC1783" s="2">
        <v>0</v>
      </c>
      <c r="AD1783" s="2" t="s">
        <v>0</v>
      </c>
      <c r="AE1783" s="2">
        <v>99854379.030000001</v>
      </c>
      <c r="AF1783" s="2">
        <v>0</v>
      </c>
      <c r="AH1783" s="18"/>
      <c r="AI1783" t="s">
        <v>88</v>
      </c>
      <c r="AJ1783" t="s">
        <v>89</v>
      </c>
      <c r="AK1783" t="s">
        <v>121</v>
      </c>
      <c r="AN1783" s="18"/>
      <c r="AO1783" t="s">
        <v>121</v>
      </c>
      <c r="AQ1783" s="18"/>
      <c r="AR1783" s="18"/>
      <c r="AS1783" s="2">
        <v>0</v>
      </c>
      <c r="AT1783" t="s">
        <v>90</v>
      </c>
      <c r="AU1783" t="s">
        <v>91</v>
      </c>
      <c r="AV1783" t="s">
        <v>90</v>
      </c>
      <c r="AW1783" s="18">
        <v>1</v>
      </c>
      <c r="AX1783" s="13">
        <v>1</v>
      </c>
      <c r="AY1783" s="11"/>
    </row>
    <row r="1784" spans="1:51" hidden="1" x14ac:dyDescent="0.35">
      <c r="A1784" s="14" t="str">
        <f>MatriceN[[#This Row],[ifrs_qualification]]&amp;"_"&amp;MatriceN[[#This Row],[underlying_nature]]</f>
        <v>ND_FINANCING</v>
      </c>
      <c r="B1784" s="17" t="s">
        <v>113</v>
      </c>
      <c r="C1784" s="17">
        <v>5545891</v>
      </c>
      <c r="D1784" s="17" t="s">
        <v>79</v>
      </c>
      <c r="E1784" s="17" t="s">
        <v>119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0"/>
      <c r="L1784" s="10"/>
      <c r="M1784">
        <v>9300</v>
      </c>
      <c r="N1784" t="s">
        <v>8</v>
      </c>
      <c r="O1784" t="s">
        <v>81</v>
      </c>
      <c r="P1784" t="s">
        <v>82</v>
      </c>
      <c r="Q1784">
        <v>5545891</v>
      </c>
      <c r="R1784" t="s">
        <v>115</v>
      </c>
      <c r="S1784" t="s">
        <v>120</v>
      </c>
      <c r="T1784" t="s">
        <v>85</v>
      </c>
      <c r="U1784" t="s">
        <v>111</v>
      </c>
      <c r="W1784" t="s">
        <v>10</v>
      </c>
      <c r="X1784" s="7">
        <v>45526</v>
      </c>
      <c r="Y1784" s="7">
        <v>45530</v>
      </c>
      <c r="Z1784" s="7">
        <v>45653</v>
      </c>
      <c r="AA1784" t="s">
        <v>0</v>
      </c>
      <c r="AB1784" s="2">
        <v>9882497</v>
      </c>
      <c r="AC1784" s="2">
        <v>0</v>
      </c>
      <c r="AD1784" s="2" t="s">
        <v>0</v>
      </c>
      <c r="AE1784" s="2">
        <v>9882497</v>
      </c>
      <c r="AF1784" s="2">
        <v>0</v>
      </c>
      <c r="AH1784" s="18"/>
      <c r="AI1784" t="s">
        <v>88</v>
      </c>
      <c r="AJ1784" t="s">
        <v>89</v>
      </c>
      <c r="AK1784" t="s">
        <v>121</v>
      </c>
      <c r="AN1784" s="18"/>
      <c r="AO1784" t="s">
        <v>121</v>
      </c>
      <c r="AQ1784" s="18"/>
      <c r="AR1784" s="18"/>
      <c r="AS1784" s="2">
        <v>0</v>
      </c>
      <c r="AT1784" t="s">
        <v>90</v>
      </c>
      <c r="AU1784" t="s">
        <v>91</v>
      </c>
      <c r="AV1784" t="s">
        <v>90</v>
      </c>
      <c r="AW1784" s="18">
        <v>1</v>
      </c>
      <c r="AX1784" s="13">
        <v>1</v>
      </c>
      <c r="AY1784" s="11"/>
    </row>
    <row r="1785" spans="1:51" hidden="1" x14ac:dyDescent="0.35">
      <c r="A1785" s="14" t="str">
        <f>MatriceN[[#This Row],[ifrs_qualification]]&amp;"_"&amp;MatriceN[[#This Row],[underlying_nature]]</f>
        <v>ND_FINANCING</v>
      </c>
      <c r="B1785" s="17" t="s">
        <v>113</v>
      </c>
      <c r="C1785" s="17">
        <v>5554670</v>
      </c>
      <c r="D1785" s="17" t="s">
        <v>79</v>
      </c>
      <c r="E1785" s="17" t="s">
        <v>119</v>
      </c>
      <c r="F1785" s="17">
        <v>0</v>
      </c>
      <c r="G1785" s="17">
        <v>0</v>
      </c>
      <c r="H1785" s="17">
        <v>0</v>
      </c>
      <c r="I1785" s="17">
        <v>0</v>
      </c>
      <c r="J1785" s="17">
        <v>0</v>
      </c>
      <c r="K1785" s="10"/>
      <c r="L1785" s="10"/>
      <c r="M1785">
        <v>9300</v>
      </c>
      <c r="N1785" t="s">
        <v>8</v>
      </c>
      <c r="O1785" t="s">
        <v>81</v>
      </c>
      <c r="P1785" t="s">
        <v>82</v>
      </c>
      <c r="Q1785">
        <v>5554670</v>
      </c>
      <c r="R1785" t="s">
        <v>115</v>
      </c>
      <c r="S1785" t="s">
        <v>120</v>
      </c>
      <c r="T1785" t="s">
        <v>85</v>
      </c>
      <c r="U1785" t="s">
        <v>102</v>
      </c>
      <c r="W1785" t="s">
        <v>103</v>
      </c>
      <c r="X1785" s="7">
        <v>45534</v>
      </c>
      <c r="Y1785" s="7">
        <v>45534</v>
      </c>
      <c r="Z1785" s="7">
        <v>45537</v>
      </c>
      <c r="AA1785" t="s">
        <v>0</v>
      </c>
      <c r="AB1785" s="2">
        <v>199938185</v>
      </c>
      <c r="AC1785" s="2">
        <v>0</v>
      </c>
      <c r="AD1785" s="2" t="s">
        <v>0</v>
      </c>
      <c r="AE1785" s="2">
        <v>199938185</v>
      </c>
      <c r="AF1785" s="2">
        <v>0</v>
      </c>
      <c r="AH1785" s="18"/>
      <c r="AI1785" t="s">
        <v>88</v>
      </c>
      <c r="AJ1785" t="s">
        <v>89</v>
      </c>
      <c r="AK1785" t="s">
        <v>121</v>
      </c>
      <c r="AN1785" s="18"/>
      <c r="AO1785" t="s">
        <v>121</v>
      </c>
      <c r="AQ1785" s="18"/>
      <c r="AR1785" s="18"/>
      <c r="AS1785" s="2">
        <v>0</v>
      </c>
      <c r="AT1785" t="s">
        <v>90</v>
      </c>
      <c r="AU1785" t="s">
        <v>91</v>
      </c>
      <c r="AV1785" t="s">
        <v>90</v>
      </c>
      <c r="AW1785" s="18">
        <v>1</v>
      </c>
      <c r="AX1785" s="13">
        <v>1</v>
      </c>
      <c r="AY1785" s="11"/>
    </row>
    <row r="1786" spans="1:51" hidden="1" x14ac:dyDescent="0.35">
      <c r="A1786" s="14" t="str">
        <f>MatriceN[[#This Row],[ifrs_qualification]]&amp;"_"&amp;MatriceN[[#This Row],[underlying_nature]]</f>
        <v>ND_FINANCING</v>
      </c>
      <c r="B1786" s="17" t="s">
        <v>113</v>
      </c>
      <c r="C1786" s="17">
        <v>5565268</v>
      </c>
      <c r="D1786" s="17" t="s">
        <v>79</v>
      </c>
      <c r="E1786" s="17" t="s">
        <v>119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0"/>
      <c r="L1786" s="10"/>
      <c r="M1786">
        <v>9300</v>
      </c>
      <c r="N1786" t="s">
        <v>8</v>
      </c>
      <c r="O1786" t="s">
        <v>81</v>
      </c>
      <c r="P1786" t="s">
        <v>82</v>
      </c>
      <c r="Q1786">
        <v>5565268</v>
      </c>
      <c r="R1786" t="s">
        <v>115</v>
      </c>
      <c r="S1786" t="s">
        <v>120</v>
      </c>
      <c r="T1786" t="s">
        <v>85</v>
      </c>
      <c r="U1786" t="s">
        <v>102</v>
      </c>
      <c r="W1786" t="s">
        <v>103</v>
      </c>
      <c r="X1786" s="7">
        <v>45544</v>
      </c>
      <c r="Y1786" s="7">
        <v>45545</v>
      </c>
      <c r="Z1786" s="7">
        <v>45604</v>
      </c>
      <c r="AA1786" t="s">
        <v>0</v>
      </c>
      <c r="AB1786" s="2">
        <v>2982987</v>
      </c>
      <c r="AC1786" s="2">
        <v>0</v>
      </c>
      <c r="AD1786" s="2" t="s">
        <v>0</v>
      </c>
      <c r="AE1786" s="2">
        <v>2982987</v>
      </c>
      <c r="AF1786" s="2">
        <v>0</v>
      </c>
      <c r="AH1786" s="18"/>
      <c r="AI1786" t="s">
        <v>88</v>
      </c>
      <c r="AJ1786" t="s">
        <v>89</v>
      </c>
      <c r="AK1786" t="s">
        <v>121</v>
      </c>
      <c r="AN1786" s="18"/>
      <c r="AO1786" t="s">
        <v>121</v>
      </c>
      <c r="AQ1786" s="18"/>
      <c r="AR1786" s="18"/>
      <c r="AS1786" s="2">
        <v>0</v>
      </c>
      <c r="AT1786" t="s">
        <v>90</v>
      </c>
      <c r="AU1786" t="s">
        <v>91</v>
      </c>
      <c r="AV1786" t="s">
        <v>90</v>
      </c>
      <c r="AW1786" s="18">
        <v>1</v>
      </c>
      <c r="AX1786" s="13">
        <v>1</v>
      </c>
      <c r="AY1786" s="11"/>
    </row>
    <row r="1787" spans="1:51" hidden="1" x14ac:dyDescent="0.35">
      <c r="A1787" s="14" t="str">
        <f>MatriceN[[#This Row],[ifrs_qualification]]&amp;"_"&amp;MatriceN[[#This Row],[underlying_nature]]</f>
        <v>ND_FINANCING</v>
      </c>
      <c r="B1787" s="17" t="s">
        <v>113</v>
      </c>
      <c r="C1787" s="17">
        <v>5566611</v>
      </c>
      <c r="D1787" s="17" t="s">
        <v>79</v>
      </c>
      <c r="E1787" s="17" t="s">
        <v>119</v>
      </c>
      <c r="F1787" s="17">
        <v>0</v>
      </c>
      <c r="G1787" s="17">
        <v>0</v>
      </c>
      <c r="H1787" s="17">
        <v>0</v>
      </c>
      <c r="I1787" s="17">
        <v>0</v>
      </c>
      <c r="J1787" s="17">
        <v>0</v>
      </c>
      <c r="K1787" s="10"/>
      <c r="L1787" s="10"/>
      <c r="M1787">
        <v>9300</v>
      </c>
      <c r="N1787" t="s">
        <v>8</v>
      </c>
      <c r="O1787" t="s">
        <v>81</v>
      </c>
      <c r="P1787" t="s">
        <v>82</v>
      </c>
      <c r="Q1787">
        <v>5566611</v>
      </c>
      <c r="R1787" t="s">
        <v>115</v>
      </c>
      <c r="S1787" t="s">
        <v>120</v>
      </c>
      <c r="T1787" t="s">
        <v>85</v>
      </c>
      <c r="U1787" t="s">
        <v>96</v>
      </c>
      <c r="W1787" t="s">
        <v>2</v>
      </c>
      <c r="X1787" s="7">
        <v>45545</v>
      </c>
      <c r="Y1787" s="7">
        <v>45547</v>
      </c>
      <c r="Z1787" s="7">
        <v>45579</v>
      </c>
      <c r="AA1787" t="s">
        <v>0</v>
      </c>
      <c r="AB1787" s="2">
        <v>9968720</v>
      </c>
      <c r="AC1787" s="2">
        <v>0</v>
      </c>
      <c r="AD1787" s="2" t="s">
        <v>0</v>
      </c>
      <c r="AE1787" s="2">
        <v>9968720</v>
      </c>
      <c r="AF1787" s="2">
        <v>0</v>
      </c>
      <c r="AH1787" s="18"/>
      <c r="AI1787" t="s">
        <v>88</v>
      </c>
      <c r="AJ1787" t="s">
        <v>89</v>
      </c>
      <c r="AK1787" t="s">
        <v>121</v>
      </c>
      <c r="AN1787" s="18"/>
      <c r="AO1787" t="s">
        <v>121</v>
      </c>
      <c r="AQ1787" s="18"/>
      <c r="AR1787" s="18"/>
      <c r="AS1787" s="2">
        <v>0</v>
      </c>
      <c r="AT1787" t="s">
        <v>90</v>
      </c>
      <c r="AU1787" t="s">
        <v>91</v>
      </c>
      <c r="AV1787" t="s">
        <v>90</v>
      </c>
      <c r="AW1787" s="18">
        <v>1</v>
      </c>
      <c r="AX1787" s="13">
        <v>1</v>
      </c>
      <c r="AY1787" s="11"/>
    </row>
    <row r="1788" spans="1:51" hidden="1" x14ac:dyDescent="0.35">
      <c r="A1788" s="14" t="str">
        <f>MatriceN[[#This Row],[ifrs_qualification]]&amp;"_"&amp;MatriceN[[#This Row],[underlying_nature]]</f>
        <v>ND_FINANCING</v>
      </c>
      <c r="B1788" s="17" t="s">
        <v>113</v>
      </c>
      <c r="C1788" s="17">
        <v>5567878</v>
      </c>
      <c r="D1788" s="17" t="s">
        <v>79</v>
      </c>
      <c r="E1788" s="17" t="s">
        <v>119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0"/>
      <c r="L1788" s="10"/>
      <c r="M1788">
        <v>9300</v>
      </c>
      <c r="N1788" t="s">
        <v>8</v>
      </c>
      <c r="O1788" t="s">
        <v>81</v>
      </c>
      <c r="P1788" t="s">
        <v>82</v>
      </c>
      <c r="Q1788">
        <v>5567878</v>
      </c>
      <c r="R1788" t="s">
        <v>115</v>
      </c>
      <c r="S1788" t="s">
        <v>120</v>
      </c>
      <c r="T1788" t="s">
        <v>85</v>
      </c>
      <c r="U1788" t="s">
        <v>96</v>
      </c>
      <c r="W1788" t="s">
        <v>2</v>
      </c>
      <c r="X1788" s="7">
        <v>45546</v>
      </c>
      <c r="Y1788" s="7">
        <v>45548</v>
      </c>
      <c r="Z1788" s="7">
        <v>45639</v>
      </c>
      <c r="AA1788" t="s">
        <v>0</v>
      </c>
      <c r="AB1788" s="2">
        <v>4956462</v>
      </c>
      <c r="AC1788" s="2">
        <v>0</v>
      </c>
      <c r="AD1788" s="2" t="s">
        <v>0</v>
      </c>
      <c r="AE1788" s="2">
        <v>4956462</v>
      </c>
      <c r="AF1788" s="2">
        <v>0</v>
      </c>
      <c r="AH1788" s="18"/>
      <c r="AI1788" t="s">
        <v>88</v>
      </c>
      <c r="AJ1788" t="s">
        <v>89</v>
      </c>
      <c r="AK1788" t="s">
        <v>121</v>
      </c>
      <c r="AN1788" s="18"/>
      <c r="AO1788" t="s">
        <v>121</v>
      </c>
      <c r="AQ1788" s="18"/>
      <c r="AR1788" s="18"/>
      <c r="AS1788" s="2">
        <v>0</v>
      </c>
      <c r="AT1788" t="s">
        <v>90</v>
      </c>
      <c r="AU1788" t="s">
        <v>91</v>
      </c>
      <c r="AV1788" t="s">
        <v>90</v>
      </c>
      <c r="AW1788" s="18">
        <v>1</v>
      </c>
      <c r="AX1788" s="13">
        <v>1</v>
      </c>
      <c r="AY1788" s="11"/>
    </row>
    <row r="1789" spans="1:51" hidden="1" x14ac:dyDescent="0.35">
      <c r="A1789" s="14" t="str">
        <f>MatriceN[[#This Row],[ifrs_qualification]]&amp;"_"&amp;MatriceN[[#This Row],[underlying_nature]]</f>
        <v>ND_FINANCING</v>
      </c>
      <c r="B1789" s="17" t="s">
        <v>113</v>
      </c>
      <c r="C1789" s="17">
        <v>5574235</v>
      </c>
      <c r="D1789" s="17" t="s">
        <v>79</v>
      </c>
      <c r="E1789" s="17" t="s">
        <v>119</v>
      </c>
      <c r="F1789" s="17">
        <v>0</v>
      </c>
      <c r="G1789" s="17">
        <v>0</v>
      </c>
      <c r="H1789" s="17">
        <v>0</v>
      </c>
      <c r="I1789" s="17">
        <v>0</v>
      </c>
      <c r="J1789" s="17">
        <v>0</v>
      </c>
      <c r="K1789" s="10"/>
      <c r="L1789" s="10"/>
      <c r="M1789">
        <v>9300</v>
      </c>
      <c r="N1789" t="s">
        <v>8</v>
      </c>
      <c r="O1789" t="s">
        <v>81</v>
      </c>
      <c r="P1789" t="s">
        <v>82</v>
      </c>
      <c r="Q1789">
        <v>5574235</v>
      </c>
      <c r="R1789" t="s">
        <v>115</v>
      </c>
      <c r="S1789" t="s">
        <v>120</v>
      </c>
      <c r="T1789" t="s">
        <v>85</v>
      </c>
      <c r="U1789" t="s">
        <v>96</v>
      </c>
      <c r="W1789" t="s">
        <v>2</v>
      </c>
      <c r="X1789" s="7">
        <v>45553</v>
      </c>
      <c r="Y1789" s="7">
        <v>45555</v>
      </c>
      <c r="Z1789" s="7">
        <v>45616</v>
      </c>
      <c r="AA1789" t="s">
        <v>0</v>
      </c>
      <c r="AB1789" s="2">
        <v>4970856</v>
      </c>
      <c r="AC1789" s="2">
        <v>0</v>
      </c>
      <c r="AD1789" s="2" t="s">
        <v>0</v>
      </c>
      <c r="AE1789" s="2">
        <v>4970856</v>
      </c>
      <c r="AF1789" s="2">
        <v>0</v>
      </c>
      <c r="AH1789" s="18"/>
      <c r="AI1789" t="s">
        <v>88</v>
      </c>
      <c r="AJ1789" t="s">
        <v>89</v>
      </c>
      <c r="AK1789" t="s">
        <v>121</v>
      </c>
      <c r="AN1789" s="18"/>
      <c r="AO1789" t="s">
        <v>121</v>
      </c>
      <c r="AQ1789" s="18"/>
      <c r="AR1789" s="18"/>
      <c r="AS1789" s="2">
        <v>0</v>
      </c>
      <c r="AT1789" t="s">
        <v>90</v>
      </c>
      <c r="AU1789" t="s">
        <v>91</v>
      </c>
      <c r="AV1789" t="s">
        <v>90</v>
      </c>
      <c r="AW1789" s="18">
        <v>1</v>
      </c>
      <c r="AX1789" s="13">
        <v>1</v>
      </c>
      <c r="AY1789" s="11"/>
    </row>
    <row r="1790" spans="1:51" hidden="1" x14ac:dyDescent="0.35">
      <c r="A1790" s="14" t="str">
        <f>MatriceN[[#This Row],[ifrs_qualification]]&amp;"_"&amp;MatriceN[[#This Row],[underlying_nature]]</f>
        <v>ND_FINANCING</v>
      </c>
      <c r="B1790" s="17" t="s">
        <v>113</v>
      </c>
      <c r="C1790" s="17">
        <v>5577144</v>
      </c>
      <c r="D1790" s="17" t="s">
        <v>79</v>
      </c>
      <c r="E1790" s="17" t="s">
        <v>119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0"/>
      <c r="L1790" s="10"/>
      <c r="M1790">
        <v>9300</v>
      </c>
      <c r="N1790" t="s">
        <v>8</v>
      </c>
      <c r="O1790" t="s">
        <v>81</v>
      </c>
      <c r="P1790" t="s">
        <v>82</v>
      </c>
      <c r="Q1790">
        <v>5577144</v>
      </c>
      <c r="R1790" t="s">
        <v>115</v>
      </c>
      <c r="S1790" t="s">
        <v>120</v>
      </c>
      <c r="T1790" t="s">
        <v>85</v>
      </c>
      <c r="U1790" t="s">
        <v>96</v>
      </c>
      <c r="W1790" t="s">
        <v>2</v>
      </c>
      <c r="X1790" s="7">
        <v>45555</v>
      </c>
      <c r="Y1790" s="7">
        <v>45559</v>
      </c>
      <c r="Z1790" s="7">
        <v>45650</v>
      </c>
      <c r="AA1790" t="s">
        <v>0</v>
      </c>
      <c r="AB1790" s="2">
        <v>9913421</v>
      </c>
      <c r="AC1790" s="2">
        <v>0</v>
      </c>
      <c r="AD1790" s="2" t="s">
        <v>0</v>
      </c>
      <c r="AE1790" s="2">
        <v>9913421</v>
      </c>
      <c r="AF1790" s="2">
        <v>0</v>
      </c>
      <c r="AH1790" s="18"/>
      <c r="AI1790" t="s">
        <v>88</v>
      </c>
      <c r="AJ1790" t="s">
        <v>89</v>
      </c>
      <c r="AK1790" t="s">
        <v>121</v>
      </c>
      <c r="AN1790" s="18"/>
      <c r="AO1790" t="s">
        <v>121</v>
      </c>
      <c r="AQ1790" s="18"/>
      <c r="AR1790" s="18"/>
      <c r="AS1790" s="2">
        <v>0</v>
      </c>
      <c r="AT1790" t="s">
        <v>90</v>
      </c>
      <c r="AU1790" t="s">
        <v>91</v>
      </c>
      <c r="AV1790" t="s">
        <v>90</v>
      </c>
      <c r="AW1790" s="18">
        <v>1</v>
      </c>
      <c r="AX1790" s="13">
        <v>1</v>
      </c>
      <c r="AY1790" s="11"/>
    </row>
    <row r="1791" spans="1:51" hidden="1" x14ac:dyDescent="0.35">
      <c r="A1791" s="14" t="str">
        <f>MatriceN[[#This Row],[ifrs_qualification]]&amp;"_"&amp;MatriceN[[#This Row],[underlying_nature]]</f>
        <v>ND_FINANCING</v>
      </c>
      <c r="B1791" s="17" t="s">
        <v>113</v>
      </c>
      <c r="C1791" s="17">
        <v>5593205</v>
      </c>
      <c r="D1791" s="17" t="s">
        <v>79</v>
      </c>
      <c r="E1791" s="17" t="s">
        <v>119</v>
      </c>
      <c r="F1791" s="17">
        <v>0</v>
      </c>
      <c r="G1791" s="17">
        <v>0</v>
      </c>
      <c r="H1791" s="17">
        <v>0</v>
      </c>
      <c r="I1791" s="17">
        <v>0</v>
      </c>
      <c r="J1791" s="17">
        <v>0</v>
      </c>
      <c r="K1791" s="10"/>
      <c r="L1791" s="10"/>
      <c r="M1791">
        <v>9300</v>
      </c>
      <c r="N1791" t="s">
        <v>8</v>
      </c>
      <c r="O1791" t="s">
        <v>81</v>
      </c>
      <c r="P1791" t="s">
        <v>82</v>
      </c>
      <c r="Q1791">
        <v>5593205</v>
      </c>
      <c r="R1791" t="s">
        <v>115</v>
      </c>
      <c r="S1791" t="s">
        <v>120</v>
      </c>
      <c r="T1791" t="s">
        <v>85</v>
      </c>
      <c r="U1791" t="s">
        <v>96</v>
      </c>
      <c r="W1791" t="s">
        <v>2</v>
      </c>
      <c r="X1791" s="7">
        <v>45568</v>
      </c>
      <c r="Y1791" s="7">
        <v>45572</v>
      </c>
      <c r="Z1791" s="7">
        <v>45635</v>
      </c>
      <c r="AA1791" t="s">
        <v>0</v>
      </c>
      <c r="AB1791" s="2">
        <v>9943317</v>
      </c>
      <c r="AC1791" s="2">
        <v>0</v>
      </c>
      <c r="AD1791" s="2" t="s">
        <v>0</v>
      </c>
      <c r="AE1791" s="2">
        <v>9943317</v>
      </c>
      <c r="AF1791" s="2">
        <v>0</v>
      </c>
      <c r="AH1791" s="18"/>
      <c r="AI1791" t="s">
        <v>88</v>
      </c>
      <c r="AJ1791" t="s">
        <v>89</v>
      </c>
      <c r="AK1791" t="s">
        <v>121</v>
      </c>
      <c r="AN1791" s="18"/>
      <c r="AO1791" t="s">
        <v>121</v>
      </c>
      <c r="AQ1791" s="18"/>
      <c r="AR1791" s="18"/>
      <c r="AS1791" s="2">
        <v>0</v>
      </c>
      <c r="AT1791" t="s">
        <v>90</v>
      </c>
      <c r="AU1791" t="s">
        <v>91</v>
      </c>
      <c r="AV1791" t="s">
        <v>90</v>
      </c>
      <c r="AW1791" s="18">
        <v>1</v>
      </c>
      <c r="AX1791" s="13">
        <v>1</v>
      </c>
      <c r="AY1791" s="11"/>
    </row>
    <row r="1792" spans="1:51" hidden="1" x14ac:dyDescent="0.35">
      <c r="A1792" s="14" t="str">
        <f>MatriceN[[#This Row],[ifrs_qualification]]&amp;"_"&amp;MatriceN[[#This Row],[underlying_nature]]</f>
        <v>ND_FINANCING</v>
      </c>
      <c r="B1792" s="17" t="s">
        <v>113</v>
      </c>
      <c r="C1792" s="17">
        <v>5600491</v>
      </c>
      <c r="D1792" s="17" t="s">
        <v>79</v>
      </c>
      <c r="E1792" s="17" t="s">
        <v>119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0"/>
      <c r="L1792" s="10"/>
      <c r="M1792">
        <v>9300</v>
      </c>
      <c r="N1792" t="s">
        <v>8</v>
      </c>
      <c r="O1792" t="s">
        <v>81</v>
      </c>
      <c r="P1792" t="s">
        <v>82</v>
      </c>
      <c r="Q1792">
        <v>5600491</v>
      </c>
      <c r="R1792" t="s">
        <v>115</v>
      </c>
      <c r="S1792" t="s">
        <v>120</v>
      </c>
      <c r="T1792" t="s">
        <v>85</v>
      </c>
      <c r="U1792" t="s">
        <v>104</v>
      </c>
      <c r="W1792" t="s">
        <v>11</v>
      </c>
      <c r="X1792" s="7">
        <v>45575</v>
      </c>
      <c r="Y1792" s="7">
        <v>45579</v>
      </c>
      <c r="Z1792" s="7">
        <v>45610</v>
      </c>
      <c r="AA1792" t="s">
        <v>0</v>
      </c>
      <c r="AB1792" s="2">
        <v>9971578</v>
      </c>
      <c r="AC1792" s="2">
        <v>0</v>
      </c>
      <c r="AD1792" s="2" t="s">
        <v>0</v>
      </c>
      <c r="AE1792" s="2">
        <v>9971578</v>
      </c>
      <c r="AF1792" s="2">
        <v>0</v>
      </c>
      <c r="AH1792" s="18"/>
      <c r="AI1792" t="s">
        <v>88</v>
      </c>
      <c r="AJ1792" t="s">
        <v>89</v>
      </c>
      <c r="AK1792" t="s">
        <v>121</v>
      </c>
      <c r="AN1792" s="18"/>
      <c r="AO1792" t="s">
        <v>121</v>
      </c>
      <c r="AQ1792" s="18"/>
      <c r="AR1792" s="18"/>
      <c r="AS1792" s="2">
        <v>0</v>
      </c>
      <c r="AT1792" t="s">
        <v>90</v>
      </c>
      <c r="AU1792" t="s">
        <v>91</v>
      </c>
      <c r="AV1792" t="s">
        <v>90</v>
      </c>
      <c r="AW1792" s="18">
        <v>1</v>
      </c>
      <c r="AX1792" s="13">
        <v>1</v>
      </c>
      <c r="AY1792" s="11"/>
    </row>
    <row r="1793" spans="1:51" hidden="1" x14ac:dyDescent="0.35">
      <c r="A1793" s="14" t="str">
        <f>MatriceN[[#This Row],[ifrs_qualification]]&amp;"_"&amp;MatriceN[[#This Row],[underlying_nature]]</f>
        <v>ND_FINANCING</v>
      </c>
      <c r="B1793" s="17" t="s">
        <v>113</v>
      </c>
      <c r="C1793" s="17">
        <v>5621036</v>
      </c>
      <c r="D1793" s="17" t="s">
        <v>79</v>
      </c>
      <c r="E1793" s="17" t="s">
        <v>119</v>
      </c>
      <c r="F1793" s="17">
        <v>0</v>
      </c>
      <c r="G1793" s="17">
        <v>0</v>
      </c>
      <c r="H1793" s="17">
        <v>0</v>
      </c>
      <c r="I1793" s="17">
        <v>0</v>
      </c>
      <c r="J1793" s="17">
        <v>0</v>
      </c>
      <c r="K1793" s="10"/>
      <c r="L1793" s="10"/>
      <c r="M1793">
        <v>9300</v>
      </c>
      <c r="N1793" t="s">
        <v>8</v>
      </c>
      <c r="O1793" t="s">
        <v>81</v>
      </c>
      <c r="P1793" t="s">
        <v>82</v>
      </c>
      <c r="Q1793">
        <v>5621036</v>
      </c>
      <c r="R1793" t="s">
        <v>115</v>
      </c>
      <c r="S1793" t="s">
        <v>120</v>
      </c>
      <c r="T1793" t="s">
        <v>85</v>
      </c>
      <c r="U1793" t="s">
        <v>104</v>
      </c>
      <c r="W1793" t="s">
        <v>11</v>
      </c>
      <c r="X1793" s="7">
        <v>45595</v>
      </c>
      <c r="Y1793" s="7">
        <v>45596</v>
      </c>
      <c r="Z1793" s="7">
        <v>45600</v>
      </c>
      <c r="AA1793" t="s">
        <v>0</v>
      </c>
      <c r="AB1793" s="2">
        <v>149946185</v>
      </c>
      <c r="AC1793" s="2">
        <v>0</v>
      </c>
      <c r="AD1793" s="2" t="s">
        <v>0</v>
      </c>
      <c r="AE1793" s="2">
        <v>149946185</v>
      </c>
      <c r="AF1793" s="2">
        <v>0</v>
      </c>
      <c r="AH1793" s="18"/>
      <c r="AI1793" t="s">
        <v>88</v>
      </c>
      <c r="AJ1793" t="s">
        <v>89</v>
      </c>
      <c r="AK1793" t="s">
        <v>121</v>
      </c>
      <c r="AN1793" s="18"/>
      <c r="AO1793" t="s">
        <v>121</v>
      </c>
      <c r="AQ1793" s="18"/>
      <c r="AR1793" s="18"/>
      <c r="AS1793" s="2">
        <v>0</v>
      </c>
      <c r="AT1793" t="s">
        <v>90</v>
      </c>
      <c r="AU1793" t="s">
        <v>91</v>
      </c>
      <c r="AV1793" t="s">
        <v>90</v>
      </c>
      <c r="AW1793" s="18">
        <v>1</v>
      </c>
      <c r="AX1793" s="13">
        <v>1</v>
      </c>
      <c r="AY1793" s="11"/>
    </row>
    <row r="1794" spans="1:51" hidden="1" x14ac:dyDescent="0.35">
      <c r="A1794" s="14" t="str">
        <f>MatriceN[[#This Row],[ifrs_qualification]]&amp;"_"&amp;MatriceN[[#This Row],[underlying_nature]]</f>
        <v>ND_FINANCING</v>
      </c>
      <c r="B1794" s="17" t="s">
        <v>113</v>
      </c>
      <c r="C1794" s="17">
        <v>5621037</v>
      </c>
      <c r="D1794" s="17" t="s">
        <v>79</v>
      </c>
      <c r="E1794" s="17" t="s">
        <v>119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0"/>
      <c r="L1794" s="10"/>
      <c r="M1794">
        <v>9300</v>
      </c>
      <c r="N1794" t="s">
        <v>8</v>
      </c>
      <c r="O1794" t="s">
        <v>81</v>
      </c>
      <c r="P1794" t="s">
        <v>82</v>
      </c>
      <c r="Q1794">
        <v>5621037</v>
      </c>
      <c r="R1794" t="s">
        <v>115</v>
      </c>
      <c r="S1794" t="s">
        <v>120</v>
      </c>
      <c r="T1794" t="s">
        <v>85</v>
      </c>
      <c r="U1794" t="s">
        <v>104</v>
      </c>
      <c r="W1794" t="s">
        <v>11</v>
      </c>
      <c r="X1794" s="7">
        <v>45595</v>
      </c>
      <c r="Y1794" s="7">
        <v>45596</v>
      </c>
      <c r="Z1794" s="7">
        <v>45603</v>
      </c>
      <c r="AA1794" t="s">
        <v>0</v>
      </c>
      <c r="AB1794" s="2">
        <v>149905705</v>
      </c>
      <c r="AC1794" s="2">
        <v>0</v>
      </c>
      <c r="AD1794" s="2" t="s">
        <v>0</v>
      </c>
      <c r="AE1794" s="2">
        <v>149905705</v>
      </c>
      <c r="AF1794" s="2">
        <v>0</v>
      </c>
      <c r="AH1794" s="18"/>
      <c r="AI1794" t="s">
        <v>88</v>
      </c>
      <c r="AJ1794" t="s">
        <v>89</v>
      </c>
      <c r="AK1794" t="s">
        <v>121</v>
      </c>
      <c r="AN1794" s="18"/>
      <c r="AO1794" t="s">
        <v>121</v>
      </c>
      <c r="AQ1794" s="18"/>
      <c r="AR1794" s="18"/>
      <c r="AS1794" s="2">
        <v>0</v>
      </c>
      <c r="AT1794" t="s">
        <v>90</v>
      </c>
      <c r="AU1794" t="s">
        <v>91</v>
      </c>
      <c r="AV1794" t="s">
        <v>90</v>
      </c>
      <c r="AW1794" s="18">
        <v>1</v>
      </c>
      <c r="AX1794" s="13">
        <v>1</v>
      </c>
      <c r="AY1794" s="11"/>
    </row>
    <row r="1795" spans="1:51" hidden="1" x14ac:dyDescent="0.35">
      <c r="A1795" s="14" t="str">
        <f>MatriceN[[#This Row],[ifrs_qualification]]&amp;"_"&amp;MatriceN[[#This Row],[underlying_nature]]</f>
        <v>ND_FINANCING</v>
      </c>
      <c r="B1795" s="17" t="s">
        <v>113</v>
      </c>
      <c r="C1795" s="17">
        <v>5625511</v>
      </c>
      <c r="D1795" s="17" t="s">
        <v>79</v>
      </c>
      <c r="E1795" s="17" t="s">
        <v>119</v>
      </c>
      <c r="F1795" s="17">
        <v>0</v>
      </c>
      <c r="G1795" s="17">
        <v>0</v>
      </c>
      <c r="H1795" s="17">
        <v>0</v>
      </c>
      <c r="I1795" s="17">
        <v>0</v>
      </c>
      <c r="J1795" s="17">
        <v>0</v>
      </c>
      <c r="K1795" s="10"/>
      <c r="L1795" s="10"/>
      <c r="M1795">
        <v>9300</v>
      </c>
      <c r="N1795" t="s">
        <v>8</v>
      </c>
      <c r="O1795" t="s">
        <v>81</v>
      </c>
      <c r="P1795" t="s">
        <v>82</v>
      </c>
      <c r="Q1795">
        <v>5625511</v>
      </c>
      <c r="R1795" t="s">
        <v>115</v>
      </c>
      <c r="S1795" t="s">
        <v>120</v>
      </c>
      <c r="T1795" t="s">
        <v>85</v>
      </c>
      <c r="U1795" t="s">
        <v>96</v>
      </c>
      <c r="W1795" t="s">
        <v>2</v>
      </c>
      <c r="X1795" s="7">
        <v>45600</v>
      </c>
      <c r="Y1795" s="7">
        <v>45602</v>
      </c>
      <c r="Z1795" s="7">
        <v>45632</v>
      </c>
      <c r="AA1795" t="s">
        <v>0</v>
      </c>
      <c r="AB1795" s="2">
        <v>199456481</v>
      </c>
      <c r="AC1795" s="2">
        <v>0</v>
      </c>
      <c r="AD1795" s="2" t="s">
        <v>0</v>
      </c>
      <c r="AE1795" s="2">
        <v>199456481</v>
      </c>
      <c r="AF1795" s="2">
        <v>0</v>
      </c>
      <c r="AH1795" s="18"/>
      <c r="AI1795" t="s">
        <v>88</v>
      </c>
      <c r="AJ1795" t="s">
        <v>89</v>
      </c>
      <c r="AK1795" t="s">
        <v>121</v>
      </c>
      <c r="AN1795" s="18"/>
      <c r="AO1795" t="s">
        <v>121</v>
      </c>
      <c r="AQ1795" s="18"/>
      <c r="AR1795" s="18"/>
      <c r="AS1795" s="2">
        <v>0</v>
      </c>
      <c r="AT1795" t="s">
        <v>90</v>
      </c>
      <c r="AU1795" t="s">
        <v>91</v>
      </c>
      <c r="AV1795" t="s">
        <v>90</v>
      </c>
      <c r="AW1795" s="18">
        <v>1</v>
      </c>
      <c r="AX1795" s="13">
        <v>1</v>
      </c>
      <c r="AY1795" s="11"/>
    </row>
    <row r="1796" spans="1:51" hidden="1" x14ac:dyDescent="0.35">
      <c r="A1796" s="14" t="str">
        <f>MatriceN[[#This Row],[ifrs_qualification]]&amp;"_"&amp;MatriceN[[#This Row],[underlying_nature]]</f>
        <v>ND_FINANCING</v>
      </c>
      <c r="B1796" s="17" t="s">
        <v>113</v>
      </c>
      <c r="C1796" s="17">
        <v>5630258</v>
      </c>
      <c r="D1796" s="17" t="s">
        <v>79</v>
      </c>
      <c r="E1796" s="17" t="s">
        <v>119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0"/>
      <c r="L1796" s="10"/>
      <c r="M1796">
        <v>9300</v>
      </c>
      <c r="N1796" t="s">
        <v>8</v>
      </c>
      <c r="O1796" t="s">
        <v>81</v>
      </c>
      <c r="P1796" t="s">
        <v>82</v>
      </c>
      <c r="Q1796">
        <v>5630258</v>
      </c>
      <c r="R1796" t="s">
        <v>115</v>
      </c>
      <c r="S1796" t="s">
        <v>120</v>
      </c>
      <c r="T1796" t="s">
        <v>85</v>
      </c>
      <c r="U1796" t="s">
        <v>259</v>
      </c>
      <c r="W1796" t="s">
        <v>260</v>
      </c>
      <c r="X1796" s="7">
        <v>45602</v>
      </c>
      <c r="Y1796" s="7">
        <v>45604</v>
      </c>
      <c r="Z1796" s="7">
        <v>45635</v>
      </c>
      <c r="AA1796" t="s">
        <v>0</v>
      </c>
      <c r="AB1796" s="2">
        <v>9972177</v>
      </c>
      <c r="AC1796" s="2">
        <v>0</v>
      </c>
      <c r="AD1796" s="2" t="s">
        <v>0</v>
      </c>
      <c r="AE1796" s="2">
        <v>9972177</v>
      </c>
      <c r="AF1796" s="2">
        <v>0</v>
      </c>
      <c r="AH1796" s="18"/>
      <c r="AI1796" t="s">
        <v>88</v>
      </c>
      <c r="AJ1796" t="s">
        <v>89</v>
      </c>
      <c r="AK1796" t="s">
        <v>121</v>
      </c>
      <c r="AN1796" s="18"/>
      <c r="AO1796" t="s">
        <v>121</v>
      </c>
      <c r="AQ1796" s="18"/>
      <c r="AR1796" s="18"/>
      <c r="AS1796" s="2">
        <v>0</v>
      </c>
      <c r="AT1796" t="s">
        <v>90</v>
      </c>
      <c r="AU1796" t="s">
        <v>91</v>
      </c>
      <c r="AV1796" t="s">
        <v>90</v>
      </c>
      <c r="AW1796" s="18">
        <v>1</v>
      </c>
      <c r="AX1796" s="13">
        <v>1</v>
      </c>
      <c r="AY1796" s="11"/>
    </row>
    <row r="1797" spans="1:51" hidden="1" x14ac:dyDescent="0.35">
      <c r="A1797" s="14" t="str">
        <f>MatriceN[[#This Row],[ifrs_qualification]]&amp;"_"&amp;MatriceN[[#This Row],[underlying_nature]]</f>
        <v>ND_FINANCING</v>
      </c>
      <c r="B1797" s="17" t="s">
        <v>113</v>
      </c>
      <c r="C1797" s="17">
        <v>5630263</v>
      </c>
      <c r="D1797" s="17" t="s">
        <v>79</v>
      </c>
      <c r="E1797" s="17" t="s">
        <v>119</v>
      </c>
      <c r="F1797" s="17">
        <v>0</v>
      </c>
      <c r="G1797" s="17">
        <v>0</v>
      </c>
      <c r="H1797" s="17">
        <v>0</v>
      </c>
      <c r="I1797" s="17">
        <v>0</v>
      </c>
      <c r="J1797" s="17">
        <v>0</v>
      </c>
      <c r="K1797" s="10"/>
      <c r="L1797" s="10"/>
      <c r="M1797">
        <v>9300</v>
      </c>
      <c r="N1797" t="s">
        <v>8</v>
      </c>
      <c r="O1797" t="s">
        <v>81</v>
      </c>
      <c r="P1797" t="s">
        <v>82</v>
      </c>
      <c r="Q1797">
        <v>5630263</v>
      </c>
      <c r="R1797" t="s">
        <v>115</v>
      </c>
      <c r="S1797" t="s">
        <v>120</v>
      </c>
      <c r="T1797" t="s">
        <v>85</v>
      </c>
      <c r="U1797" t="s">
        <v>259</v>
      </c>
      <c r="W1797" t="s">
        <v>260</v>
      </c>
      <c r="X1797" s="7">
        <v>45602</v>
      </c>
      <c r="Y1797" s="7">
        <v>45603</v>
      </c>
      <c r="Z1797" s="7">
        <v>45635</v>
      </c>
      <c r="AA1797" t="s">
        <v>0</v>
      </c>
      <c r="AB1797" s="2">
        <v>99710617</v>
      </c>
      <c r="AC1797" s="2">
        <v>0</v>
      </c>
      <c r="AD1797" s="2" t="s">
        <v>0</v>
      </c>
      <c r="AE1797" s="2">
        <v>99710617</v>
      </c>
      <c r="AF1797" s="2">
        <v>0</v>
      </c>
      <c r="AH1797" s="18"/>
      <c r="AI1797" t="s">
        <v>88</v>
      </c>
      <c r="AJ1797" t="s">
        <v>89</v>
      </c>
      <c r="AK1797" t="s">
        <v>121</v>
      </c>
      <c r="AN1797" s="18"/>
      <c r="AO1797" t="s">
        <v>121</v>
      </c>
      <c r="AQ1797" s="18"/>
      <c r="AR1797" s="18"/>
      <c r="AS1797" s="2">
        <v>0</v>
      </c>
      <c r="AT1797" t="s">
        <v>90</v>
      </c>
      <c r="AU1797" t="s">
        <v>91</v>
      </c>
      <c r="AV1797" t="s">
        <v>90</v>
      </c>
      <c r="AW1797" s="18">
        <v>1</v>
      </c>
      <c r="AX1797" s="13">
        <v>1</v>
      </c>
      <c r="AY1797" s="11"/>
    </row>
    <row r="1798" spans="1:51" hidden="1" x14ac:dyDescent="0.35">
      <c r="A1798" s="14" t="str">
        <f>MatriceN[[#This Row],[ifrs_qualification]]&amp;"_"&amp;MatriceN[[#This Row],[underlying_nature]]</f>
        <v>ND_FINANCING</v>
      </c>
      <c r="B1798" s="17" t="s">
        <v>113</v>
      </c>
      <c r="C1798" s="17">
        <v>5630277</v>
      </c>
      <c r="D1798" s="17" t="s">
        <v>79</v>
      </c>
      <c r="E1798" s="17" t="s">
        <v>119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0"/>
      <c r="L1798" s="10"/>
      <c r="M1798">
        <v>9300</v>
      </c>
      <c r="N1798" t="s">
        <v>8</v>
      </c>
      <c r="O1798" t="s">
        <v>81</v>
      </c>
      <c r="P1798" t="s">
        <v>82</v>
      </c>
      <c r="Q1798">
        <v>5630277</v>
      </c>
      <c r="R1798" t="s">
        <v>115</v>
      </c>
      <c r="S1798" t="s">
        <v>120</v>
      </c>
      <c r="T1798" t="s">
        <v>85</v>
      </c>
      <c r="U1798" t="s">
        <v>96</v>
      </c>
      <c r="W1798" t="s">
        <v>2</v>
      </c>
      <c r="X1798" s="7">
        <v>45602</v>
      </c>
      <c r="Y1798" s="7">
        <v>45604</v>
      </c>
      <c r="Z1798" s="7">
        <v>45635</v>
      </c>
      <c r="AA1798" t="s">
        <v>0</v>
      </c>
      <c r="AB1798" s="2">
        <v>37893786</v>
      </c>
      <c r="AC1798" s="2">
        <v>0</v>
      </c>
      <c r="AD1798" s="2" t="s">
        <v>0</v>
      </c>
      <c r="AE1798" s="2">
        <v>37893786</v>
      </c>
      <c r="AF1798" s="2">
        <v>0</v>
      </c>
      <c r="AH1798" s="18"/>
      <c r="AI1798" t="s">
        <v>88</v>
      </c>
      <c r="AJ1798" t="s">
        <v>89</v>
      </c>
      <c r="AK1798" t="s">
        <v>121</v>
      </c>
      <c r="AN1798" s="18"/>
      <c r="AO1798" t="s">
        <v>121</v>
      </c>
      <c r="AQ1798" s="18"/>
      <c r="AR1798" s="18"/>
      <c r="AS1798" s="2">
        <v>0</v>
      </c>
      <c r="AT1798" t="s">
        <v>90</v>
      </c>
      <c r="AU1798" t="s">
        <v>91</v>
      </c>
      <c r="AV1798" t="s">
        <v>90</v>
      </c>
      <c r="AW1798" s="18">
        <v>1</v>
      </c>
      <c r="AX1798" s="13">
        <v>1</v>
      </c>
      <c r="AY1798" s="11"/>
    </row>
    <row r="1799" spans="1:51" hidden="1" x14ac:dyDescent="0.35">
      <c r="A1799" s="14" t="str">
        <f>MatriceN[[#This Row],[ifrs_qualification]]&amp;"_"&amp;MatriceN[[#This Row],[underlying_nature]]</f>
        <v>ND_FINANCING</v>
      </c>
      <c r="B1799" s="17" t="s">
        <v>113</v>
      </c>
      <c r="C1799" s="17">
        <v>5654314</v>
      </c>
      <c r="D1799" s="17" t="s">
        <v>79</v>
      </c>
      <c r="E1799" s="17" t="s">
        <v>119</v>
      </c>
      <c r="F1799" s="17">
        <v>0</v>
      </c>
      <c r="G1799" s="17">
        <v>0</v>
      </c>
      <c r="H1799" s="17">
        <v>0</v>
      </c>
      <c r="I1799" s="17">
        <v>0</v>
      </c>
      <c r="J1799" s="17">
        <v>0</v>
      </c>
      <c r="K1799" s="10"/>
      <c r="L1799" s="10"/>
      <c r="M1799">
        <v>9300</v>
      </c>
      <c r="N1799" t="s">
        <v>8</v>
      </c>
      <c r="O1799" t="s">
        <v>81</v>
      </c>
      <c r="P1799" t="s">
        <v>82</v>
      </c>
      <c r="Q1799">
        <v>5654314</v>
      </c>
      <c r="R1799" t="s">
        <v>115</v>
      </c>
      <c r="S1799" t="s">
        <v>120</v>
      </c>
      <c r="T1799" t="s">
        <v>85</v>
      </c>
      <c r="U1799" t="s">
        <v>104</v>
      </c>
      <c r="W1799" t="s">
        <v>11</v>
      </c>
      <c r="X1799" s="7">
        <v>45625</v>
      </c>
      <c r="Y1799" s="7">
        <v>45625</v>
      </c>
      <c r="Z1799" s="7">
        <v>45628</v>
      </c>
      <c r="AA1799" t="s">
        <v>0</v>
      </c>
      <c r="AB1799" s="2">
        <v>209943840</v>
      </c>
      <c r="AC1799" s="2">
        <v>0</v>
      </c>
      <c r="AD1799" s="2" t="s">
        <v>0</v>
      </c>
      <c r="AE1799" s="2">
        <v>209943840</v>
      </c>
      <c r="AF1799" s="2">
        <v>0</v>
      </c>
      <c r="AH1799" s="18"/>
      <c r="AI1799" t="s">
        <v>88</v>
      </c>
      <c r="AJ1799" t="s">
        <v>89</v>
      </c>
      <c r="AK1799" t="s">
        <v>121</v>
      </c>
      <c r="AN1799" s="18"/>
      <c r="AO1799" t="s">
        <v>121</v>
      </c>
      <c r="AQ1799" s="18"/>
      <c r="AR1799" s="18"/>
      <c r="AS1799" s="2">
        <v>0</v>
      </c>
      <c r="AT1799" t="s">
        <v>90</v>
      </c>
      <c r="AU1799" t="s">
        <v>91</v>
      </c>
      <c r="AV1799" t="s">
        <v>90</v>
      </c>
      <c r="AW1799" s="18">
        <v>1</v>
      </c>
      <c r="AX1799" s="13">
        <v>1</v>
      </c>
      <c r="AY1799" s="11"/>
    </row>
    <row r="1800" spans="1:51" hidden="1" x14ac:dyDescent="0.35">
      <c r="A1800" s="14" t="str">
        <f>MatriceN[[#This Row],[ifrs_qualification]]&amp;"_"&amp;MatriceN[[#This Row],[underlying_nature]]</f>
        <v>FV_FINANCING</v>
      </c>
      <c r="B1800" s="17" t="s">
        <v>211</v>
      </c>
      <c r="C1800" s="17">
        <v>2315170</v>
      </c>
      <c r="D1800" s="17" t="s">
        <v>79</v>
      </c>
      <c r="E1800" s="17" t="s">
        <v>218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0"/>
      <c r="L1800" s="10"/>
      <c r="M1800">
        <v>9300</v>
      </c>
      <c r="N1800" t="s">
        <v>8</v>
      </c>
      <c r="O1800" t="s">
        <v>112</v>
      </c>
      <c r="P1800" t="s">
        <v>82</v>
      </c>
      <c r="Q1800">
        <v>2315170</v>
      </c>
      <c r="R1800" t="s">
        <v>115</v>
      </c>
      <c r="S1800" t="s">
        <v>120</v>
      </c>
      <c r="T1800" t="s">
        <v>85</v>
      </c>
      <c r="U1800" t="s">
        <v>102</v>
      </c>
      <c r="W1800" t="s">
        <v>103</v>
      </c>
      <c r="X1800" s="7">
        <v>42352</v>
      </c>
      <c r="Y1800" s="7">
        <v>42374</v>
      </c>
      <c r="Z1800" s="7">
        <v>46094</v>
      </c>
      <c r="AA1800" t="s">
        <v>0</v>
      </c>
      <c r="AB1800" s="2">
        <v>150000000</v>
      </c>
      <c r="AC1800" s="2">
        <v>150000000</v>
      </c>
      <c r="AD1800" s="2" t="s">
        <v>0</v>
      </c>
      <c r="AE1800" s="2">
        <v>150000000</v>
      </c>
      <c r="AF1800" s="2">
        <v>150000000</v>
      </c>
      <c r="AH1800" s="18"/>
      <c r="AI1800" t="s">
        <v>131</v>
      </c>
      <c r="AJ1800" t="s">
        <v>89</v>
      </c>
      <c r="AK1800" t="s">
        <v>122</v>
      </c>
      <c r="AL1800" t="s">
        <v>203</v>
      </c>
      <c r="AM1800">
        <v>0</v>
      </c>
      <c r="AN1800" s="18">
        <v>3.2759999999999998</v>
      </c>
      <c r="AO1800" t="s">
        <v>121</v>
      </c>
      <c r="AQ1800" s="18"/>
      <c r="AR1800" s="18">
        <v>0.92500000000000004</v>
      </c>
      <c r="AS1800" s="2"/>
      <c r="AT1800" t="s">
        <v>204</v>
      </c>
      <c r="AU1800" t="s">
        <v>101</v>
      </c>
      <c r="AV1800" t="s">
        <v>204</v>
      </c>
      <c r="AW1800" s="18">
        <v>1</v>
      </c>
      <c r="AX1800" s="13">
        <v>1</v>
      </c>
      <c r="AY1800" s="11"/>
    </row>
    <row r="1801" spans="1:51" hidden="1" x14ac:dyDescent="0.35">
      <c r="A1801" s="14" t="str">
        <f>MatriceN[[#This Row],[ifrs_qualification]]&amp;"_"&amp;MatriceN[[#This Row],[underlying_nature]]</f>
        <v>FV_FINANCING</v>
      </c>
      <c r="B1801" s="17" t="s">
        <v>211</v>
      </c>
      <c r="C1801" s="17">
        <v>2315240</v>
      </c>
      <c r="D1801" s="17" t="s">
        <v>79</v>
      </c>
      <c r="E1801" s="17" t="s">
        <v>218</v>
      </c>
      <c r="F1801" s="17">
        <v>0</v>
      </c>
      <c r="G1801" s="17">
        <v>0</v>
      </c>
      <c r="H1801" s="17">
        <v>0</v>
      </c>
      <c r="I1801" s="17">
        <v>0</v>
      </c>
      <c r="J1801" s="17">
        <v>0</v>
      </c>
      <c r="K1801" s="10"/>
      <c r="L1801" s="10"/>
      <c r="M1801">
        <v>9300</v>
      </c>
      <c r="N1801" t="s">
        <v>8</v>
      </c>
      <c r="O1801" t="s">
        <v>112</v>
      </c>
      <c r="P1801" t="s">
        <v>82</v>
      </c>
      <c r="Q1801">
        <v>2315240</v>
      </c>
      <c r="R1801" t="s">
        <v>115</v>
      </c>
      <c r="S1801" t="s">
        <v>120</v>
      </c>
      <c r="T1801" t="s">
        <v>85</v>
      </c>
      <c r="U1801" t="s">
        <v>222</v>
      </c>
      <c r="W1801" t="s">
        <v>223</v>
      </c>
      <c r="X1801" s="7">
        <v>42352</v>
      </c>
      <c r="Y1801" s="7">
        <v>42374</v>
      </c>
      <c r="Z1801" s="7">
        <v>46094</v>
      </c>
      <c r="AA1801" t="s">
        <v>0</v>
      </c>
      <c r="AB1801" s="2">
        <v>150000000</v>
      </c>
      <c r="AC1801" s="2">
        <v>150000000</v>
      </c>
      <c r="AD1801" s="2" t="s">
        <v>0</v>
      </c>
      <c r="AE1801" s="2">
        <v>150000000</v>
      </c>
      <c r="AF1801" s="2">
        <v>150000000</v>
      </c>
      <c r="AH1801" s="18"/>
      <c r="AI1801" t="s">
        <v>131</v>
      </c>
      <c r="AJ1801" t="s">
        <v>89</v>
      </c>
      <c r="AK1801" t="s">
        <v>122</v>
      </c>
      <c r="AL1801" t="s">
        <v>203</v>
      </c>
      <c r="AM1801">
        <v>0</v>
      </c>
      <c r="AN1801" s="18">
        <v>3.2759999999999998</v>
      </c>
      <c r="AO1801" t="s">
        <v>121</v>
      </c>
      <c r="AQ1801" s="18"/>
      <c r="AR1801" s="18">
        <v>0.93100000000000005</v>
      </c>
      <c r="AS1801" s="2"/>
      <c r="AT1801" t="s">
        <v>204</v>
      </c>
      <c r="AU1801" t="s">
        <v>101</v>
      </c>
      <c r="AV1801" t="s">
        <v>204</v>
      </c>
      <c r="AW1801" s="18">
        <v>1</v>
      </c>
      <c r="AX1801" s="13">
        <v>1</v>
      </c>
      <c r="AY1801" s="11"/>
    </row>
    <row r="1802" spans="1:51" hidden="1" x14ac:dyDescent="0.35">
      <c r="A1802" s="14" t="str">
        <f>MatriceN[[#This Row],[ifrs_qualification]]&amp;"_"&amp;MatriceN[[#This Row],[underlying_nature]]</f>
        <v>FV_FINANCING</v>
      </c>
      <c r="B1802" s="17" t="s">
        <v>211</v>
      </c>
      <c r="C1802" s="17">
        <v>2315300</v>
      </c>
      <c r="D1802" s="17" t="s">
        <v>79</v>
      </c>
      <c r="E1802" s="17" t="s">
        <v>218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0"/>
      <c r="L1802" s="10"/>
      <c r="M1802">
        <v>9300</v>
      </c>
      <c r="N1802" t="s">
        <v>8</v>
      </c>
      <c r="O1802" t="s">
        <v>112</v>
      </c>
      <c r="P1802" t="s">
        <v>82</v>
      </c>
      <c r="Q1802">
        <v>2315300</v>
      </c>
      <c r="R1802" t="s">
        <v>115</v>
      </c>
      <c r="S1802" t="s">
        <v>120</v>
      </c>
      <c r="T1802" t="s">
        <v>85</v>
      </c>
      <c r="U1802" t="s">
        <v>100</v>
      </c>
      <c r="W1802" t="s">
        <v>4</v>
      </c>
      <c r="X1802" s="7">
        <v>42352</v>
      </c>
      <c r="Y1802" s="7">
        <v>42374</v>
      </c>
      <c r="Z1802" s="7">
        <v>46094</v>
      </c>
      <c r="AA1802" t="s">
        <v>0</v>
      </c>
      <c r="AB1802" s="2">
        <v>150000000</v>
      </c>
      <c r="AC1802" s="2">
        <v>150000000</v>
      </c>
      <c r="AD1802" s="2" t="s">
        <v>0</v>
      </c>
      <c r="AE1802" s="2">
        <v>150000000</v>
      </c>
      <c r="AF1802" s="2">
        <v>150000000</v>
      </c>
      <c r="AH1802" s="18"/>
      <c r="AI1802" t="s">
        <v>131</v>
      </c>
      <c r="AJ1802" t="s">
        <v>89</v>
      </c>
      <c r="AK1802" t="s">
        <v>122</v>
      </c>
      <c r="AL1802" t="s">
        <v>203</v>
      </c>
      <c r="AM1802">
        <v>0</v>
      </c>
      <c r="AN1802" s="18">
        <v>3.2759999999999998</v>
      </c>
      <c r="AO1802" t="s">
        <v>121</v>
      </c>
      <c r="AQ1802" s="18"/>
      <c r="AR1802" s="18">
        <v>0.89300000000000002</v>
      </c>
      <c r="AS1802" s="2"/>
      <c r="AT1802" t="s">
        <v>204</v>
      </c>
      <c r="AU1802" t="s">
        <v>101</v>
      </c>
      <c r="AV1802" t="s">
        <v>204</v>
      </c>
      <c r="AW1802" s="18">
        <v>1</v>
      </c>
      <c r="AX1802" s="13">
        <v>1</v>
      </c>
      <c r="AY1802" s="11"/>
    </row>
    <row r="1803" spans="1:51" hidden="1" x14ac:dyDescent="0.35">
      <c r="A1803" s="14" t="str">
        <f>MatriceN[[#This Row],[ifrs_qualification]]&amp;"_"&amp;MatriceN[[#This Row],[underlying_nature]]</f>
        <v>FV_FINANCING</v>
      </c>
      <c r="B1803" s="17" t="s">
        <v>211</v>
      </c>
      <c r="C1803" s="17">
        <v>3346710</v>
      </c>
      <c r="D1803" s="17" t="s">
        <v>79</v>
      </c>
      <c r="E1803" s="17" t="s">
        <v>218</v>
      </c>
      <c r="F1803" s="17">
        <v>0</v>
      </c>
      <c r="G1803" s="17">
        <v>0</v>
      </c>
      <c r="H1803" s="17">
        <v>0</v>
      </c>
      <c r="I1803" s="17">
        <v>0</v>
      </c>
      <c r="J1803" s="17">
        <v>0</v>
      </c>
      <c r="K1803" s="10"/>
      <c r="L1803" s="10"/>
      <c r="M1803">
        <v>9300</v>
      </c>
      <c r="N1803" t="s">
        <v>8</v>
      </c>
      <c r="O1803" t="s">
        <v>112</v>
      </c>
      <c r="P1803" t="s">
        <v>82</v>
      </c>
      <c r="Q1803">
        <v>3346710</v>
      </c>
      <c r="R1803" t="s">
        <v>115</v>
      </c>
      <c r="S1803" t="s">
        <v>215</v>
      </c>
      <c r="T1803" t="s">
        <v>85</v>
      </c>
      <c r="U1803" t="s">
        <v>261</v>
      </c>
      <c r="W1803" t="s">
        <v>262</v>
      </c>
      <c r="X1803" s="7">
        <v>43346</v>
      </c>
      <c r="Y1803" s="7">
        <v>43346</v>
      </c>
      <c r="Z1803" s="7">
        <v>46094</v>
      </c>
      <c r="AA1803" t="s">
        <v>0</v>
      </c>
      <c r="AB1803" s="2">
        <v>150000000</v>
      </c>
      <c r="AC1803" s="2">
        <v>150000000</v>
      </c>
      <c r="AD1803" s="2" t="s">
        <v>0</v>
      </c>
      <c r="AE1803" s="2">
        <v>150000000</v>
      </c>
      <c r="AF1803" s="2">
        <v>150000000</v>
      </c>
      <c r="AH1803" s="18"/>
      <c r="AI1803" t="s">
        <v>131</v>
      </c>
      <c r="AJ1803" t="s">
        <v>89</v>
      </c>
      <c r="AK1803" t="s">
        <v>122</v>
      </c>
      <c r="AL1803" t="s">
        <v>203</v>
      </c>
      <c r="AM1803">
        <v>0</v>
      </c>
      <c r="AN1803" s="18">
        <v>3.2759999999999998</v>
      </c>
      <c r="AO1803" t="s">
        <v>121</v>
      </c>
      <c r="AQ1803" s="18"/>
      <c r="AR1803" s="18">
        <v>0.89600000000000002</v>
      </c>
      <c r="AS1803" s="2"/>
      <c r="AT1803" t="s">
        <v>204</v>
      </c>
      <c r="AU1803" t="s">
        <v>101</v>
      </c>
      <c r="AV1803" t="s">
        <v>204</v>
      </c>
      <c r="AW1803" s="18">
        <v>1</v>
      </c>
      <c r="AX1803" s="13">
        <v>1</v>
      </c>
      <c r="AY1803" s="11"/>
    </row>
    <row r="1804" spans="1:51" hidden="1" x14ac:dyDescent="0.35">
      <c r="A1804" s="14" t="str">
        <f>MatriceN[[#This Row],[ifrs_qualification]]&amp;"_"&amp;MatriceN[[#This Row],[underlying_nature]]</f>
        <v>ND_FINANCING</v>
      </c>
      <c r="B1804" s="17" t="s">
        <v>113</v>
      </c>
      <c r="C1804" s="17">
        <v>4629765</v>
      </c>
      <c r="D1804" s="17" t="s">
        <v>79</v>
      </c>
      <c r="E1804" s="17" t="s">
        <v>184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0"/>
      <c r="L1804" s="10"/>
      <c r="M1804">
        <v>9300</v>
      </c>
      <c r="N1804" t="s">
        <v>8</v>
      </c>
      <c r="O1804" t="s">
        <v>112</v>
      </c>
      <c r="P1804" t="s">
        <v>82</v>
      </c>
      <c r="Q1804">
        <v>4629765</v>
      </c>
      <c r="R1804" t="s">
        <v>115</v>
      </c>
      <c r="S1804" t="s">
        <v>120</v>
      </c>
      <c r="T1804" t="s">
        <v>85</v>
      </c>
      <c r="U1804" t="s">
        <v>111</v>
      </c>
      <c r="W1804" t="s">
        <v>10</v>
      </c>
      <c r="X1804" s="7">
        <v>44706</v>
      </c>
      <c r="Y1804" s="7">
        <v>46387</v>
      </c>
      <c r="Z1804" s="7">
        <v>52778</v>
      </c>
      <c r="AA1804" t="s">
        <v>0</v>
      </c>
      <c r="AB1804" s="2">
        <v>9851108.9700000007</v>
      </c>
      <c r="AC1804" s="2">
        <v>0</v>
      </c>
      <c r="AD1804" s="2" t="s">
        <v>0</v>
      </c>
      <c r="AE1804" s="2">
        <v>9851108.9700000007</v>
      </c>
      <c r="AF1804" s="2">
        <v>0</v>
      </c>
      <c r="AH1804" s="18"/>
      <c r="AI1804" t="s">
        <v>131</v>
      </c>
      <c r="AJ1804" t="s">
        <v>132</v>
      </c>
      <c r="AK1804" t="s">
        <v>121</v>
      </c>
      <c r="AN1804" s="18">
        <v>1.9510000000000001</v>
      </c>
      <c r="AO1804" t="s">
        <v>122</v>
      </c>
      <c r="AP1804" t="s">
        <v>203</v>
      </c>
      <c r="AQ1804" s="18">
        <v>0</v>
      </c>
      <c r="AR1804" s="18"/>
      <c r="AS1804" s="2"/>
      <c r="AT1804" t="s">
        <v>90</v>
      </c>
      <c r="AU1804" t="s">
        <v>91</v>
      </c>
      <c r="AV1804" t="s">
        <v>90</v>
      </c>
      <c r="AW1804" s="18">
        <v>1</v>
      </c>
      <c r="AX1804" s="13">
        <v>1</v>
      </c>
      <c r="AY1804" s="11"/>
    </row>
    <row r="1805" spans="1:51" hidden="1" x14ac:dyDescent="0.35">
      <c r="A1805" s="14" t="str">
        <f>MatriceN[[#This Row],[ifrs_qualification]]&amp;"_"&amp;MatriceN[[#This Row],[underlying_nature]]</f>
        <v>ND_FINANCING</v>
      </c>
      <c r="B1805" s="17" t="s">
        <v>113</v>
      </c>
      <c r="C1805" s="17">
        <v>4633545</v>
      </c>
      <c r="D1805" s="17" t="s">
        <v>79</v>
      </c>
      <c r="E1805" s="17" t="s">
        <v>184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0"/>
      <c r="L1805" s="10"/>
      <c r="M1805">
        <v>9300</v>
      </c>
      <c r="N1805" t="s">
        <v>8</v>
      </c>
      <c r="O1805" t="s">
        <v>112</v>
      </c>
      <c r="P1805" t="s">
        <v>82</v>
      </c>
      <c r="Q1805">
        <v>4633545</v>
      </c>
      <c r="R1805" t="s">
        <v>115</v>
      </c>
      <c r="S1805" t="s">
        <v>120</v>
      </c>
      <c r="T1805" t="s">
        <v>116</v>
      </c>
      <c r="U1805" t="s">
        <v>191</v>
      </c>
      <c r="V1805" t="s">
        <v>192</v>
      </c>
      <c r="W1805" t="s">
        <v>14</v>
      </c>
      <c r="X1805" s="7">
        <v>44706</v>
      </c>
      <c r="Y1805" s="7">
        <v>46387</v>
      </c>
      <c r="Z1805" s="7">
        <v>52778</v>
      </c>
      <c r="AA1805" t="s">
        <v>0</v>
      </c>
      <c r="AB1805" s="2">
        <v>9851108.9700000007</v>
      </c>
      <c r="AC1805" s="2">
        <v>0</v>
      </c>
      <c r="AD1805" s="2" t="s">
        <v>0</v>
      </c>
      <c r="AE1805" s="2">
        <v>9851108.9700000007</v>
      </c>
      <c r="AF1805" s="2">
        <v>0</v>
      </c>
      <c r="AH1805" s="18"/>
      <c r="AI1805" t="s">
        <v>131</v>
      </c>
      <c r="AJ1805" t="s">
        <v>132</v>
      </c>
      <c r="AK1805" t="s">
        <v>122</v>
      </c>
      <c r="AL1805" t="s">
        <v>203</v>
      </c>
      <c r="AM1805">
        <v>0</v>
      </c>
      <c r="AN1805" s="18"/>
      <c r="AO1805" t="s">
        <v>121</v>
      </c>
      <c r="AQ1805" s="18"/>
      <c r="AR1805" s="18">
        <v>1.9610000000000001</v>
      </c>
      <c r="AS1805" s="2"/>
      <c r="AT1805" t="s">
        <v>90</v>
      </c>
      <c r="AU1805" t="s">
        <v>91</v>
      </c>
      <c r="AV1805" t="s">
        <v>90</v>
      </c>
      <c r="AW1805" s="18">
        <v>1</v>
      </c>
      <c r="AX1805" s="13">
        <v>1</v>
      </c>
      <c r="AY1805" s="11"/>
    </row>
    <row r="1806" spans="1:51" hidden="1" x14ac:dyDescent="0.35">
      <c r="A1806" s="14" t="str">
        <f>MatriceN[[#This Row],[ifrs_qualification]]&amp;"_"&amp;MatriceN[[#This Row],[underlying_nature]]</f>
        <v>ND_FINANCING</v>
      </c>
      <c r="B1806" s="17" t="s">
        <v>113</v>
      </c>
      <c r="C1806" s="17">
        <v>4776255</v>
      </c>
      <c r="D1806" s="17" t="s">
        <v>79</v>
      </c>
      <c r="E1806" s="17" t="s">
        <v>221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0"/>
      <c r="L1806" s="10"/>
      <c r="M1806">
        <v>9300</v>
      </c>
      <c r="N1806" t="s">
        <v>8</v>
      </c>
      <c r="O1806" t="s">
        <v>112</v>
      </c>
      <c r="P1806" t="s">
        <v>82</v>
      </c>
      <c r="Q1806">
        <v>4776255</v>
      </c>
      <c r="R1806" t="s">
        <v>115</v>
      </c>
      <c r="S1806" t="s">
        <v>120</v>
      </c>
      <c r="T1806" t="s">
        <v>85</v>
      </c>
      <c r="U1806" t="s">
        <v>111</v>
      </c>
      <c r="W1806" t="s">
        <v>10</v>
      </c>
      <c r="X1806" s="7">
        <v>44824</v>
      </c>
      <c r="Y1806" s="7">
        <v>45107</v>
      </c>
      <c r="Z1806" s="7">
        <v>48760</v>
      </c>
      <c r="AA1806" t="s">
        <v>0</v>
      </c>
      <c r="AB1806" s="2">
        <v>500000000</v>
      </c>
      <c r="AC1806" s="2">
        <v>500000000</v>
      </c>
      <c r="AD1806" s="2" t="s">
        <v>0</v>
      </c>
      <c r="AE1806" s="2">
        <v>500000000</v>
      </c>
      <c r="AF1806" s="2">
        <v>500000000</v>
      </c>
      <c r="AH1806" s="18"/>
      <c r="AI1806" t="s">
        <v>131</v>
      </c>
      <c r="AJ1806" t="s">
        <v>89</v>
      </c>
      <c r="AK1806" t="s">
        <v>122</v>
      </c>
      <c r="AL1806" t="s">
        <v>203</v>
      </c>
      <c r="AM1806">
        <v>0</v>
      </c>
      <c r="AN1806" s="18">
        <v>2.597</v>
      </c>
      <c r="AO1806" t="s">
        <v>121</v>
      </c>
      <c r="AQ1806" s="18"/>
      <c r="AR1806" s="18">
        <v>2.6920000000000002</v>
      </c>
      <c r="AS1806" s="2"/>
      <c r="AT1806" t="s">
        <v>90</v>
      </c>
      <c r="AU1806" t="s">
        <v>91</v>
      </c>
      <c r="AV1806" t="s">
        <v>90</v>
      </c>
      <c r="AW1806" s="18">
        <v>1</v>
      </c>
      <c r="AX1806" s="13">
        <v>1</v>
      </c>
      <c r="AY1806" s="11"/>
    </row>
    <row r="1807" spans="1:51" hidden="1" x14ac:dyDescent="0.35">
      <c r="A1807" s="14" t="str">
        <f>MatriceN[[#This Row],[ifrs_qualification]]&amp;"_"&amp;MatriceN[[#This Row],[underlying_nature]]</f>
        <v>ND_FINANCING</v>
      </c>
      <c r="B1807" s="17" t="s">
        <v>113</v>
      </c>
      <c r="C1807" s="17">
        <v>4776256</v>
      </c>
      <c r="D1807" s="17" t="s">
        <v>79</v>
      </c>
      <c r="E1807" s="17" t="s">
        <v>221</v>
      </c>
      <c r="F1807" s="17">
        <v>0</v>
      </c>
      <c r="G1807" s="17">
        <v>0</v>
      </c>
      <c r="H1807" s="17">
        <v>0</v>
      </c>
      <c r="I1807" s="17">
        <v>0</v>
      </c>
      <c r="J1807" s="17">
        <v>0</v>
      </c>
      <c r="K1807" s="10"/>
      <c r="L1807" s="10"/>
      <c r="M1807">
        <v>9300</v>
      </c>
      <c r="N1807" t="s">
        <v>8</v>
      </c>
      <c r="O1807" t="s">
        <v>112</v>
      </c>
      <c r="P1807" t="s">
        <v>82</v>
      </c>
      <c r="Q1807">
        <v>4776256</v>
      </c>
      <c r="R1807" t="s">
        <v>115</v>
      </c>
      <c r="S1807" t="s">
        <v>120</v>
      </c>
      <c r="T1807" t="s">
        <v>85</v>
      </c>
      <c r="U1807" t="s">
        <v>111</v>
      </c>
      <c r="W1807" t="s">
        <v>10</v>
      </c>
      <c r="X1807" s="7">
        <v>44824</v>
      </c>
      <c r="Y1807" s="7">
        <v>45112</v>
      </c>
      <c r="Z1807" s="7">
        <v>48765</v>
      </c>
      <c r="AA1807" t="s">
        <v>0</v>
      </c>
      <c r="AB1807" s="2">
        <v>150000000</v>
      </c>
      <c r="AC1807" s="2">
        <v>150000000</v>
      </c>
      <c r="AD1807" s="2" t="s">
        <v>0</v>
      </c>
      <c r="AE1807" s="2">
        <v>150000000</v>
      </c>
      <c r="AF1807" s="2">
        <v>150000000</v>
      </c>
      <c r="AH1807" s="18"/>
      <c r="AI1807" t="s">
        <v>131</v>
      </c>
      <c r="AJ1807" t="s">
        <v>89</v>
      </c>
      <c r="AK1807" t="s">
        <v>122</v>
      </c>
      <c r="AL1807" t="s">
        <v>203</v>
      </c>
      <c r="AM1807">
        <v>0</v>
      </c>
      <c r="AN1807" s="18">
        <v>3.6779999999999999</v>
      </c>
      <c r="AO1807" t="s">
        <v>121</v>
      </c>
      <c r="AQ1807" s="18"/>
      <c r="AR1807" s="18">
        <v>2.6960000000000002</v>
      </c>
      <c r="AS1807" s="2"/>
      <c r="AT1807" t="s">
        <v>90</v>
      </c>
      <c r="AU1807" t="s">
        <v>91</v>
      </c>
      <c r="AV1807" t="s">
        <v>90</v>
      </c>
      <c r="AW1807" s="18">
        <v>1</v>
      </c>
      <c r="AX1807" s="13">
        <v>1</v>
      </c>
      <c r="AY1807" s="11"/>
    </row>
    <row r="1808" spans="1:51" hidden="1" x14ac:dyDescent="0.35">
      <c r="A1808" s="14" t="str">
        <f>MatriceN[[#This Row],[ifrs_qualification]]&amp;"_"&amp;MatriceN[[#This Row],[underlying_nature]]</f>
        <v>FV_FINANCING</v>
      </c>
      <c r="B1808" s="17" t="s">
        <v>211</v>
      </c>
      <c r="C1808" s="17">
        <v>4924774</v>
      </c>
      <c r="D1808" s="17" t="s">
        <v>79</v>
      </c>
      <c r="E1808" s="17" t="s">
        <v>218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0"/>
      <c r="L1808" s="10"/>
      <c r="M1808">
        <v>9300</v>
      </c>
      <c r="N1808" t="s">
        <v>8</v>
      </c>
      <c r="O1808" t="s">
        <v>112</v>
      </c>
      <c r="P1808" t="s">
        <v>82</v>
      </c>
      <c r="Q1808">
        <v>4924774</v>
      </c>
      <c r="R1808" t="s">
        <v>115</v>
      </c>
      <c r="S1808" t="s">
        <v>215</v>
      </c>
      <c r="T1808" t="s">
        <v>85</v>
      </c>
      <c r="U1808" t="s">
        <v>141</v>
      </c>
      <c r="W1808" t="s">
        <v>142</v>
      </c>
      <c r="X1808" s="7">
        <v>44957</v>
      </c>
      <c r="Y1808" s="7">
        <v>44957</v>
      </c>
      <c r="Z1808" s="7">
        <v>46094</v>
      </c>
      <c r="AA1808" t="s">
        <v>0</v>
      </c>
      <c r="AB1808" s="2">
        <v>150000000</v>
      </c>
      <c r="AC1808" s="2">
        <v>150000000</v>
      </c>
      <c r="AD1808" s="2" t="s">
        <v>0</v>
      </c>
      <c r="AE1808" s="2">
        <v>150000000</v>
      </c>
      <c r="AF1808" s="2">
        <v>150000000</v>
      </c>
      <c r="AH1808" s="18"/>
      <c r="AI1808" t="s">
        <v>131</v>
      </c>
      <c r="AJ1808" t="s">
        <v>89</v>
      </c>
      <c r="AK1808" t="s">
        <v>122</v>
      </c>
      <c r="AL1808" t="s">
        <v>203</v>
      </c>
      <c r="AM1808">
        <v>0</v>
      </c>
      <c r="AN1808" s="18">
        <v>3.2759999999999998</v>
      </c>
      <c r="AO1808" t="s">
        <v>121</v>
      </c>
      <c r="AQ1808" s="18"/>
      <c r="AR1808" s="18">
        <v>0.92900000000000005</v>
      </c>
      <c r="AS1808" s="2"/>
      <c r="AT1808" t="s">
        <v>204</v>
      </c>
      <c r="AU1808" t="s">
        <v>101</v>
      </c>
      <c r="AV1808" t="s">
        <v>204</v>
      </c>
      <c r="AW1808" s="18">
        <v>1</v>
      </c>
      <c r="AX1808" s="13">
        <v>1</v>
      </c>
      <c r="AY1808" s="11"/>
    </row>
    <row r="1809" spans="1:51" hidden="1" x14ac:dyDescent="0.35">
      <c r="A1809" s="14" t="str">
        <f>MatriceN[[#This Row],[ifrs_qualification]]&amp;"_"&amp;MatriceN[[#This Row],[underlying_nature]]</f>
        <v>ND_FINANCING</v>
      </c>
      <c r="B1809" s="17" t="s">
        <v>113</v>
      </c>
      <c r="C1809" s="17">
        <v>5345356</v>
      </c>
      <c r="D1809" s="17" t="s">
        <v>79</v>
      </c>
      <c r="E1809" s="17" t="s">
        <v>119</v>
      </c>
      <c r="F1809" s="17">
        <v>0</v>
      </c>
      <c r="G1809" s="17">
        <v>0</v>
      </c>
      <c r="H1809" s="17">
        <v>0</v>
      </c>
      <c r="I1809" s="17">
        <v>0</v>
      </c>
      <c r="J1809" s="17">
        <v>0</v>
      </c>
      <c r="K1809" s="10"/>
      <c r="L1809" s="10"/>
      <c r="M1809">
        <v>9300</v>
      </c>
      <c r="N1809" t="s">
        <v>8</v>
      </c>
      <c r="O1809" t="s">
        <v>112</v>
      </c>
      <c r="P1809" t="s">
        <v>82</v>
      </c>
      <c r="Q1809">
        <v>5345356</v>
      </c>
      <c r="R1809" t="s">
        <v>115</v>
      </c>
      <c r="S1809" t="s">
        <v>120</v>
      </c>
      <c r="T1809" t="s">
        <v>85</v>
      </c>
      <c r="U1809" t="s">
        <v>273</v>
      </c>
      <c r="W1809" t="s">
        <v>274</v>
      </c>
      <c r="X1809" s="7">
        <v>45348</v>
      </c>
      <c r="Y1809" s="7">
        <v>45350</v>
      </c>
      <c r="Z1809" s="7">
        <v>45714</v>
      </c>
      <c r="AA1809" t="s">
        <v>0</v>
      </c>
      <c r="AB1809" s="2">
        <v>47292884</v>
      </c>
      <c r="AC1809" s="2">
        <v>47292884</v>
      </c>
      <c r="AD1809" s="2" t="s">
        <v>0</v>
      </c>
      <c r="AE1809" s="2">
        <v>47292884</v>
      </c>
      <c r="AF1809" s="2">
        <v>47292884</v>
      </c>
      <c r="AH1809" s="18"/>
      <c r="AI1809" t="s">
        <v>88</v>
      </c>
      <c r="AJ1809" t="s">
        <v>89</v>
      </c>
      <c r="AK1809" t="s">
        <v>122</v>
      </c>
      <c r="AL1809" t="s">
        <v>123</v>
      </c>
      <c r="AM1809">
        <v>0</v>
      </c>
      <c r="AN1809" s="18"/>
      <c r="AO1809" t="s">
        <v>121</v>
      </c>
      <c r="AQ1809" s="18"/>
      <c r="AR1809" s="18">
        <v>3.4620000000000002</v>
      </c>
      <c r="AS1809" s="2"/>
      <c r="AT1809" t="s">
        <v>90</v>
      </c>
      <c r="AU1809" t="s">
        <v>91</v>
      </c>
      <c r="AV1809" t="s">
        <v>90</v>
      </c>
      <c r="AW1809" s="18">
        <v>1</v>
      </c>
      <c r="AX1809" s="13">
        <v>1</v>
      </c>
      <c r="AY1809" s="11"/>
    </row>
    <row r="1810" spans="1:51" hidden="1" x14ac:dyDescent="0.35">
      <c r="A1810" s="14" t="str">
        <f>MatriceN[[#This Row],[ifrs_qualification]]&amp;"_"&amp;MatriceN[[#This Row],[underlying_nature]]</f>
        <v>FV_FINANCING</v>
      </c>
      <c r="B1810" s="17" t="s">
        <v>211</v>
      </c>
      <c r="C1810" s="17">
        <v>5389685</v>
      </c>
      <c r="D1810" s="17" t="s">
        <v>79</v>
      </c>
      <c r="E1810" s="17" t="s">
        <v>80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0"/>
      <c r="L1810" s="10"/>
      <c r="M1810">
        <v>9300</v>
      </c>
      <c r="N1810" t="s">
        <v>8</v>
      </c>
      <c r="O1810" t="s">
        <v>112</v>
      </c>
      <c r="P1810" t="s">
        <v>82</v>
      </c>
      <c r="Q1810">
        <v>5389685</v>
      </c>
      <c r="R1810" t="s">
        <v>115</v>
      </c>
      <c r="S1810" t="s">
        <v>120</v>
      </c>
      <c r="T1810" t="s">
        <v>85</v>
      </c>
      <c r="U1810" t="s">
        <v>96</v>
      </c>
      <c r="W1810" t="s">
        <v>2</v>
      </c>
      <c r="X1810" s="7">
        <v>45385</v>
      </c>
      <c r="Y1810" s="7">
        <v>45392</v>
      </c>
      <c r="Z1810" s="7">
        <v>45757</v>
      </c>
      <c r="AA1810" t="s">
        <v>18</v>
      </c>
      <c r="AB1810" s="2">
        <v>500000000</v>
      </c>
      <c r="AC1810" s="2">
        <v>500000000</v>
      </c>
      <c r="AD1810" s="2" t="s">
        <v>18</v>
      </c>
      <c r="AE1810" s="2">
        <v>500000000</v>
      </c>
      <c r="AF1810" s="2">
        <v>500000000</v>
      </c>
      <c r="AH1810" s="18"/>
      <c r="AI1810" t="s">
        <v>88</v>
      </c>
      <c r="AJ1810" t="s">
        <v>89</v>
      </c>
      <c r="AK1810" t="s">
        <v>122</v>
      </c>
      <c r="AL1810" t="s">
        <v>250</v>
      </c>
      <c r="AM1810">
        <v>0.26860000000000001</v>
      </c>
      <c r="AN1810" s="18"/>
      <c r="AO1810" t="s">
        <v>121</v>
      </c>
      <c r="AQ1810" s="18"/>
      <c r="AR1810" s="18">
        <v>5.25</v>
      </c>
      <c r="AS1810" s="2">
        <v>-1597605.89</v>
      </c>
      <c r="AT1810" t="s">
        <v>204</v>
      </c>
      <c r="AU1810" t="s">
        <v>101</v>
      </c>
      <c r="AV1810" t="s">
        <v>204</v>
      </c>
      <c r="AW1810" s="18">
        <v>1.0388999999999999</v>
      </c>
      <c r="AX1810" s="13">
        <v>1</v>
      </c>
      <c r="AY1810" s="11"/>
    </row>
    <row r="1811" spans="1:51" hidden="1" x14ac:dyDescent="0.35">
      <c r="A1811" s="14" t="str">
        <f>MatriceN[[#This Row],[ifrs_qualification]]&amp;"_"&amp;MatriceN[[#This Row],[underlying_nature]]</f>
        <v>FV_FINANCING</v>
      </c>
      <c r="B1811" s="17" t="s">
        <v>211</v>
      </c>
      <c r="C1811" s="17">
        <v>5389687</v>
      </c>
      <c r="D1811" s="17" t="s">
        <v>79</v>
      </c>
      <c r="E1811" s="17" t="s">
        <v>80</v>
      </c>
      <c r="F1811" s="17">
        <v>0</v>
      </c>
      <c r="G1811" s="17">
        <v>0</v>
      </c>
      <c r="H1811" s="17">
        <v>0</v>
      </c>
      <c r="I1811" s="17">
        <v>0</v>
      </c>
      <c r="J1811" s="17">
        <v>0</v>
      </c>
      <c r="K1811" s="10"/>
      <c r="L1811" s="10"/>
      <c r="M1811">
        <v>9300</v>
      </c>
      <c r="N1811" t="s">
        <v>8</v>
      </c>
      <c r="O1811" t="s">
        <v>112</v>
      </c>
      <c r="P1811" t="s">
        <v>82</v>
      </c>
      <c r="Q1811">
        <v>5389687</v>
      </c>
      <c r="R1811" t="s">
        <v>115</v>
      </c>
      <c r="S1811" t="s">
        <v>120</v>
      </c>
      <c r="T1811" t="s">
        <v>85</v>
      </c>
      <c r="U1811" t="s">
        <v>96</v>
      </c>
      <c r="W1811" t="s">
        <v>2</v>
      </c>
      <c r="X1811" s="7">
        <v>45385</v>
      </c>
      <c r="Y1811" s="7">
        <v>45392</v>
      </c>
      <c r="Z1811" s="7">
        <v>45757</v>
      </c>
      <c r="AA1811" t="s">
        <v>18</v>
      </c>
      <c r="AB1811" s="2">
        <v>500000000</v>
      </c>
      <c r="AC1811" s="2">
        <v>500000000</v>
      </c>
      <c r="AD1811" s="2" t="s">
        <v>18</v>
      </c>
      <c r="AE1811" s="2">
        <v>500000000</v>
      </c>
      <c r="AF1811" s="2">
        <v>500000000</v>
      </c>
      <c r="AH1811" s="18"/>
      <c r="AI1811" t="s">
        <v>88</v>
      </c>
      <c r="AJ1811" t="s">
        <v>89</v>
      </c>
      <c r="AK1811" t="s">
        <v>122</v>
      </c>
      <c r="AL1811" t="s">
        <v>250</v>
      </c>
      <c r="AM1811">
        <v>0.56230000000000002</v>
      </c>
      <c r="AN1811" s="18"/>
      <c r="AO1811" t="s">
        <v>121</v>
      </c>
      <c r="AQ1811" s="18"/>
      <c r="AR1811" s="18">
        <v>5.625</v>
      </c>
      <c r="AS1811" s="2">
        <v>-36832.410000000003</v>
      </c>
      <c r="AT1811" t="s">
        <v>204</v>
      </c>
      <c r="AU1811" t="s">
        <v>101</v>
      </c>
      <c r="AV1811" t="s">
        <v>204</v>
      </c>
      <c r="AW1811" s="18">
        <v>1.0388999999999999</v>
      </c>
      <c r="AX1811" s="13">
        <v>1</v>
      </c>
      <c r="AY1811" s="11"/>
    </row>
    <row r="1812" spans="1:51" hidden="1" x14ac:dyDescent="0.35">
      <c r="A1812" s="14" t="str">
        <f>MatriceN[[#This Row],[ifrs_qualification]]&amp;"_"&amp;MatriceN[[#This Row],[underlying_nature]]</f>
        <v>FV_FINANCING</v>
      </c>
      <c r="B1812" s="17" t="s">
        <v>211</v>
      </c>
      <c r="C1812" s="17">
        <v>5391813</v>
      </c>
      <c r="D1812" s="17" t="s">
        <v>79</v>
      </c>
      <c r="E1812" s="17" t="s">
        <v>80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0"/>
      <c r="L1812" s="10"/>
      <c r="M1812">
        <v>9300</v>
      </c>
      <c r="N1812" t="s">
        <v>8</v>
      </c>
      <c r="O1812" t="s">
        <v>112</v>
      </c>
      <c r="P1812" t="s">
        <v>82</v>
      </c>
      <c r="Q1812">
        <v>5391813</v>
      </c>
      <c r="R1812" t="s">
        <v>115</v>
      </c>
      <c r="S1812" t="s">
        <v>120</v>
      </c>
      <c r="T1812" t="s">
        <v>85</v>
      </c>
      <c r="U1812" t="s">
        <v>166</v>
      </c>
      <c r="W1812" t="s">
        <v>5</v>
      </c>
      <c r="X1812" s="7">
        <v>45385</v>
      </c>
      <c r="Y1812" s="7">
        <v>45757</v>
      </c>
      <c r="Z1812" s="7">
        <v>47218</v>
      </c>
      <c r="AA1812" t="s">
        <v>18</v>
      </c>
      <c r="AB1812" s="2">
        <v>250000000</v>
      </c>
      <c r="AC1812" s="2">
        <v>0</v>
      </c>
      <c r="AD1812" s="2" t="s">
        <v>18</v>
      </c>
      <c r="AE1812" s="2">
        <v>250000000</v>
      </c>
      <c r="AF1812" s="2">
        <v>0</v>
      </c>
      <c r="AH1812" s="18"/>
      <c r="AI1812" t="s">
        <v>131</v>
      </c>
      <c r="AJ1812" t="s">
        <v>89</v>
      </c>
      <c r="AK1812" t="s">
        <v>122</v>
      </c>
      <c r="AL1812" t="s">
        <v>250</v>
      </c>
      <c r="AM1812">
        <v>1.4974000000000001</v>
      </c>
      <c r="AN1812" s="18"/>
      <c r="AO1812" t="s">
        <v>121</v>
      </c>
      <c r="AQ1812" s="18"/>
      <c r="AR1812" s="18">
        <v>5.25</v>
      </c>
      <c r="AS1812" s="2"/>
      <c r="AT1812" t="s">
        <v>204</v>
      </c>
      <c r="AU1812" t="s">
        <v>101</v>
      </c>
      <c r="AV1812" t="s">
        <v>204</v>
      </c>
      <c r="AW1812" s="18">
        <v>1.0388999999999999</v>
      </c>
      <c r="AX1812" s="13">
        <v>1</v>
      </c>
      <c r="AY1812" s="11"/>
    </row>
    <row r="1813" spans="1:51" hidden="1" x14ac:dyDescent="0.35">
      <c r="A1813" s="14" t="str">
        <f>MatriceN[[#This Row],[ifrs_qualification]]&amp;"_"&amp;MatriceN[[#This Row],[underlying_nature]]</f>
        <v>FV_FINANCING</v>
      </c>
      <c r="B1813" s="17" t="s">
        <v>211</v>
      </c>
      <c r="C1813" s="17">
        <v>5391814</v>
      </c>
      <c r="D1813" s="17" t="s">
        <v>79</v>
      </c>
      <c r="E1813" s="17" t="s">
        <v>80</v>
      </c>
      <c r="F1813" s="17">
        <v>0</v>
      </c>
      <c r="G1813" s="17">
        <v>0</v>
      </c>
      <c r="H1813" s="17">
        <v>0</v>
      </c>
      <c r="I1813" s="17">
        <v>0</v>
      </c>
      <c r="J1813" s="17">
        <v>0</v>
      </c>
      <c r="K1813" s="10"/>
      <c r="L1813" s="10"/>
      <c r="M1813">
        <v>9300</v>
      </c>
      <c r="N1813" t="s">
        <v>8</v>
      </c>
      <c r="O1813" t="s">
        <v>112</v>
      </c>
      <c r="P1813" t="s">
        <v>82</v>
      </c>
      <c r="Q1813">
        <v>5391814</v>
      </c>
      <c r="R1813" t="s">
        <v>115</v>
      </c>
      <c r="S1813" t="s">
        <v>120</v>
      </c>
      <c r="T1813" t="s">
        <v>85</v>
      </c>
      <c r="U1813" t="s">
        <v>97</v>
      </c>
      <c r="W1813" t="s">
        <v>98</v>
      </c>
      <c r="X1813" s="7">
        <v>45385</v>
      </c>
      <c r="Y1813" s="7">
        <v>45757</v>
      </c>
      <c r="Z1813" s="7">
        <v>47218</v>
      </c>
      <c r="AA1813" t="s">
        <v>18</v>
      </c>
      <c r="AB1813" s="2">
        <v>250000000</v>
      </c>
      <c r="AC1813" s="2">
        <v>0</v>
      </c>
      <c r="AD1813" s="2" t="s">
        <v>18</v>
      </c>
      <c r="AE1813" s="2">
        <v>250000000</v>
      </c>
      <c r="AF1813" s="2">
        <v>0</v>
      </c>
      <c r="AH1813" s="18"/>
      <c r="AI1813" t="s">
        <v>131</v>
      </c>
      <c r="AJ1813" t="s">
        <v>89</v>
      </c>
      <c r="AK1813" t="s">
        <v>122</v>
      </c>
      <c r="AL1813" t="s">
        <v>250</v>
      </c>
      <c r="AM1813">
        <v>1.4974000000000001</v>
      </c>
      <c r="AN1813" s="18"/>
      <c r="AO1813" t="s">
        <v>121</v>
      </c>
      <c r="AQ1813" s="18"/>
      <c r="AR1813" s="18">
        <v>5.25</v>
      </c>
      <c r="AS1813" s="2"/>
      <c r="AT1813" t="s">
        <v>204</v>
      </c>
      <c r="AU1813" t="s">
        <v>101</v>
      </c>
      <c r="AV1813" t="s">
        <v>204</v>
      </c>
      <c r="AW1813" s="18">
        <v>1.0388999999999999</v>
      </c>
      <c r="AX1813" s="13">
        <v>1</v>
      </c>
      <c r="AY1813" s="11"/>
    </row>
    <row r="1814" spans="1:51" hidden="1" x14ac:dyDescent="0.35">
      <c r="A1814" s="14" t="str">
        <f>MatriceN[[#This Row],[ifrs_qualification]]&amp;"_"&amp;MatriceN[[#This Row],[underlying_nature]]</f>
        <v>FV_FINANCING</v>
      </c>
      <c r="B1814" s="17" t="s">
        <v>211</v>
      </c>
      <c r="C1814" s="17">
        <v>5391816</v>
      </c>
      <c r="D1814" s="17" t="s">
        <v>79</v>
      </c>
      <c r="E1814" s="17" t="s">
        <v>80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0"/>
      <c r="L1814" s="10"/>
      <c r="M1814">
        <v>9300</v>
      </c>
      <c r="N1814" t="s">
        <v>8</v>
      </c>
      <c r="O1814" t="s">
        <v>112</v>
      </c>
      <c r="P1814" t="s">
        <v>82</v>
      </c>
      <c r="Q1814">
        <v>5391816</v>
      </c>
      <c r="R1814" t="s">
        <v>115</v>
      </c>
      <c r="S1814" t="s">
        <v>120</v>
      </c>
      <c r="T1814" t="s">
        <v>85</v>
      </c>
      <c r="U1814" t="s">
        <v>111</v>
      </c>
      <c r="W1814" t="s">
        <v>10</v>
      </c>
      <c r="X1814" s="7">
        <v>45385</v>
      </c>
      <c r="Y1814" s="7">
        <v>45757</v>
      </c>
      <c r="Z1814" s="7">
        <v>49044</v>
      </c>
      <c r="AA1814" t="s">
        <v>18</v>
      </c>
      <c r="AB1814" s="2">
        <v>250000000</v>
      </c>
      <c r="AC1814" s="2">
        <v>0</v>
      </c>
      <c r="AD1814" s="2" t="s">
        <v>18</v>
      </c>
      <c r="AE1814" s="2">
        <v>250000000</v>
      </c>
      <c r="AF1814" s="2">
        <v>0</v>
      </c>
      <c r="AH1814" s="18"/>
      <c r="AI1814" t="s">
        <v>131</v>
      </c>
      <c r="AJ1814" t="s">
        <v>89</v>
      </c>
      <c r="AK1814" t="s">
        <v>122</v>
      </c>
      <c r="AL1814" t="s">
        <v>250</v>
      </c>
      <c r="AM1814">
        <v>1.7858000000000001</v>
      </c>
      <c r="AN1814" s="18"/>
      <c r="AO1814" t="s">
        <v>121</v>
      </c>
      <c r="AQ1814" s="18"/>
      <c r="AR1814" s="18">
        <v>5.625</v>
      </c>
      <c r="AS1814" s="2"/>
      <c r="AT1814" t="s">
        <v>204</v>
      </c>
      <c r="AU1814" t="s">
        <v>101</v>
      </c>
      <c r="AV1814" t="s">
        <v>204</v>
      </c>
      <c r="AW1814" s="18">
        <v>1.0388999999999999</v>
      </c>
      <c r="AX1814" s="13">
        <v>1</v>
      </c>
      <c r="AY1814" s="11"/>
    </row>
    <row r="1815" spans="1:51" hidden="1" x14ac:dyDescent="0.35">
      <c r="A1815" s="14" t="str">
        <f>MatriceN[[#This Row],[ifrs_qualification]]&amp;"_"&amp;MatriceN[[#This Row],[underlying_nature]]</f>
        <v>FV_FINANCING</v>
      </c>
      <c r="B1815" s="17" t="s">
        <v>211</v>
      </c>
      <c r="C1815" s="17">
        <v>5391817</v>
      </c>
      <c r="D1815" s="17" t="s">
        <v>79</v>
      </c>
      <c r="E1815" s="17" t="s">
        <v>80</v>
      </c>
      <c r="F1815" s="17">
        <v>0</v>
      </c>
      <c r="G1815" s="17">
        <v>0</v>
      </c>
      <c r="H1815" s="17">
        <v>0</v>
      </c>
      <c r="I1815" s="17">
        <v>0</v>
      </c>
      <c r="J1815" s="17">
        <v>0</v>
      </c>
      <c r="K1815" s="10"/>
      <c r="L1815" s="10"/>
      <c r="M1815">
        <v>9300</v>
      </c>
      <c r="N1815" t="s">
        <v>8</v>
      </c>
      <c r="O1815" t="s">
        <v>112</v>
      </c>
      <c r="P1815" t="s">
        <v>82</v>
      </c>
      <c r="Q1815">
        <v>5391817</v>
      </c>
      <c r="R1815" t="s">
        <v>115</v>
      </c>
      <c r="S1815" t="s">
        <v>120</v>
      </c>
      <c r="T1815" t="s">
        <v>85</v>
      </c>
      <c r="U1815" t="s">
        <v>270</v>
      </c>
      <c r="W1815" t="s">
        <v>94</v>
      </c>
      <c r="X1815" s="7">
        <v>45385</v>
      </c>
      <c r="Y1815" s="7">
        <v>45757</v>
      </c>
      <c r="Z1815" s="7">
        <v>49044</v>
      </c>
      <c r="AA1815" t="s">
        <v>18</v>
      </c>
      <c r="AB1815" s="2">
        <v>250000000</v>
      </c>
      <c r="AC1815" s="2">
        <v>0</v>
      </c>
      <c r="AD1815" s="2" t="s">
        <v>18</v>
      </c>
      <c r="AE1815" s="2">
        <v>250000000</v>
      </c>
      <c r="AF1815" s="2">
        <v>0</v>
      </c>
      <c r="AH1815" s="18"/>
      <c r="AI1815" t="s">
        <v>131</v>
      </c>
      <c r="AJ1815" t="s">
        <v>89</v>
      </c>
      <c r="AK1815" t="s">
        <v>122</v>
      </c>
      <c r="AL1815" t="s">
        <v>250</v>
      </c>
      <c r="AM1815">
        <v>1.7833000000000001</v>
      </c>
      <c r="AN1815" s="18"/>
      <c r="AO1815" t="s">
        <v>121</v>
      </c>
      <c r="AQ1815" s="18"/>
      <c r="AR1815" s="18">
        <v>5.625</v>
      </c>
      <c r="AS1815" s="2"/>
      <c r="AT1815" t="s">
        <v>204</v>
      </c>
      <c r="AU1815" t="s">
        <v>101</v>
      </c>
      <c r="AV1815" t="s">
        <v>204</v>
      </c>
      <c r="AW1815" s="18">
        <v>1.0388999999999999</v>
      </c>
      <c r="AX1815" s="13">
        <v>1</v>
      </c>
      <c r="AY1815" s="11"/>
    </row>
    <row r="1816" spans="1:51" hidden="1" x14ac:dyDescent="0.35">
      <c r="A1816" s="14" t="str">
        <f>MatriceN[[#This Row],[ifrs_qualification]]&amp;"_"&amp;MatriceN[[#This Row],[underlying_nature]]</f>
        <v>CF_FINANCING</v>
      </c>
      <c r="B1816" s="17" t="s">
        <v>78</v>
      </c>
      <c r="C1816" s="17">
        <v>5508558</v>
      </c>
      <c r="D1816" s="17" t="s">
        <v>79</v>
      </c>
      <c r="E1816" s="17" t="s">
        <v>80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0"/>
      <c r="L1816" s="10"/>
      <c r="M1816">
        <v>9300</v>
      </c>
      <c r="N1816" t="s">
        <v>8</v>
      </c>
      <c r="O1816" t="s">
        <v>112</v>
      </c>
      <c r="P1816" t="s">
        <v>82</v>
      </c>
      <c r="Q1816">
        <v>5508558</v>
      </c>
      <c r="R1816" t="s">
        <v>115</v>
      </c>
      <c r="S1816" t="s">
        <v>120</v>
      </c>
      <c r="T1816" t="s">
        <v>85</v>
      </c>
      <c r="U1816" t="s">
        <v>148</v>
      </c>
      <c r="W1816" t="s">
        <v>149</v>
      </c>
      <c r="X1816" s="7">
        <v>45489</v>
      </c>
      <c r="Y1816" s="7">
        <v>45484</v>
      </c>
      <c r="Z1816" s="7">
        <v>52423</v>
      </c>
      <c r="AA1816" t="s">
        <v>0</v>
      </c>
      <c r="AB1816" s="2">
        <v>23416211</v>
      </c>
      <c r="AC1816" s="2">
        <v>23416211</v>
      </c>
      <c r="AD1816" s="2" t="s">
        <v>0</v>
      </c>
      <c r="AE1816" s="2">
        <v>23416211</v>
      </c>
      <c r="AF1816" s="2">
        <v>23416211</v>
      </c>
      <c r="AH1816" s="18"/>
      <c r="AI1816" t="s">
        <v>131</v>
      </c>
      <c r="AJ1816" t="s">
        <v>132</v>
      </c>
      <c r="AK1816" t="s">
        <v>121</v>
      </c>
      <c r="AN1816" s="18">
        <v>1.3246</v>
      </c>
      <c r="AO1816" t="s">
        <v>122</v>
      </c>
      <c r="AP1816" t="s">
        <v>203</v>
      </c>
      <c r="AQ1816" s="18">
        <v>0</v>
      </c>
      <c r="AR1816" s="18">
        <v>3.6680000000000001</v>
      </c>
      <c r="AS1816" s="2"/>
      <c r="AT1816" t="s">
        <v>92</v>
      </c>
      <c r="AU1816" t="s">
        <v>101</v>
      </c>
      <c r="AV1816" t="s">
        <v>92</v>
      </c>
      <c r="AW1816" s="18">
        <v>1</v>
      </c>
      <c r="AX1816" s="13">
        <v>1</v>
      </c>
      <c r="AY1816" s="19"/>
    </row>
    <row r="1817" spans="1:51" hidden="1" x14ac:dyDescent="0.35">
      <c r="A1817" s="14" t="str">
        <f>MatriceN[[#This Row],[ifrs_qualification]]&amp;"_"&amp;MatriceN[[#This Row],[underlying_nature]]</f>
        <v>CF_FINANCING</v>
      </c>
      <c r="B1817" s="17" t="s">
        <v>78</v>
      </c>
      <c r="C1817" s="17">
        <v>5508559</v>
      </c>
      <c r="D1817" s="17" t="s">
        <v>79</v>
      </c>
      <c r="E1817" s="17" t="s">
        <v>80</v>
      </c>
      <c r="F1817" s="17">
        <v>0</v>
      </c>
      <c r="G1817" s="17">
        <v>0</v>
      </c>
      <c r="H1817" s="17">
        <v>0</v>
      </c>
      <c r="I1817" s="17">
        <v>0</v>
      </c>
      <c r="J1817" s="17">
        <v>0</v>
      </c>
      <c r="K1817" s="10"/>
      <c r="L1817" s="10"/>
      <c r="M1817">
        <v>9300</v>
      </c>
      <c r="N1817" t="s">
        <v>8</v>
      </c>
      <c r="O1817" t="s">
        <v>112</v>
      </c>
      <c r="P1817" t="s">
        <v>82</v>
      </c>
      <c r="Q1817">
        <v>5508559</v>
      </c>
      <c r="R1817" t="s">
        <v>115</v>
      </c>
      <c r="S1817" t="s">
        <v>120</v>
      </c>
      <c r="T1817" t="s">
        <v>85</v>
      </c>
      <c r="U1817" t="s">
        <v>111</v>
      </c>
      <c r="W1817" t="s">
        <v>10</v>
      </c>
      <c r="X1817" s="7">
        <v>45489</v>
      </c>
      <c r="Y1817" s="7">
        <v>45484</v>
      </c>
      <c r="Z1817" s="7">
        <v>52423</v>
      </c>
      <c r="AA1817" t="s">
        <v>0</v>
      </c>
      <c r="AB1817" s="2">
        <v>20389760.559999999</v>
      </c>
      <c r="AC1817" s="2">
        <v>20389760.559999999</v>
      </c>
      <c r="AD1817" s="2" t="s">
        <v>0</v>
      </c>
      <c r="AE1817" s="2">
        <v>20389760.559999999</v>
      </c>
      <c r="AF1817" s="2">
        <v>20389760.559999999</v>
      </c>
      <c r="AH1817" s="18"/>
      <c r="AI1817" t="s">
        <v>131</v>
      </c>
      <c r="AJ1817" t="s">
        <v>132</v>
      </c>
      <c r="AK1817" t="s">
        <v>121</v>
      </c>
      <c r="AN1817" s="18">
        <v>2.347</v>
      </c>
      <c r="AO1817" t="s">
        <v>122</v>
      </c>
      <c r="AP1817" t="s">
        <v>203</v>
      </c>
      <c r="AQ1817" s="18">
        <v>0</v>
      </c>
      <c r="AR1817" s="18">
        <v>3.6680000000000001</v>
      </c>
      <c r="AS1817" s="2"/>
      <c r="AT1817" t="s">
        <v>92</v>
      </c>
      <c r="AU1817" t="s">
        <v>101</v>
      </c>
      <c r="AV1817" t="s">
        <v>92</v>
      </c>
      <c r="AW1817" s="18">
        <v>1</v>
      </c>
      <c r="AX1817" s="13">
        <v>1</v>
      </c>
      <c r="AY1817" s="19"/>
    </row>
    <row r="1818" spans="1:51" hidden="1" x14ac:dyDescent="0.35">
      <c r="A1818" s="14" t="str">
        <f>MatriceN[[#This Row],[ifrs_qualification]]&amp;"_"&amp;MatriceN[[#This Row],[underlying_nature]]</f>
        <v>ND_FINANCING</v>
      </c>
      <c r="B1818" s="17" t="s">
        <v>113</v>
      </c>
      <c r="C1818" s="17">
        <v>5516997</v>
      </c>
      <c r="D1818" s="17" t="s">
        <v>79</v>
      </c>
      <c r="E1818" s="17" t="s">
        <v>119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0"/>
      <c r="L1818" s="10"/>
      <c r="M1818">
        <v>9300</v>
      </c>
      <c r="N1818" t="s">
        <v>8</v>
      </c>
      <c r="O1818" t="s">
        <v>112</v>
      </c>
      <c r="P1818" t="s">
        <v>82</v>
      </c>
      <c r="Q1818">
        <v>5516997</v>
      </c>
      <c r="R1818" t="s">
        <v>115</v>
      </c>
      <c r="S1818" t="s">
        <v>120</v>
      </c>
      <c r="T1818" t="s">
        <v>85</v>
      </c>
      <c r="U1818" t="s">
        <v>97</v>
      </c>
      <c r="W1818" t="s">
        <v>98</v>
      </c>
      <c r="X1818" s="7">
        <v>45498</v>
      </c>
      <c r="Y1818" s="7">
        <v>45502</v>
      </c>
      <c r="Z1818" s="7">
        <v>45673</v>
      </c>
      <c r="AA1818" t="s">
        <v>0</v>
      </c>
      <c r="AB1818" s="2">
        <v>9834860.4000000004</v>
      </c>
      <c r="AC1818" s="2">
        <v>9834860.4000000004</v>
      </c>
      <c r="AD1818" s="2" t="s">
        <v>0</v>
      </c>
      <c r="AE1818" s="2">
        <v>9834860.4000000004</v>
      </c>
      <c r="AF1818" s="2">
        <v>9834860.4000000004</v>
      </c>
      <c r="AH1818" s="18"/>
      <c r="AI1818" t="s">
        <v>88</v>
      </c>
      <c r="AJ1818" t="s">
        <v>89</v>
      </c>
      <c r="AK1818" t="s">
        <v>122</v>
      </c>
      <c r="AL1818" t="s">
        <v>123</v>
      </c>
      <c r="AM1818">
        <v>0</v>
      </c>
      <c r="AN1818" s="18"/>
      <c r="AO1818" t="s">
        <v>121</v>
      </c>
      <c r="AQ1818" s="18"/>
      <c r="AR1818" s="18">
        <v>3.4485000000000001</v>
      </c>
      <c r="AS1818" s="2"/>
      <c r="AT1818" t="s">
        <v>90</v>
      </c>
      <c r="AU1818" t="s">
        <v>91</v>
      </c>
      <c r="AV1818" t="s">
        <v>90</v>
      </c>
      <c r="AW1818" s="18">
        <v>1</v>
      </c>
      <c r="AX1818" s="13">
        <v>1</v>
      </c>
      <c r="AY1818" s="11"/>
    </row>
    <row r="1819" spans="1:51" hidden="1" x14ac:dyDescent="0.35">
      <c r="A1819" s="14" t="str">
        <f>MatriceN[[#This Row],[ifrs_qualification]]&amp;"_"&amp;MatriceN[[#This Row],[underlying_nature]]</f>
        <v>ND_FINANCING</v>
      </c>
      <c r="B1819" s="17" t="s">
        <v>113</v>
      </c>
      <c r="C1819" s="17">
        <v>5520071</v>
      </c>
      <c r="D1819" s="17" t="s">
        <v>79</v>
      </c>
      <c r="E1819" s="17" t="s">
        <v>119</v>
      </c>
      <c r="F1819" s="17">
        <v>0</v>
      </c>
      <c r="G1819" s="17">
        <v>0</v>
      </c>
      <c r="H1819" s="17">
        <v>0</v>
      </c>
      <c r="I1819" s="17">
        <v>0</v>
      </c>
      <c r="J1819" s="17">
        <v>0</v>
      </c>
      <c r="K1819" s="10"/>
      <c r="L1819" s="10"/>
      <c r="M1819">
        <v>9300</v>
      </c>
      <c r="N1819" t="s">
        <v>8</v>
      </c>
      <c r="O1819" t="s">
        <v>112</v>
      </c>
      <c r="P1819" t="s">
        <v>82</v>
      </c>
      <c r="Q1819">
        <v>5520071</v>
      </c>
      <c r="R1819" t="s">
        <v>115</v>
      </c>
      <c r="S1819" t="s">
        <v>120</v>
      </c>
      <c r="T1819" t="s">
        <v>85</v>
      </c>
      <c r="U1819" t="s">
        <v>96</v>
      </c>
      <c r="W1819" t="s">
        <v>2</v>
      </c>
      <c r="X1819" s="7">
        <v>45502</v>
      </c>
      <c r="Y1819" s="7">
        <v>45504</v>
      </c>
      <c r="Z1819" s="7">
        <v>45688</v>
      </c>
      <c r="AA1819" t="s">
        <v>0</v>
      </c>
      <c r="AB1819" s="2">
        <v>4911387</v>
      </c>
      <c r="AC1819" s="2">
        <v>4911387</v>
      </c>
      <c r="AD1819" s="2" t="s">
        <v>0</v>
      </c>
      <c r="AE1819" s="2">
        <v>4911387</v>
      </c>
      <c r="AF1819" s="2">
        <v>4911387</v>
      </c>
      <c r="AH1819" s="18"/>
      <c r="AI1819" t="s">
        <v>88</v>
      </c>
      <c r="AJ1819" t="s">
        <v>89</v>
      </c>
      <c r="AK1819" t="s">
        <v>122</v>
      </c>
      <c r="AL1819" t="s">
        <v>123</v>
      </c>
      <c r="AM1819">
        <v>0</v>
      </c>
      <c r="AN1819" s="18"/>
      <c r="AO1819" t="s">
        <v>121</v>
      </c>
      <c r="AQ1819" s="18"/>
      <c r="AR1819" s="18">
        <v>3.4119999999999999</v>
      </c>
      <c r="AS1819" s="2"/>
      <c r="AT1819" t="s">
        <v>90</v>
      </c>
      <c r="AU1819" t="s">
        <v>91</v>
      </c>
      <c r="AV1819" t="s">
        <v>90</v>
      </c>
      <c r="AW1819" s="18">
        <v>1</v>
      </c>
      <c r="AX1819" s="13">
        <v>1</v>
      </c>
      <c r="AY1819" s="11"/>
    </row>
    <row r="1820" spans="1:51" hidden="1" x14ac:dyDescent="0.35">
      <c r="A1820" s="14" t="str">
        <f>MatriceN[[#This Row],[ifrs_qualification]]&amp;"_"&amp;MatriceN[[#This Row],[underlying_nature]]</f>
        <v>ND_FINANCING</v>
      </c>
      <c r="B1820" s="17" t="s">
        <v>113</v>
      </c>
      <c r="C1820" s="17">
        <v>5521524</v>
      </c>
      <c r="D1820" s="17" t="s">
        <v>79</v>
      </c>
      <c r="E1820" s="17" t="s">
        <v>119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0"/>
      <c r="L1820" s="10"/>
      <c r="M1820">
        <v>9300</v>
      </c>
      <c r="N1820" t="s">
        <v>8</v>
      </c>
      <c r="O1820" t="s">
        <v>112</v>
      </c>
      <c r="P1820" t="s">
        <v>82</v>
      </c>
      <c r="Q1820">
        <v>5521524</v>
      </c>
      <c r="R1820" t="s">
        <v>115</v>
      </c>
      <c r="S1820" t="s">
        <v>120</v>
      </c>
      <c r="T1820" t="s">
        <v>85</v>
      </c>
      <c r="U1820" t="s">
        <v>96</v>
      </c>
      <c r="W1820" t="s">
        <v>2</v>
      </c>
      <c r="X1820" s="7">
        <v>45503</v>
      </c>
      <c r="Y1820" s="7">
        <v>45504</v>
      </c>
      <c r="Z1820" s="7">
        <v>45673</v>
      </c>
      <c r="AA1820" t="s">
        <v>0</v>
      </c>
      <c r="AB1820" s="2">
        <v>19668525</v>
      </c>
      <c r="AC1820" s="2">
        <v>19668525</v>
      </c>
      <c r="AD1820" s="2" t="s">
        <v>0</v>
      </c>
      <c r="AE1820" s="2">
        <v>19668525</v>
      </c>
      <c r="AF1820" s="2">
        <v>19668525</v>
      </c>
      <c r="AH1820" s="18"/>
      <c r="AI1820" t="s">
        <v>88</v>
      </c>
      <c r="AJ1820" t="s">
        <v>89</v>
      </c>
      <c r="AK1820" t="s">
        <v>122</v>
      </c>
      <c r="AL1820" t="s">
        <v>123</v>
      </c>
      <c r="AM1820">
        <v>0</v>
      </c>
      <c r="AN1820" s="18"/>
      <c r="AO1820" t="s">
        <v>121</v>
      </c>
      <c r="AQ1820" s="18"/>
      <c r="AR1820" s="18">
        <v>3.4350000000000001</v>
      </c>
      <c r="AS1820" s="2"/>
      <c r="AT1820" t="s">
        <v>90</v>
      </c>
      <c r="AU1820" t="s">
        <v>91</v>
      </c>
      <c r="AV1820" t="s">
        <v>90</v>
      </c>
      <c r="AW1820" s="18">
        <v>1</v>
      </c>
      <c r="AX1820" s="13">
        <v>1</v>
      </c>
      <c r="AY1820" s="11"/>
    </row>
    <row r="1821" spans="1:51" hidden="1" x14ac:dyDescent="0.35">
      <c r="A1821" s="14" t="str">
        <f>MatriceN[[#This Row],[ifrs_qualification]]&amp;"_"&amp;MatriceN[[#This Row],[underlying_nature]]</f>
        <v>ND_FINANCING</v>
      </c>
      <c r="B1821" s="17" t="s">
        <v>113</v>
      </c>
      <c r="C1821" s="17">
        <v>5575607</v>
      </c>
      <c r="D1821" s="17" t="s">
        <v>79</v>
      </c>
      <c r="E1821" s="17" t="s">
        <v>119</v>
      </c>
      <c r="F1821" s="17">
        <v>0</v>
      </c>
      <c r="G1821" s="17">
        <v>0</v>
      </c>
      <c r="H1821" s="17">
        <v>0</v>
      </c>
      <c r="I1821" s="17">
        <v>0</v>
      </c>
      <c r="J1821" s="17">
        <v>0</v>
      </c>
      <c r="K1821" s="10"/>
      <c r="L1821" s="10"/>
      <c r="M1821">
        <v>9300</v>
      </c>
      <c r="N1821" t="s">
        <v>8</v>
      </c>
      <c r="O1821" t="s">
        <v>112</v>
      </c>
      <c r="P1821" t="s">
        <v>82</v>
      </c>
      <c r="Q1821">
        <v>5575607</v>
      </c>
      <c r="R1821" t="s">
        <v>115</v>
      </c>
      <c r="S1821" t="s">
        <v>120</v>
      </c>
      <c r="T1821" t="s">
        <v>85</v>
      </c>
      <c r="U1821" t="s">
        <v>96</v>
      </c>
      <c r="W1821" t="s">
        <v>2</v>
      </c>
      <c r="X1821" s="7">
        <v>45554</v>
      </c>
      <c r="Y1821" s="7">
        <v>45558</v>
      </c>
      <c r="Z1821" s="7">
        <v>45680</v>
      </c>
      <c r="AA1821" t="s">
        <v>0</v>
      </c>
      <c r="AB1821" s="2">
        <v>4943542</v>
      </c>
      <c r="AC1821" s="2">
        <v>4943542</v>
      </c>
      <c r="AD1821" s="2" t="s">
        <v>0</v>
      </c>
      <c r="AE1821" s="2">
        <v>4943542</v>
      </c>
      <c r="AF1821" s="2">
        <v>4943542</v>
      </c>
      <c r="AH1821" s="18"/>
      <c r="AI1821" t="s">
        <v>88</v>
      </c>
      <c r="AJ1821" t="s">
        <v>89</v>
      </c>
      <c r="AK1821" t="s">
        <v>122</v>
      </c>
      <c r="AL1821" t="s">
        <v>123</v>
      </c>
      <c r="AM1821">
        <v>0</v>
      </c>
      <c r="AN1821" s="18"/>
      <c r="AO1821" t="s">
        <v>121</v>
      </c>
      <c r="AQ1821" s="18"/>
      <c r="AR1821" s="18">
        <v>3.2770000000000001</v>
      </c>
      <c r="AS1821" s="2"/>
      <c r="AT1821" t="s">
        <v>90</v>
      </c>
      <c r="AU1821" t="s">
        <v>91</v>
      </c>
      <c r="AV1821" t="s">
        <v>90</v>
      </c>
      <c r="AW1821" s="18">
        <v>1</v>
      </c>
      <c r="AX1821" s="13">
        <v>1</v>
      </c>
      <c r="AY1821" s="11"/>
    </row>
    <row r="1822" spans="1:51" hidden="1" x14ac:dyDescent="0.35">
      <c r="A1822" s="14" t="str">
        <f>MatriceN[[#This Row],[ifrs_qualification]]&amp;"_"&amp;MatriceN[[#This Row],[underlying_nature]]</f>
        <v>ND_FINANCING</v>
      </c>
      <c r="B1822" s="17" t="s">
        <v>113</v>
      </c>
      <c r="C1822" s="17">
        <v>5593331</v>
      </c>
      <c r="D1822" s="17" t="s">
        <v>79</v>
      </c>
      <c r="E1822" s="17" t="s">
        <v>119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0"/>
      <c r="L1822" s="10"/>
      <c r="M1822">
        <v>9300</v>
      </c>
      <c r="N1822" t="s">
        <v>8</v>
      </c>
      <c r="O1822" t="s">
        <v>112</v>
      </c>
      <c r="P1822" t="s">
        <v>82</v>
      </c>
      <c r="Q1822">
        <v>5593331</v>
      </c>
      <c r="R1822" t="s">
        <v>115</v>
      </c>
      <c r="S1822" t="s">
        <v>120</v>
      </c>
      <c r="T1822" t="s">
        <v>85</v>
      </c>
      <c r="U1822" t="s">
        <v>102</v>
      </c>
      <c r="W1822" t="s">
        <v>103</v>
      </c>
      <c r="X1822" s="7">
        <v>45568</v>
      </c>
      <c r="Y1822" s="7">
        <v>45572</v>
      </c>
      <c r="Z1822" s="7">
        <v>45664</v>
      </c>
      <c r="AA1822" t="s">
        <v>0</v>
      </c>
      <c r="AB1822" s="2">
        <v>30646249</v>
      </c>
      <c r="AC1822" s="2">
        <v>30646249</v>
      </c>
      <c r="AD1822" s="2" t="s">
        <v>0</v>
      </c>
      <c r="AE1822" s="2">
        <v>30646249</v>
      </c>
      <c r="AF1822" s="2">
        <v>30646249</v>
      </c>
      <c r="AH1822" s="18"/>
      <c r="AI1822" t="s">
        <v>88</v>
      </c>
      <c r="AJ1822" t="s">
        <v>89</v>
      </c>
      <c r="AK1822" t="s">
        <v>122</v>
      </c>
      <c r="AL1822" t="s">
        <v>123</v>
      </c>
      <c r="AM1822">
        <v>0</v>
      </c>
      <c r="AN1822" s="18"/>
      <c r="AO1822" t="s">
        <v>121</v>
      </c>
      <c r="AQ1822" s="18"/>
      <c r="AR1822" s="18">
        <v>3.1579999999999999</v>
      </c>
      <c r="AS1822" s="2"/>
      <c r="AT1822" t="s">
        <v>90</v>
      </c>
      <c r="AU1822" t="s">
        <v>91</v>
      </c>
      <c r="AV1822" t="s">
        <v>90</v>
      </c>
      <c r="AW1822" s="18">
        <v>1</v>
      </c>
      <c r="AX1822" s="13">
        <v>1</v>
      </c>
      <c r="AY1822" s="11"/>
    </row>
    <row r="1823" spans="1:51" hidden="1" x14ac:dyDescent="0.35">
      <c r="A1823" s="14" t="str">
        <f>MatriceN[[#This Row],[ifrs_qualification]]&amp;"_"&amp;MatriceN[[#This Row],[underlying_nature]]</f>
        <v>ND_FINANCING</v>
      </c>
      <c r="B1823" s="17" t="s">
        <v>113</v>
      </c>
      <c r="C1823" s="17">
        <v>5593432</v>
      </c>
      <c r="D1823" s="17" t="s">
        <v>79</v>
      </c>
      <c r="E1823" s="17" t="s">
        <v>119</v>
      </c>
      <c r="F1823" s="17">
        <v>0</v>
      </c>
      <c r="G1823" s="17">
        <v>0</v>
      </c>
      <c r="H1823" s="17">
        <v>0</v>
      </c>
      <c r="I1823" s="17">
        <v>0</v>
      </c>
      <c r="J1823" s="17">
        <v>0</v>
      </c>
      <c r="K1823" s="10"/>
      <c r="L1823" s="10"/>
      <c r="M1823">
        <v>9300</v>
      </c>
      <c r="N1823" t="s">
        <v>8</v>
      </c>
      <c r="O1823" t="s">
        <v>112</v>
      </c>
      <c r="P1823" t="s">
        <v>82</v>
      </c>
      <c r="Q1823">
        <v>5593432</v>
      </c>
      <c r="R1823" t="s">
        <v>115</v>
      </c>
      <c r="S1823" t="s">
        <v>120</v>
      </c>
      <c r="T1823" t="s">
        <v>85</v>
      </c>
      <c r="U1823" t="s">
        <v>96</v>
      </c>
      <c r="W1823" t="s">
        <v>2</v>
      </c>
      <c r="X1823" s="7">
        <v>45568</v>
      </c>
      <c r="Y1823" s="7">
        <v>45572</v>
      </c>
      <c r="Z1823" s="7">
        <v>45664</v>
      </c>
      <c r="AA1823" t="s">
        <v>0</v>
      </c>
      <c r="AB1823" s="2">
        <v>29752885</v>
      </c>
      <c r="AC1823" s="2">
        <v>29752885</v>
      </c>
      <c r="AD1823" s="2" t="s">
        <v>0</v>
      </c>
      <c r="AE1823" s="2">
        <v>29752885</v>
      </c>
      <c r="AF1823" s="2">
        <v>29752885</v>
      </c>
      <c r="AH1823" s="18"/>
      <c r="AI1823" t="s">
        <v>88</v>
      </c>
      <c r="AJ1823" t="s">
        <v>89</v>
      </c>
      <c r="AK1823" t="s">
        <v>122</v>
      </c>
      <c r="AL1823" t="s">
        <v>123</v>
      </c>
      <c r="AM1823">
        <v>0</v>
      </c>
      <c r="AN1823" s="18"/>
      <c r="AO1823" t="s">
        <v>121</v>
      </c>
      <c r="AQ1823" s="18"/>
      <c r="AR1823" s="18">
        <v>3.1520000000000001</v>
      </c>
      <c r="AS1823" s="2"/>
      <c r="AT1823" t="s">
        <v>90</v>
      </c>
      <c r="AU1823" t="s">
        <v>91</v>
      </c>
      <c r="AV1823" t="s">
        <v>90</v>
      </c>
      <c r="AW1823" s="18">
        <v>1</v>
      </c>
      <c r="AX1823" s="13">
        <v>1</v>
      </c>
      <c r="AY1823" s="11"/>
    </row>
    <row r="1824" spans="1:51" hidden="1" x14ac:dyDescent="0.35">
      <c r="A1824" s="14" t="str">
        <f>MatriceN[[#This Row],[ifrs_qualification]]&amp;"_"&amp;MatriceN[[#This Row],[underlying_nature]]</f>
        <v>ND_FINANCING</v>
      </c>
      <c r="B1824" s="17" t="s">
        <v>113</v>
      </c>
      <c r="C1824" s="17">
        <v>5594943</v>
      </c>
      <c r="D1824" s="17" t="s">
        <v>79</v>
      </c>
      <c r="E1824" s="17" t="s">
        <v>119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0"/>
      <c r="L1824" s="10"/>
      <c r="M1824">
        <v>9300</v>
      </c>
      <c r="N1824" t="s">
        <v>8</v>
      </c>
      <c r="O1824" t="s">
        <v>112</v>
      </c>
      <c r="P1824" t="s">
        <v>82</v>
      </c>
      <c r="Q1824">
        <v>5594943</v>
      </c>
      <c r="R1824" t="s">
        <v>115</v>
      </c>
      <c r="S1824" t="s">
        <v>120</v>
      </c>
      <c r="T1824" t="s">
        <v>85</v>
      </c>
      <c r="U1824" t="s">
        <v>102</v>
      </c>
      <c r="W1824" t="s">
        <v>103</v>
      </c>
      <c r="X1824" s="7">
        <v>45569</v>
      </c>
      <c r="Y1824" s="7">
        <v>45573</v>
      </c>
      <c r="Z1824" s="7">
        <v>45665</v>
      </c>
      <c r="AA1824" t="s">
        <v>0</v>
      </c>
      <c r="AB1824" s="2">
        <v>19835005</v>
      </c>
      <c r="AC1824" s="2">
        <v>19835005</v>
      </c>
      <c r="AD1824" s="2" t="s">
        <v>0</v>
      </c>
      <c r="AE1824" s="2">
        <v>19835005</v>
      </c>
      <c r="AF1824" s="2">
        <v>19835005</v>
      </c>
      <c r="AH1824" s="18"/>
      <c r="AI1824" t="s">
        <v>88</v>
      </c>
      <c r="AJ1824" t="s">
        <v>89</v>
      </c>
      <c r="AK1824" t="s">
        <v>122</v>
      </c>
      <c r="AL1824" t="s">
        <v>123</v>
      </c>
      <c r="AM1824">
        <v>0</v>
      </c>
      <c r="AN1824" s="18"/>
      <c r="AO1824" t="s">
        <v>121</v>
      </c>
      <c r="AQ1824" s="18"/>
      <c r="AR1824" s="18">
        <v>3.1549999999999998</v>
      </c>
      <c r="AS1824" s="2"/>
      <c r="AT1824" t="s">
        <v>90</v>
      </c>
      <c r="AU1824" t="s">
        <v>91</v>
      </c>
      <c r="AV1824" t="s">
        <v>90</v>
      </c>
      <c r="AW1824" s="18">
        <v>1</v>
      </c>
      <c r="AX1824" s="13">
        <v>1</v>
      </c>
      <c r="AY1824" s="11"/>
    </row>
    <row r="1825" spans="1:51" hidden="1" x14ac:dyDescent="0.35">
      <c r="A1825" s="14" t="str">
        <f>MatriceN[[#This Row],[ifrs_qualification]]&amp;"_"&amp;MatriceN[[#This Row],[underlying_nature]]</f>
        <v>ND_FINANCING</v>
      </c>
      <c r="B1825" s="17" t="s">
        <v>113</v>
      </c>
      <c r="C1825" s="17">
        <v>5597925</v>
      </c>
      <c r="D1825" s="17" t="s">
        <v>79</v>
      </c>
      <c r="E1825" s="17" t="s">
        <v>119</v>
      </c>
      <c r="F1825" s="17">
        <v>0</v>
      </c>
      <c r="G1825" s="17">
        <v>0</v>
      </c>
      <c r="H1825" s="17">
        <v>0</v>
      </c>
      <c r="I1825" s="17">
        <v>0</v>
      </c>
      <c r="J1825" s="17">
        <v>0</v>
      </c>
      <c r="K1825" s="10"/>
      <c r="L1825" s="10"/>
      <c r="M1825">
        <v>9300</v>
      </c>
      <c r="N1825" t="s">
        <v>8</v>
      </c>
      <c r="O1825" t="s">
        <v>112</v>
      </c>
      <c r="P1825" t="s">
        <v>82</v>
      </c>
      <c r="Q1825">
        <v>5597925</v>
      </c>
      <c r="R1825" t="s">
        <v>115</v>
      </c>
      <c r="S1825" t="s">
        <v>120</v>
      </c>
      <c r="T1825" t="s">
        <v>85</v>
      </c>
      <c r="U1825" t="s">
        <v>102</v>
      </c>
      <c r="W1825" t="s">
        <v>103</v>
      </c>
      <c r="X1825" s="7">
        <v>45573</v>
      </c>
      <c r="Y1825" s="7">
        <v>45575</v>
      </c>
      <c r="Z1825" s="7">
        <v>45698</v>
      </c>
      <c r="AA1825" t="s">
        <v>0</v>
      </c>
      <c r="AB1825" s="2">
        <v>14838776</v>
      </c>
      <c r="AC1825" s="2">
        <v>14838776</v>
      </c>
      <c r="AD1825" s="2" t="s">
        <v>0</v>
      </c>
      <c r="AE1825" s="2">
        <v>14838776</v>
      </c>
      <c r="AF1825" s="2">
        <v>14838776</v>
      </c>
      <c r="AH1825" s="18"/>
      <c r="AI1825" t="s">
        <v>88</v>
      </c>
      <c r="AJ1825" t="s">
        <v>89</v>
      </c>
      <c r="AK1825" t="s">
        <v>122</v>
      </c>
      <c r="AL1825" t="s">
        <v>123</v>
      </c>
      <c r="AM1825">
        <v>0</v>
      </c>
      <c r="AN1825" s="18"/>
      <c r="AO1825" t="s">
        <v>121</v>
      </c>
      <c r="AQ1825" s="18"/>
      <c r="AR1825" s="18">
        <v>3.085</v>
      </c>
      <c r="AS1825" s="2"/>
      <c r="AT1825" t="s">
        <v>90</v>
      </c>
      <c r="AU1825" t="s">
        <v>91</v>
      </c>
      <c r="AV1825" t="s">
        <v>90</v>
      </c>
      <c r="AW1825" s="18">
        <v>1</v>
      </c>
      <c r="AX1825" s="13">
        <v>1</v>
      </c>
      <c r="AY1825" s="11"/>
    </row>
    <row r="1826" spans="1:51" hidden="1" x14ac:dyDescent="0.35">
      <c r="A1826" s="14" t="str">
        <f>MatriceN[[#This Row],[ifrs_qualification]]&amp;"_"&amp;MatriceN[[#This Row],[underlying_nature]]</f>
        <v>ND_FINANCING</v>
      </c>
      <c r="B1826" s="17" t="s">
        <v>113</v>
      </c>
      <c r="C1826" s="17">
        <v>5603854</v>
      </c>
      <c r="D1826" s="17" t="s">
        <v>79</v>
      </c>
      <c r="E1826" s="17" t="s">
        <v>119</v>
      </c>
      <c r="F1826" s="17">
        <v>0</v>
      </c>
      <c r="G1826" s="17">
        <v>0</v>
      </c>
      <c r="H1826" s="17">
        <v>0</v>
      </c>
      <c r="I1826" s="17">
        <v>0</v>
      </c>
      <c r="J1826" s="17">
        <v>0</v>
      </c>
      <c r="K1826" s="10"/>
      <c r="L1826" s="10"/>
      <c r="M1826">
        <v>9300</v>
      </c>
      <c r="N1826" t="s">
        <v>8</v>
      </c>
      <c r="O1826" t="s">
        <v>112</v>
      </c>
      <c r="P1826" t="s">
        <v>82</v>
      </c>
      <c r="Q1826">
        <v>5603854</v>
      </c>
      <c r="R1826" t="s">
        <v>115</v>
      </c>
      <c r="S1826" t="s">
        <v>120</v>
      </c>
      <c r="T1826" t="s">
        <v>85</v>
      </c>
      <c r="U1826" t="s">
        <v>104</v>
      </c>
      <c r="W1826" t="s">
        <v>11</v>
      </c>
      <c r="X1826" s="7">
        <v>45579</v>
      </c>
      <c r="Y1826" s="7">
        <v>45581</v>
      </c>
      <c r="Z1826" s="7">
        <v>45673</v>
      </c>
      <c r="AA1826" t="s">
        <v>0</v>
      </c>
      <c r="AB1826" s="2">
        <v>12397978</v>
      </c>
      <c r="AC1826" s="2">
        <v>12397978</v>
      </c>
      <c r="AD1826" s="2" t="s">
        <v>0</v>
      </c>
      <c r="AE1826" s="2">
        <v>12397978</v>
      </c>
      <c r="AF1826" s="2">
        <v>12397978</v>
      </c>
      <c r="AH1826" s="18"/>
      <c r="AI1826" t="s">
        <v>88</v>
      </c>
      <c r="AJ1826" t="s">
        <v>89</v>
      </c>
      <c r="AK1826" t="s">
        <v>122</v>
      </c>
      <c r="AL1826" t="s">
        <v>123</v>
      </c>
      <c r="AM1826">
        <v>0</v>
      </c>
      <c r="AN1826" s="18"/>
      <c r="AO1826" t="s">
        <v>121</v>
      </c>
      <c r="AQ1826" s="18"/>
      <c r="AR1826" s="18">
        <v>3.125</v>
      </c>
      <c r="AS1826" s="2"/>
      <c r="AT1826" t="s">
        <v>90</v>
      </c>
      <c r="AU1826" t="s">
        <v>91</v>
      </c>
      <c r="AV1826" t="s">
        <v>90</v>
      </c>
      <c r="AW1826" s="18">
        <v>1</v>
      </c>
      <c r="AX1826" s="13">
        <v>1</v>
      </c>
      <c r="AY1826" s="11"/>
    </row>
    <row r="1827" spans="1:51" hidden="1" x14ac:dyDescent="0.35">
      <c r="A1827" s="14" t="str">
        <f>MatriceN[[#This Row],[ifrs_qualification]]&amp;"_"&amp;MatriceN[[#This Row],[underlying_nature]]</f>
        <v>ND_FINANCING</v>
      </c>
      <c r="B1827" s="17" t="s">
        <v>113</v>
      </c>
      <c r="C1827" s="17">
        <v>5603855</v>
      </c>
      <c r="D1827" s="17" t="s">
        <v>79</v>
      </c>
      <c r="E1827" s="17" t="s">
        <v>119</v>
      </c>
      <c r="F1827" s="17">
        <v>0</v>
      </c>
      <c r="G1827" s="17">
        <v>0</v>
      </c>
      <c r="H1827" s="17">
        <v>0</v>
      </c>
      <c r="I1827" s="17">
        <v>0</v>
      </c>
      <c r="J1827" s="17">
        <v>0</v>
      </c>
      <c r="K1827" s="10"/>
      <c r="L1827" s="10"/>
      <c r="M1827">
        <v>9300</v>
      </c>
      <c r="N1827" t="s">
        <v>8</v>
      </c>
      <c r="O1827" t="s">
        <v>112</v>
      </c>
      <c r="P1827" t="s">
        <v>82</v>
      </c>
      <c r="Q1827">
        <v>5603855</v>
      </c>
      <c r="R1827" t="s">
        <v>115</v>
      </c>
      <c r="S1827" t="s">
        <v>120</v>
      </c>
      <c r="T1827" t="s">
        <v>85</v>
      </c>
      <c r="U1827" t="s">
        <v>104</v>
      </c>
      <c r="W1827" t="s">
        <v>11</v>
      </c>
      <c r="X1827" s="7">
        <v>45579</v>
      </c>
      <c r="Y1827" s="7">
        <v>45581</v>
      </c>
      <c r="Z1827" s="7">
        <v>45705</v>
      </c>
      <c r="AA1827" t="s">
        <v>0</v>
      </c>
      <c r="AB1827" s="2">
        <v>14838491</v>
      </c>
      <c r="AC1827" s="2">
        <v>14838491</v>
      </c>
      <c r="AD1827" s="2" t="s">
        <v>0</v>
      </c>
      <c r="AE1827" s="2">
        <v>14838491</v>
      </c>
      <c r="AF1827" s="2">
        <v>14838491</v>
      </c>
      <c r="AH1827" s="18"/>
      <c r="AI1827" t="s">
        <v>88</v>
      </c>
      <c r="AJ1827" t="s">
        <v>89</v>
      </c>
      <c r="AK1827" t="s">
        <v>122</v>
      </c>
      <c r="AL1827" t="s">
        <v>123</v>
      </c>
      <c r="AM1827">
        <v>0</v>
      </c>
      <c r="AN1827" s="18"/>
      <c r="AO1827" t="s">
        <v>121</v>
      </c>
      <c r="AQ1827" s="18"/>
      <c r="AR1827" s="18">
        <v>3.0625</v>
      </c>
      <c r="AS1827" s="2"/>
      <c r="AT1827" t="s">
        <v>90</v>
      </c>
      <c r="AU1827" t="s">
        <v>91</v>
      </c>
      <c r="AV1827" t="s">
        <v>90</v>
      </c>
      <c r="AW1827" s="18">
        <v>1</v>
      </c>
      <c r="AX1827" s="13">
        <v>1</v>
      </c>
      <c r="AY1827" s="11"/>
    </row>
    <row r="1828" spans="1:51" hidden="1" x14ac:dyDescent="0.35">
      <c r="A1828" s="14" t="str">
        <f>MatriceN[[#This Row],[ifrs_qualification]]&amp;"_"&amp;MatriceN[[#This Row],[underlying_nature]]</f>
        <v>ND_FINANCING</v>
      </c>
      <c r="B1828" s="17" t="s">
        <v>113</v>
      </c>
      <c r="C1828" s="17">
        <v>5635582</v>
      </c>
      <c r="D1828" s="17" t="s">
        <v>79</v>
      </c>
      <c r="E1828" s="17" t="s">
        <v>119</v>
      </c>
      <c r="F1828" s="17">
        <v>0</v>
      </c>
      <c r="G1828" s="17">
        <v>0</v>
      </c>
      <c r="H1828" s="17">
        <v>0</v>
      </c>
      <c r="I1828" s="17">
        <v>0</v>
      </c>
      <c r="J1828" s="17">
        <v>0</v>
      </c>
      <c r="K1828" s="10"/>
      <c r="L1828" s="10"/>
      <c r="M1828">
        <v>9300</v>
      </c>
      <c r="N1828" t="s">
        <v>8</v>
      </c>
      <c r="O1828" t="s">
        <v>112</v>
      </c>
      <c r="P1828" t="s">
        <v>82</v>
      </c>
      <c r="Q1828">
        <v>5635582</v>
      </c>
      <c r="R1828" t="s">
        <v>115</v>
      </c>
      <c r="S1828" t="s">
        <v>120</v>
      </c>
      <c r="T1828" t="s">
        <v>85</v>
      </c>
      <c r="U1828" t="s">
        <v>104</v>
      </c>
      <c r="W1828" t="s">
        <v>11</v>
      </c>
      <c r="X1828" s="7">
        <v>45608</v>
      </c>
      <c r="Y1828" s="7">
        <v>45610</v>
      </c>
      <c r="Z1828" s="7">
        <v>45671</v>
      </c>
      <c r="AA1828" t="s">
        <v>0</v>
      </c>
      <c r="AB1828" s="2">
        <v>9947579</v>
      </c>
      <c r="AC1828" s="2">
        <v>9947579</v>
      </c>
      <c r="AD1828" s="2" t="s">
        <v>0</v>
      </c>
      <c r="AE1828" s="2">
        <v>9947579</v>
      </c>
      <c r="AF1828" s="2">
        <v>9947579</v>
      </c>
      <c r="AH1828" s="18"/>
      <c r="AI1828" t="s">
        <v>88</v>
      </c>
      <c r="AJ1828" t="s">
        <v>89</v>
      </c>
      <c r="AK1828" t="s">
        <v>122</v>
      </c>
      <c r="AL1828" t="s">
        <v>123</v>
      </c>
      <c r="AM1828">
        <v>0</v>
      </c>
      <c r="AN1828" s="18"/>
      <c r="AO1828" t="s">
        <v>121</v>
      </c>
      <c r="AQ1828" s="18"/>
      <c r="AR1828" s="18">
        <v>3.03</v>
      </c>
      <c r="AS1828" s="2"/>
      <c r="AT1828" t="s">
        <v>90</v>
      </c>
      <c r="AU1828" t="s">
        <v>91</v>
      </c>
      <c r="AV1828" t="s">
        <v>90</v>
      </c>
      <c r="AW1828" s="18">
        <v>1</v>
      </c>
      <c r="AX1828" s="13">
        <v>1</v>
      </c>
      <c r="AY1828" s="11"/>
    </row>
    <row r="1829" spans="1:51" hidden="1" x14ac:dyDescent="0.35">
      <c r="A1829" s="14" t="str">
        <f>MatriceN[[#This Row],[ifrs_qualification]]&amp;"_"&amp;MatriceN[[#This Row],[underlying_nature]]</f>
        <v>ND_FINANCING</v>
      </c>
      <c r="B1829" s="17" t="s">
        <v>113</v>
      </c>
      <c r="C1829" s="17">
        <v>5636924</v>
      </c>
      <c r="D1829" s="17" t="s">
        <v>79</v>
      </c>
      <c r="E1829" s="17" t="s">
        <v>119</v>
      </c>
      <c r="F1829" s="17">
        <v>0</v>
      </c>
      <c r="G1829" s="17">
        <v>0</v>
      </c>
      <c r="H1829" s="17">
        <v>0</v>
      </c>
      <c r="I1829" s="17">
        <v>0</v>
      </c>
      <c r="J1829" s="17">
        <v>0</v>
      </c>
      <c r="K1829" s="10"/>
      <c r="L1829" s="10"/>
      <c r="M1829">
        <v>9300</v>
      </c>
      <c r="N1829" t="s">
        <v>8</v>
      </c>
      <c r="O1829" t="s">
        <v>112</v>
      </c>
      <c r="P1829" t="s">
        <v>82</v>
      </c>
      <c r="Q1829">
        <v>5636924</v>
      </c>
      <c r="R1829" t="s">
        <v>115</v>
      </c>
      <c r="S1829" t="s">
        <v>120</v>
      </c>
      <c r="T1829" t="s">
        <v>85</v>
      </c>
      <c r="U1829" t="s">
        <v>111</v>
      </c>
      <c r="W1829" t="s">
        <v>10</v>
      </c>
      <c r="X1829" s="7">
        <v>45609</v>
      </c>
      <c r="Y1829" s="7">
        <v>45611</v>
      </c>
      <c r="Z1829" s="7">
        <v>45733</v>
      </c>
      <c r="AA1829" t="s">
        <v>0</v>
      </c>
      <c r="AB1829" s="2">
        <v>9901847</v>
      </c>
      <c r="AC1829" s="2">
        <v>9901847</v>
      </c>
      <c r="AD1829" s="2" t="s">
        <v>0</v>
      </c>
      <c r="AE1829" s="2">
        <v>9901847</v>
      </c>
      <c r="AF1829" s="2">
        <v>9901847</v>
      </c>
      <c r="AH1829" s="18"/>
      <c r="AI1829" t="s">
        <v>88</v>
      </c>
      <c r="AJ1829" t="s">
        <v>89</v>
      </c>
      <c r="AK1829" t="s">
        <v>122</v>
      </c>
      <c r="AL1829" t="s">
        <v>123</v>
      </c>
      <c r="AM1829">
        <v>0</v>
      </c>
      <c r="AN1829" s="18"/>
      <c r="AO1829" t="s">
        <v>121</v>
      </c>
      <c r="AQ1829" s="18"/>
      <c r="AR1829" s="18">
        <v>2.8250000000000002</v>
      </c>
      <c r="AS1829" s="2"/>
      <c r="AT1829" t="s">
        <v>90</v>
      </c>
      <c r="AU1829" t="s">
        <v>91</v>
      </c>
      <c r="AV1829" t="s">
        <v>90</v>
      </c>
      <c r="AW1829" s="18">
        <v>1</v>
      </c>
      <c r="AX1829" s="13">
        <v>1</v>
      </c>
      <c r="AY1829" s="11"/>
    </row>
    <row r="1830" spans="1:51" hidden="1" x14ac:dyDescent="0.35">
      <c r="A1830" s="14" t="str">
        <f>MatriceN[[#This Row],[ifrs_qualification]]&amp;"_"&amp;MatriceN[[#This Row],[underlying_nature]]</f>
        <v>ND_FINANCING</v>
      </c>
      <c r="B1830" s="17" t="s">
        <v>113</v>
      </c>
      <c r="C1830" s="17">
        <v>5640921</v>
      </c>
      <c r="D1830" s="17" t="s">
        <v>79</v>
      </c>
      <c r="E1830" s="17" t="s">
        <v>119</v>
      </c>
      <c r="F1830" s="17">
        <v>0</v>
      </c>
      <c r="G1830" s="17">
        <v>0</v>
      </c>
      <c r="H1830" s="17">
        <v>0</v>
      </c>
      <c r="I1830" s="17">
        <v>0</v>
      </c>
      <c r="J1830" s="17">
        <v>0</v>
      </c>
      <c r="K1830" s="10"/>
      <c r="L1830" s="10"/>
      <c r="M1830">
        <v>9300</v>
      </c>
      <c r="N1830" t="s">
        <v>8</v>
      </c>
      <c r="O1830" t="s">
        <v>112</v>
      </c>
      <c r="P1830" t="s">
        <v>82</v>
      </c>
      <c r="Q1830">
        <v>5640921</v>
      </c>
      <c r="R1830" t="s">
        <v>115</v>
      </c>
      <c r="S1830" t="s">
        <v>120</v>
      </c>
      <c r="T1830" t="s">
        <v>85</v>
      </c>
      <c r="U1830" t="s">
        <v>104</v>
      </c>
      <c r="W1830" t="s">
        <v>11</v>
      </c>
      <c r="X1830" s="7">
        <v>45614</v>
      </c>
      <c r="Y1830" s="7">
        <v>45616</v>
      </c>
      <c r="Z1830" s="7">
        <v>45708</v>
      </c>
      <c r="AA1830" t="s">
        <v>0</v>
      </c>
      <c r="AB1830" s="2">
        <v>4962084</v>
      </c>
      <c r="AC1830" s="2">
        <v>4962084</v>
      </c>
      <c r="AD1830" s="2" t="s">
        <v>0</v>
      </c>
      <c r="AE1830" s="2">
        <v>4962084</v>
      </c>
      <c r="AF1830" s="2">
        <v>4962084</v>
      </c>
      <c r="AH1830" s="18"/>
      <c r="AI1830" t="s">
        <v>88</v>
      </c>
      <c r="AJ1830" t="s">
        <v>89</v>
      </c>
      <c r="AK1830" t="s">
        <v>122</v>
      </c>
      <c r="AL1830" t="s">
        <v>123</v>
      </c>
      <c r="AM1830">
        <v>0</v>
      </c>
      <c r="AN1830" s="18"/>
      <c r="AO1830" t="s">
        <v>121</v>
      </c>
      <c r="AQ1830" s="18"/>
      <c r="AR1830" s="18">
        <v>2.9075000000000002</v>
      </c>
      <c r="AS1830" s="2"/>
      <c r="AT1830" t="s">
        <v>90</v>
      </c>
      <c r="AU1830" t="s">
        <v>91</v>
      </c>
      <c r="AV1830" t="s">
        <v>90</v>
      </c>
      <c r="AW1830" s="18">
        <v>1</v>
      </c>
      <c r="AX1830" s="13">
        <v>1</v>
      </c>
      <c r="AY1830" s="11"/>
    </row>
    <row r="1831" spans="1:51" hidden="1" x14ac:dyDescent="0.35">
      <c r="A1831" s="14" t="str">
        <f>MatriceN[[#This Row],[ifrs_qualification]]&amp;"_"&amp;MatriceN[[#This Row],[underlying_nature]]</f>
        <v>ND_FINANCING</v>
      </c>
      <c r="B1831" s="17" t="s">
        <v>113</v>
      </c>
      <c r="C1831" s="17">
        <v>5658500</v>
      </c>
      <c r="D1831" s="17" t="s">
        <v>79</v>
      </c>
      <c r="E1831" s="17" t="s">
        <v>119</v>
      </c>
      <c r="F1831" s="17">
        <v>0</v>
      </c>
      <c r="G1831" s="17">
        <v>0</v>
      </c>
      <c r="H1831" s="17">
        <v>0</v>
      </c>
      <c r="I1831" s="17">
        <v>0</v>
      </c>
      <c r="J1831" s="17">
        <v>0</v>
      </c>
      <c r="K1831" s="10"/>
      <c r="L1831" s="10"/>
      <c r="M1831">
        <v>9300</v>
      </c>
      <c r="N1831" t="s">
        <v>8</v>
      </c>
      <c r="O1831" t="s">
        <v>112</v>
      </c>
      <c r="P1831" t="s">
        <v>82</v>
      </c>
      <c r="Q1831">
        <v>5658500</v>
      </c>
      <c r="R1831" t="s">
        <v>115</v>
      </c>
      <c r="S1831" t="s">
        <v>120</v>
      </c>
      <c r="T1831" t="s">
        <v>85</v>
      </c>
      <c r="U1831" t="s">
        <v>104</v>
      </c>
      <c r="W1831" t="s">
        <v>11</v>
      </c>
      <c r="X1831" s="7">
        <v>45629</v>
      </c>
      <c r="Y1831" s="7">
        <v>45631</v>
      </c>
      <c r="Z1831" s="7">
        <v>45660</v>
      </c>
      <c r="AA1831" t="s">
        <v>0</v>
      </c>
      <c r="AB1831" s="2">
        <v>19950660</v>
      </c>
      <c r="AC1831" s="2">
        <v>19950660</v>
      </c>
      <c r="AD1831" s="2" t="s">
        <v>0</v>
      </c>
      <c r="AE1831" s="2">
        <v>19950660</v>
      </c>
      <c r="AF1831" s="2">
        <v>19950660</v>
      </c>
      <c r="AH1831" s="18"/>
      <c r="AI1831" t="s">
        <v>88</v>
      </c>
      <c r="AJ1831" t="s">
        <v>89</v>
      </c>
      <c r="AK1831" t="s">
        <v>122</v>
      </c>
      <c r="AL1831" t="s">
        <v>123</v>
      </c>
      <c r="AM1831">
        <v>0</v>
      </c>
      <c r="AN1831" s="18"/>
      <c r="AO1831" t="s">
        <v>121</v>
      </c>
      <c r="AQ1831" s="18"/>
      <c r="AR1831" s="18">
        <v>3</v>
      </c>
      <c r="AS1831" s="2"/>
      <c r="AT1831" t="s">
        <v>90</v>
      </c>
      <c r="AU1831" t="s">
        <v>91</v>
      </c>
      <c r="AV1831" t="s">
        <v>90</v>
      </c>
      <c r="AW1831" s="18">
        <v>1</v>
      </c>
      <c r="AX1831" s="13">
        <v>1</v>
      </c>
      <c r="AY1831" s="11"/>
    </row>
    <row r="1832" spans="1:51" hidden="1" x14ac:dyDescent="0.35">
      <c r="A1832" s="14" t="str">
        <f>MatriceN[[#This Row],[ifrs_qualification]]&amp;"_"&amp;MatriceN[[#This Row],[underlying_nature]]</f>
        <v>ND_FINANCING</v>
      </c>
      <c r="B1832" s="17" t="s">
        <v>113</v>
      </c>
      <c r="C1832" s="17">
        <v>5662736</v>
      </c>
      <c r="D1832" s="17" t="s">
        <v>79</v>
      </c>
      <c r="E1832" s="17" t="s">
        <v>119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0"/>
      <c r="L1832" s="10"/>
      <c r="M1832">
        <v>9300</v>
      </c>
      <c r="N1832" t="s">
        <v>8</v>
      </c>
      <c r="O1832" t="s">
        <v>112</v>
      </c>
      <c r="P1832" t="s">
        <v>82</v>
      </c>
      <c r="Q1832">
        <v>5662736</v>
      </c>
      <c r="R1832" t="s">
        <v>115</v>
      </c>
      <c r="S1832" t="s">
        <v>120</v>
      </c>
      <c r="T1832" t="s">
        <v>85</v>
      </c>
      <c r="U1832" t="s">
        <v>96</v>
      </c>
      <c r="W1832" t="s">
        <v>2</v>
      </c>
      <c r="X1832" s="7">
        <v>45631</v>
      </c>
      <c r="Y1832" s="7">
        <v>45635</v>
      </c>
      <c r="Z1832" s="7">
        <v>45698</v>
      </c>
      <c r="AA1832" t="s">
        <v>0</v>
      </c>
      <c r="AB1832" s="2">
        <v>9947947</v>
      </c>
      <c r="AC1832" s="2">
        <v>9947947</v>
      </c>
      <c r="AD1832" s="2" t="s">
        <v>0</v>
      </c>
      <c r="AE1832" s="2">
        <v>9947947</v>
      </c>
      <c r="AF1832" s="2">
        <v>9947947</v>
      </c>
      <c r="AH1832" s="18"/>
      <c r="AI1832" t="s">
        <v>88</v>
      </c>
      <c r="AJ1832" t="s">
        <v>89</v>
      </c>
      <c r="AK1832" t="s">
        <v>122</v>
      </c>
      <c r="AL1832" t="s">
        <v>123</v>
      </c>
      <c r="AM1832">
        <v>0</v>
      </c>
      <c r="AN1832" s="18"/>
      <c r="AO1832" t="s">
        <v>121</v>
      </c>
      <c r="AQ1832" s="18"/>
      <c r="AR1832" s="18">
        <v>2.9079999999999999</v>
      </c>
      <c r="AS1832" s="2"/>
      <c r="AT1832" t="s">
        <v>90</v>
      </c>
      <c r="AU1832" t="s">
        <v>91</v>
      </c>
      <c r="AV1832" t="s">
        <v>90</v>
      </c>
      <c r="AW1832" s="18">
        <v>1</v>
      </c>
      <c r="AX1832" s="13">
        <v>1</v>
      </c>
      <c r="AY1832" s="11"/>
    </row>
    <row r="1833" spans="1:51" hidden="1" x14ac:dyDescent="0.35">
      <c r="A1833" s="14" t="str">
        <f>MatriceN[[#This Row],[ifrs_qualification]]&amp;"_"&amp;MatriceN[[#This Row],[underlying_nature]]</f>
        <v>ND_FINANCING</v>
      </c>
      <c r="B1833" s="17" t="s">
        <v>113</v>
      </c>
      <c r="C1833" s="17">
        <v>5662787</v>
      </c>
      <c r="D1833" s="17" t="s">
        <v>79</v>
      </c>
      <c r="E1833" s="17" t="s">
        <v>119</v>
      </c>
      <c r="F1833" s="17">
        <v>0</v>
      </c>
      <c r="G1833" s="17">
        <v>0</v>
      </c>
      <c r="H1833" s="17">
        <v>0</v>
      </c>
      <c r="I1833" s="17">
        <v>0</v>
      </c>
      <c r="J1833" s="17">
        <v>0</v>
      </c>
      <c r="K1833" s="10"/>
      <c r="L1833" s="10"/>
      <c r="M1833">
        <v>9300</v>
      </c>
      <c r="N1833" t="s">
        <v>8</v>
      </c>
      <c r="O1833" t="s">
        <v>112</v>
      </c>
      <c r="P1833" t="s">
        <v>82</v>
      </c>
      <c r="Q1833">
        <v>5662787</v>
      </c>
      <c r="R1833" t="s">
        <v>115</v>
      </c>
      <c r="S1833" t="s">
        <v>120</v>
      </c>
      <c r="T1833" t="s">
        <v>85</v>
      </c>
      <c r="U1833" t="s">
        <v>102</v>
      </c>
      <c r="W1833" t="s">
        <v>103</v>
      </c>
      <c r="X1833" s="7">
        <v>45631</v>
      </c>
      <c r="Y1833" s="7">
        <v>45635</v>
      </c>
      <c r="Z1833" s="7">
        <v>45698</v>
      </c>
      <c r="AA1833" t="s">
        <v>0</v>
      </c>
      <c r="AB1833" s="2">
        <v>149208171</v>
      </c>
      <c r="AC1833" s="2">
        <v>149208171</v>
      </c>
      <c r="AD1833" s="2" t="s">
        <v>0</v>
      </c>
      <c r="AE1833" s="2">
        <v>149208171</v>
      </c>
      <c r="AF1833" s="2">
        <v>149208171</v>
      </c>
      <c r="AH1833" s="18"/>
      <c r="AI1833" t="s">
        <v>88</v>
      </c>
      <c r="AJ1833" t="s">
        <v>89</v>
      </c>
      <c r="AK1833" t="s">
        <v>122</v>
      </c>
      <c r="AL1833" t="s">
        <v>123</v>
      </c>
      <c r="AM1833">
        <v>0</v>
      </c>
      <c r="AN1833" s="18"/>
      <c r="AO1833" t="s">
        <v>121</v>
      </c>
      <c r="AQ1833" s="18"/>
      <c r="AR1833" s="18">
        <v>2.9140000000000001</v>
      </c>
      <c r="AS1833" s="2"/>
      <c r="AT1833" t="s">
        <v>90</v>
      </c>
      <c r="AU1833" t="s">
        <v>91</v>
      </c>
      <c r="AV1833" t="s">
        <v>90</v>
      </c>
      <c r="AW1833" s="18">
        <v>1</v>
      </c>
      <c r="AX1833" s="13">
        <v>1</v>
      </c>
      <c r="AY1833" s="11"/>
    </row>
    <row r="1834" spans="1:51" hidden="1" x14ac:dyDescent="0.35">
      <c r="A1834" s="14" t="str">
        <f>MatriceN[[#This Row],[ifrs_qualification]]&amp;"_"&amp;MatriceN[[#This Row],[underlying_nature]]</f>
        <v>ND_FINANCING</v>
      </c>
      <c r="B1834" s="17" t="s">
        <v>113</v>
      </c>
      <c r="C1834" s="17">
        <v>5664348</v>
      </c>
      <c r="D1834" s="17" t="s">
        <v>79</v>
      </c>
      <c r="E1834" s="17" t="s">
        <v>119</v>
      </c>
      <c r="F1834" s="17">
        <v>0</v>
      </c>
      <c r="G1834" s="17">
        <v>0</v>
      </c>
      <c r="H1834" s="17">
        <v>0</v>
      </c>
      <c r="I1834" s="17">
        <v>0</v>
      </c>
      <c r="J1834" s="17">
        <v>0</v>
      </c>
      <c r="K1834" s="10"/>
      <c r="L1834" s="10"/>
      <c r="M1834">
        <v>9300</v>
      </c>
      <c r="N1834" t="s">
        <v>8</v>
      </c>
      <c r="O1834" t="s">
        <v>112</v>
      </c>
      <c r="P1834" t="s">
        <v>82</v>
      </c>
      <c r="Q1834">
        <v>5664348</v>
      </c>
      <c r="R1834" t="s">
        <v>115</v>
      </c>
      <c r="S1834" t="s">
        <v>120</v>
      </c>
      <c r="T1834" t="s">
        <v>85</v>
      </c>
      <c r="U1834" t="s">
        <v>104</v>
      </c>
      <c r="W1834" t="s">
        <v>11</v>
      </c>
      <c r="X1834" s="7">
        <v>45632</v>
      </c>
      <c r="Y1834" s="7">
        <v>45636</v>
      </c>
      <c r="Z1834" s="7">
        <v>45698</v>
      </c>
      <c r="AA1834" t="s">
        <v>0</v>
      </c>
      <c r="AB1834" s="2">
        <v>29845796</v>
      </c>
      <c r="AC1834" s="2">
        <v>29845796</v>
      </c>
      <c r="AD1834" s="2" t="s">
        <v>0</v>
      </c>
      <c r="AE1834" s="2">
        <v>29845796</v>
      </c>
      <c r="AF1834" s="2">
        <v>29845796</v>
      </c>
      <c r="AH1834" s="18"/>
      <c r="AI1834" t="s">
        <v>88</v>
      </c>
      <c r="AJ1834" t="s">
        <v>89</v>
      </c>
      <c r="AK1834" t="s">
        <v>122</v>
      </c>
      <c r="AL1834" t="s">
        <v>123</v>
      </c>
      <c r="AM1834">
        <v>0</v>
      </c>
      <c r="AN1834" s="18"/>
      <c r="AO1834" t="s">
        <v>121</v>
      </c>
      <c r="AQ1834" s="18"/>
      <c r="AR1834" s="18">
        <v>2.907</v>
      </c>
      <c r="AS1834" s="2"/>
      <c r="AT1834" t="s">
        <v>90</v>
      </c>
      <c r="AU1834" t="s">
        <v>91</v>
      </c>
      <c r="AV1834" t="s">
        <v>90</v>
      </c>
      <c r="AW1834" s="18">
        <v>1</v>
      </c>
      <c r="AX1834" s="13">
        <v>1</v>
      </c>
      <c r="AY1834" s="11"/>
    </row>
    <row r="1835" spans="1:51" hidden="1" x14ac:dyDescent="0.35">
      <c r="A1835" s="14" t="str">
        <f>MatriceN[[#This Row],[ifrs_qualification]]&amp;"_"&amp;MatriceN[[#This Row],[underlying_nature]]</f>
        <v>ND_FINANCING</v>
      </c>
      <c r="B1835" s="17" t="s">
        <v>113</v>
      </c>
      <c r="C1835" s="17">
        <v>5667233</v>
      </c>
      <c r="D1835" s="17" t="s">
        <v>79</v>
      </c>
      <c r="E1835" s="17" t="s">
        <v>119</v>
      </c>
      <c r="F1835" s="17">
        <v>0</v>
      </c>
      <c r="G1835" s="17">
        <v>0</v>
      </c>
      <c r="H1835" s="17">
        <v>0</v>
      </c>
      <c r="I1835" s="17">
        <v>0</v>
      </c>
      <c r="J1835" s="17">
        <v>0</v>
      </c>
      <c r="K1835" s="10"/>
      <c r="L1835" s="10"/>
      <c r="M1835">
        <v>9300</v>
      </c>
      <c r="N1835" t="s">
        <v>8</v>
      </c>
      <c r="O1835" t="s">
        <v>112</v>
      </c>
      <c r="P1835" t="s">
        <v>82</v>
      </c>
      <c r="Q1835">
        <v>5667233</v>
      </c>
      <c r="R1835" t="s">
        <v>115</v>
      </c>
      <c r="S1835" t="s">
        <v>120</v>
      </c>
      <c r="T1835" t="s">
        <v>85</v>
      </c>
      <c r="U1835" t="s">
        <v>148</v>
      </c>
      <c r="W1835" t="s">
        <v>149</v>
      </c>
      <c r="X1835" s="7">
        <v>45636</v>
      </c>
      <c r="Y1835" s="7">
        <v>45638</v>
      </c>
      <c r="Z1835" s="7">
        <v>45761</v>
      </c>
      <c r="AA1835" t="s">
        <v>0</v>
      </c>
      <c r="AB1835" s="2">
        <v>14859871</v>
      </c>
      <c r="AC1835" s="2">
        <v>14859871</v>
      </c>
      <c r="AD1835" s="2" t="s">
        <v>0</v>
      </c>
      <c r="AE1835" s="2">
        <v>14859871</v>
      </c>
      <c r="AF1835" s="2">
        <v>14859871</v>
      </c>
      <c r="AH1835" s="18"/>
      <c r="AI1835" t="s">
        <v>88</v>
      </c>
      <c r="AJ1835" t="s">
        <v>89</v>
      </c>
      <c r="AK1835" t="s">
        <v>122</v>
      </c>
      <c r="AL1835" t="s">
        <v>123</v>
      </c>
      <c r="AM1835">
        <v>0</v>
      </c>
      <c r="AN1835" s="18"/>
      <c r="AO1835" t="s">
        <v>121</v>
      </c>
      <c r="AQ1835" s="18"/>
      <c r="AR1835" s="18">
        <v>2.66</v>
      </c>
      <c r="AS1835" s="2"/>
      <c r="AT1835" t="s">
        <v>90</v>
      </c>
      <c r="AU1835" t="s">
        <v>91</v>
      </c>
      <c r="AV1835" t="s">
        <v>90</v>
      </c>
      <c r="AW1835" s="18">
        <v>1</v>
      </c>
      <c r="AX1835" s="13">
        <v>1</v>
      </c>
      <c r="AY1835" s="11"/>
    </row>
    <row r="1836" spans="1:51" hidden="1" x14ac:dyDescent="0.35">
      <c r="A1836" s="14" t="str">
        <f>MatriceN[[#This Row],[ifrs_qualification]]&amp;"_"&amp;MatriceN[[#This Row],[underlying_nature]]</f>
        <v>ND_FINANCING</v>
      </c>
      <c r="B1836" s="17" t="s">
        <v>113</v>
      </c>
      <c r="C1836" s="17">
        <v>5668593</v>
      </c>
      <c r="D1836" s="17" t="s">
        <v>79</v>
      </c>
      <c r="E1836" s="17" t="s">
        <v>119</v>
      </c>
      <c r="F1836" s="17">
        <v>0</v>
      </c>
      <c r="G1836" s="17">
        <v>0</v>
      </c>
      <c r="H1836" s="17">
        <v>0</v>
      </c>
      <c r="I1836" s="17">
        <v>0</v>
      </c>
      <c r="J1836" s="17">
        <v>0</v>
      </c>
      <c r="K1836" s="10"/>
      <c r="L1836" s="10"/>
      <c r="M1836">
        <v>9300</v>
      </c>
      <c r="N1836" t="s">
        <v>8</v>
      </c>
      <c r="O1836" t="s">
        <v>112</v>
      </c>
      <c r="P1836" t="s">
        <v>82</v>
      </c>
      <c r="Q1836">
        <v>5668593</v>
      </c>
      <c r="R1836" t="s">
        <v>115</v>
      </c>
      <c r="S1836" t="s">
        <v>120</v>
      </c>
      <c r="T1836" t="s">
        <v>85</v>
      </c>
      <c r="U1836" t="s">
        <v>104</v>
      </c>
      <c r="W1836" t="s">
        <v>11</v>
      </c>
      <c r="X1836" s="7">
        <v>45637</v>
      </c>
      <c r="Y1836" s="7">
        <v>45639</v>
      </c>
      <c r="Z1836" s="7">
        <v>45701</v>
      </c>
      <c r="AA1836" t="s">
        <v>0</v>
      </c>
      <c r="AB1836" s="2">
        <v>4974640</v>
      </c>
      <c r="AC1836" s="2">
        <v>4974640</v>
      </c>
      <c r="AD1836" s="2" t="s">
        <v>0</v>
      </c>
      <c r="AE1836" s="2">
        <v>4974640</v>
      </c>
      <c r="AF1836" s="2">
        <v>4974640</v>
      </c>
      <c r="AH1836" s="18"/>
      <c r="AI1836" t="s">
        <v>88</v>
      </c>
      <c r="AJ1836" t="s">
        <v>89</v>
      </c>
      <c r="AK1836" t="s">
        <v>122</v>
      </c>
      <c r="AL1836" t="s">
        <v>123</v>
      </c>
      <c r="AM1836">
        <v>0</v>
      </c>
      <c r="AN1836" s="18"/>
      <c r="AO1836" t="s">
        <v>121</v>
      </c>
      <c r="AQ1836" s="18"/>
      <c r="AR1836" s="18">
        <v>2.8839999999999999</v>
      </c>
      <c r="AS1836" s="2"/>
      <c r="AT1836" t="s">
        <v>90</v>
      </c>
      <c r="AU1836" t="s">
        <v>91</v>
      </c>
      <c r="AV1836" t="s">
        <v>90</v>
      </c>
      <c r="AW1836" s="18">
        <v>1</v>
      </c>
      <c r="AX1836" s="13">
        <v>1</v>
      </c>
      <c r="AY1836" s="11"/>
    </row>
    <row r="1837" spans="1:51" hidden="1" x14ac:dyDescent="0.35">
      <c r="A1837" s="14" t="str">
        <f>MatriceN[[#This Row],[ifrs_qualification]]&amp;"_"&amp;MatriceN[[#This Row],[underlying_nature]]</f>
        <v>ND_FINANCING</v>
      </c>
      <c r="B1837" s="17" t="s">
        <v>113</v>
      </c>
      <c r="C1837" s="17">
        <v>5677297</v>
      </c>
      <c r="D1837" s="17" t="s">
        <v>79</v>
      </c>
      <c r="E1837" s="17" t="s">
        <v>119</v>
      </c>
      <c r="F1837" s="17">
        <v>0</v>
      </c>
      <c r="G1837" s="17">
        <v>0</v>
      </c>
      <c r="H1837" s="17">
        <v>0</v>
      </c>
      <c r="I1837" s="17">
        <v>0</v>
      </c>
      <c r="J1837" s="17">
        <v>0</v>
      </c>
      <c r="K1837" s="10"/>
      <c r="L1837" s="10"/>
      <c r="M1837">
        <v>9300</v>
      </c>
      <c r="N1837" t="s">
        <v>8</v>
      </c>
      <c r="O1837" t="s">
        <v>112</v>
      </c>
      <c r="P1837" t="s">
        <v>82</v>
      </c>
      <c r="Q1837">
        <v>5677297</v>
      </c>
      <c r="R1837" t="s">
        <v>115</v>
      </c>
      <c r="S1837" t="s">
        <v>120</v>
      </c>
      <c r="T1837" t="s">
        <v>85</v>
      </c>
      <c r="U1837" t="s">
        <v>104</v>
      </c>
      <c r="W1837" t="s">
        <v>11</v>
      </c>
      <c r="X1837" s="7">
        <v>45644</v>
      </c>
      <c r="Y1837" s="7">
        <v>45646</v>
      </c>
      <c r="Z1837" s="7">
        <v>45678</v>
      </c>
      <c r="AA1837" t="s">
        <v>0</v>
      </c>
      <c r="AB1837" s="2">
        <v>29920080</v>
      </c>
      <c r="AC1837" s="2">
        <v>29920080</v>
      </c>
      <c r="AD1837" s="2" t="s">
        <v>0</v>
      </c>
      <c r="AE1837" s="2">
        <v>29920080</v>
      </c>
      <c r="AF1837" s="2">
        <v>29920080</v>
      </c>
      <c r="AH1837" s="18"/>
      <c r="AI1837" t="s">
        <v>88</v>
      </c>
      <c r="AJ1837" t="s">
        <v>89</v>
      </c>
      <c r="AK1837" t="s">
        <v>122</v>
      </c>
      <c r="AL1837" t="s">
        <v>123</v>
      </c>
      <c r="AM1837">
        <v>0</v>
      </c>
      <c r="AN1837" s="18"/>
      <c r="AO1837" t="s">
        <v>121</v>
      </c>
      <c r="AQ1837" s="18"/>
      <c r="AR1837" s="18">
        <v>2.91</v>
      </c>
      <c r="AS1837" s="2"/>
      <c r="AT1837" t="s">
        <v>90</v>
      </c>
      <c r="AU1837" t="s">
        <v>91</v>
      </c>
      <c r="AV1837" t="s">
        <v>90</v>
      </c>
      <c r="AW1837" s="18">
        <v>1</v>
      </c>
      <c r="AX1837" s="13">
        <v>1</v>
      </c>
      <c r="AY1837" s="11"/>
    </row>
    <row r="1838" spans="1:51" hidden="1" x14ac:dyDescent="0.35">
      <c r="A1838" s="14" t="str">
        <f>MatriceN[[#This Row],[ifrs_qualification]]&amp;"_"&amp;MatriceN[[#This Row],[underlying_nature]]</f>
        <v>ND_FINANCING</v>
      </c>
      <c r="B1838" s="17" t="s">
        <v>113</v>
      </c>
      <c r="C1838" s="17">
        <v>5680970</v>
      </c>
      <c r="D1838" s="17" t="s">
        <v>79</v>
      </c>
      <c r="E1838" s="17" t="s">
        <v>119</v>
      </c>
      <c r="F1838" s="17">
        <v>0</v>
      </c>
      <c r="G1838" s="17">
        <v>0</v>
      </c>
      <c r="H1838" s="17">
        <v>0</v>
      </c>
      <c r="I1838" s="17">
        <v>0</v>
      </c>
      <c r="J1838" s="17">
        <v>0</v>
      </c>
      <c r="K1838" s="10"/>
      <c r="L1838" s="10"/>
      <c r="M1838">
        <v>9300</v>
      </c>
      <c r="N1838" t="s">
        <v>8</v>
      </c>
      <c r="O1838" t="s">
        <v>112</v>
      </c>
      <c r="P1838" t="s">
        <v>82</v>
      </c>
      <c r="Q1838">
        <v>5680970</v>
      </c>
      <c r="R1838" t="s">
        <v>115</v>
      </c>
      <c r="S1838" t="s">
        <v>120</v>
      </c>
      <c r="T1838" t="s">
        <v>85</v>
      </c>
      <c r="U1838" t="s">
        <v>96</v>
      </c>
      <c r="W1838" t="s">
        <v>2</v>
      </c>
      <c r="X1838" s="7">
        <v>45646</v>
      </c>
      <c r="Y1838" s="7">
        <v>45650</v>
      </c>
      <c r="Z1838" s="7">
        <v>45712</v>
      </c>
      <c r="AA1838" t="s">
        <v>0</v>
      </c>
      <c r="AB1838" s="2">
        <v>9950218</v>
      </c>
      <c r="AC1838" s="2">
        <v>9950218</v>
      </c>
      <c r="AD1838" s="2" t="s">
        <v>0</v>
      </c>
      <c r="AE1838" s="2">
        <v>9950218</v>
      </c>
      <c r="AF1838" s="2">
        <v>9950218</v>
      </c>
      <c r="AH1838" s="18"/>
      <c r="AI1838" t="s">
        <v>88</v>
      </c>
      <c r="AJ1838" t="s">
        <v>89</v>
      </c>
      <c r="AK1838" t="s">
        <v>122</v>
      </c>
      <c r="AL1838" t="s">
        <v>123</v>
      </c>
      <c r="AM1838">
        <v>0</v>
      </c>
      <c r="AN1838" s="18"/>
      <c r="AO1838" t="s">
        <v>121</v>
      </c>
      <c r="AQ1838" s="18"/>
      <c r="AR1838" s="18">
        <v>2.8279999999999998</v>
      </c>
      <c r="AS1838" s="2"/>
      <c r="AT1838" t="s">
        <v>90</v>
      </c>
      <c r="AU1838" t="s">
        <v>91</v>
      </c>
      <c r="AV1838" t="s">
        <v>90</v>
      </c>
      <c r="AW1838" s="18">
        <v>1</v>
      </c>
      <c r="AX1838" s="13">
        <v>1</v>
      </c>
      <c r="AY1838" s="11"/>
    </row>
    <row r="1839" spans="1:51" hidden="1" x14ac:dyDescent="0.35">
      <c r="A1839" s="14" t="str">
        <f>MatriceN[[#This Row],[ifrs_qualification]]&amp;"_"&amp;MatriceN[[#This Row],[underlying_nature]]</f>
        <v>ND_FINANCING</v>
      </c>
      <c r="B1839" s="17" t="s">
        <v>113</v>
      </c>
      <c r="C1839" s="17">
        <v>5689095</v>
      </c>
      <c r="D1839" s="17" t="s">
        <v>79</v>
      </c>
      <c r="E1839" s="17" t="s">
        <v>119</v>
      </c>
      <c r="F1839" s="17">
        <v>0</v>
      </c>
      <c r="G1839" s="17">
        <v>0</v>
      </c>
      <c r="H1839" s="17">
        <v>0</v>
      </c>
      <c r="I1839" s="17">
        <v>0</v>
      </c>
      <c r="J1839" s="17">
        <v>0</v>
      </c>
      <c r="K1839" s="10"/>
      <c r="L1839" s="10"/>
      <c r="M1839">
        <v>9300</v>
      </c>
      <c r="N1839" t="s">
        <v>8</v>
      </c>
      <c r="O1839" t="s">
        <v>112</v>
      </c>
      <c r="P1839" t="s">
        <v>82</v>
      </c>
      <c r="Q1839">
        <v>5689095</v>
      </c>
      <c r="R1839" t="s">
        <v>115</v>
      </c>
      <c r="S1839" t="s">
        <v>120</v>
      </c>
      <c r="T1839" t="s">
        <v>85</v>
      </c>
      <c r="U1839" t="s">
        <v>96</v>
      </c>
      <c r="W1839" t="s">
        <v>2</v>
      </c>
      <c r="X1839" s="7">
        <v>45656</v>
      </c>
      <c r="Y1839" s="7">
        <v>45659</v>
      </c>
      <c r="Z1839" s="7">
        <v>45779</v>
      </c>
      <c r="AA1839" t="s">
        <v>0</v>
      </c>
      <c r="AB1839" s="2">
        <v>14868660</v>
      </c>
      <c r="AC1839" s="2">
        <v>0</v>
      </c>
      <c r="AD1839" s="2" t="s">
        <v>0</v>
      </c>
      <c r="AE1839" s="2">
        <v>14868660</v>
      </c>
      <c r="AF1839" s="2">
        <v>0</v>
      </c>
      <c r="AH1839" s="18"/>
      <c r="AI1839" t="s">
        <v>88</v>
      </c>
      <c r="AJ1839" t="s">
        <v>89</v>
      </c>
      <c r="AK1839" t="s">
        <v>122</v>
      </c>
      <c r="AL1839" t="s">
        <v>123</v>
      </c>
      <c r="AM1839">
        <v>0</v>
      </c>
      <c r="AN1839" s="18"/>
      <c r="AO1839" t="s">
        <v>121</v>
      </c>
      <c r="AQ1839" s="18"/>
      <c r="AR1839" s="18">
        <v>2.5499999999999998</v>
      </c>
      <c r="AS1839" s="2"/>
      <c r="AT1839" t="s">
        <v>90</v>
      </c>
      <c r="AU1839" t="s">
        <v>91</v>
      </c>
      <c r="AV1839" t="s">
        <v>90</v>
      </c>
      <c r="AW1839" s="18">
        <v>1</v>
      </c>
      <c r="AX1839" s="13">
        <v>1</v>
      </c>
      <c r="AY1839" s="11"/>
    </row>
  </sheetData>
  <phoneticPr fontId="8" type="noConversion"/>
  <pageMargins left="0.7" right="0.7" top="0.75" bottom="0.75" header="0.3" footer="0.3"/>
  <customProperties>
    <customPr name="_pios_id" r:id="rId1"/>
  </customProperties>
  <tableParts count="1">
    <tablePart r:id="rId2"/>
  </tableParts>
</worksheet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summary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GALEA Jean-Philippe (ENGIE SA)</dc:creator>
  <cp:lastModifiedBy>GALEA Jean-Philippe (ENGIE SA)</cp:lastModifiedBy>
  <dcterms:created xsi:type="dcterms:W3CDTF">2025-02-20T10:53:33Z</dcterms:created>
  <dcterms:modified xsi:type="dcterms:W3CDTF">2025-02-27T10:15:51Z</dcterms:modified>
</cp:coreProperties>
</file>