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showInkAnnotation="0" codeName="ThisWorkbook" defaultThemeVersion="124226"/>
  <mc:AlternateContent xmlns:mc="http://schemas.openxmlformats.org/markup-compatibility/2006">
    <mc:Choice Requires="x15">
      <x15ac:absPath xmlns:x15ac="http://schemas.microsoft.com/office/spreadsheetml/2010/11/ac" url="https://136168saspoleprevention-my.sharepoint.com/personal/m_joulie_groupe_poleprevention_com/Documents/Documents/"/>
    </mc:Choice>
  </mc:AlternateContent>
  <xr:revisionPtr revIDLastSave="529" documentId="8_{A25957F5-56D3-447E-8135-8D527D296556}" xr6:coauthVersionLast="47" xr6:coauthVersionMax="47" xr10:uidLastSave="{01B4CF64-5655-4868-ACD5-1D1DF88C5338}"/>
  <bookViews>
    <workbookView xWindow="-120" yWindow="-120" windowWidth="29040" windowHeight="15720" tabRatio="826" activeTab="1" xr2:uid="{00000000-000D-0000-FFFF-FFFF00000000}"/>
  </bookViews>
  <sheets>
    <sheet name="COUV" sheetId="127" r:id="rId1"/>
    <sheet name="DU" sheetId="2" r:id="rId2"/>
    <sheet name="AT" sheetId="128" r:id="rId3"/>
  </sheets>
  <definedNames>
    <definedName name="__AT" localSheetId="0">COUV!#REF!</definedName>
    <definedName name="__AT">DU!$A$189</definedName>
    <definedName name="__synthese" localSheetId="0">COUV!#REF!</definedName>
    <definedName name="__synthese">DU!#REF!</definedName>
    <definedName name="_00UT" localSheetId="0">COUV!#REF!</definedName>
    <definedName name="_00UT">DU!$F$20</definedName>
    <definedName name="_01equipements" localSheetId="0">COUV!#REF!</definedName>
    <definedName name="_01equipements">DU!$F$252</definedName>
    <definedName name="_02chimique" localSheetId="0">COUV!#REF!</definedName>
    <definedName name="_02chimique">DU!$F$311</definedName>
    <definedName name="_03electricite" localSheetId="0">COUV!#REF!</definedName>
    <definedName name="_03electricite">DU!#REF!</definedName>
    <definedName name="_04bruit" localSheetId="0">COUV!#REF!</definedName>
    <definedName name="_04bruit">DU!#REF!</definedName>
    <definedName name="_05eclairage" localSheetId="0">COUV!#REF!</definedName>
    <definedName name="_05eclairage">DU!#REF!</definedName>
    <definedName name="_06thermique" localSheetId="0">COUV!#REF!</definedName>
    <definedName name="_06thermique">DU!#REF!</definedName>
    <definedName name="_07vibrations" localSheetId="0">COUV!#REF!</definedName>
    <definedName name="_07vibrations">DU!#REF!</definedName>
    <definedName name="_08rayons" localSheetId="0">COUV!#REF!</definedName>
    <definedName name="_08rayons">DU!#REF!</definedName>
    <definedName name="_09biologique" localSheetId="0">COUV!#REF!</definedName>
    <definedName name="_09biologique">DU!#REF!</definedName>
    <definedName name="_10MaMa" localSheetId="0">COUV!#REF!</definedName>
    <definedName name="_10MaMa">DU!#REF!</definedName>
    <definedName name="_11MaMecanic" localSheetId="0">COUV!#REF!</definedName>
    <definedName name="_11MaMecanic">DU!#REF!</definedName>
    <definedName name="_12incendie" localSheetId="0">COUV!#REF!</definedName>
    <definedName name="_12incendie">DU!#REF!</definedName>
    <definedName name="_12incendieexplosion" localSheetId="0">COUV!#REF!</definedName>
    <definedName name="_12incendieexplosion">DU!#REF!</definedName>
    <definedName name="_13locaux" localSheetId="0">COUV!#REF!</definedName>
    <definedName name="_13locaux">DU!#REF!</definedName>
    <definedName name="_14chute" localSheetId="0">COUV!#REF!</definedName>
    <definedName name="_14chute">DU!#REF!</definedName>
    <definedName name="_15chuteObjets" localSheetId="0">COUV!#REF!</definedName>
    <definedName name="_15chuteObjets">DU!#REF!</definedName>
    <definedName name="_16ecran" localSheetId="0">COUV!#REF!</definedName>
    <definedName name="_16ecran">DU!#REF!</definedName>
    <definedName name="_17route" localSheetId="0">COUV!#REF!</definedName>
    <definedName name="_17route">DU!#REF!</definedName>
    <definedName name="_18entExt" localSheetId="0">COUV!#REF!</definedName>
    <definedName name="_18entExt">DU!#REF!</definedName>
    <definedName name="_19interim" localSheetId="0">COUV!#REF!</definedName>
    <definedName name="_19interim">DU!#REF!</definedName>
    <definedName name="_20sitesExt" localSheetId="0">COUV!#REF!</definedName>
    <definedName name="_20sitesExt">DU!#REF!</definedName>
    <definedName name="_21malveillance" localSheetId="0">COUV!#REF!</definedName>
    <definedName name="_21malveillance">DU!#REF!</definedName>
    <definedName name="_22psychosociaux" localSheetId="0">COUV!#REF!</definedName>
    <definedName name="_22psychosociaux">DU!#REF!</definedName>
    <definedName name="_23orgSecurite" localSheetId="0">COUV!#REF!</definedName>
    <definedName name="_23orgSecurite">DU!#REF!</definedName>
    <definedName name="_24pénibilité" localSheetId="0">COUV!#REF!</definedName>
    <definedName name="_24pénibilité">DU!#REF!</definedName>
    <definedName name="_25specifiques" localSheetId="0">COUV!#REF!</definedName>
    <definedName name="_25specifiques">DU!#REF!</definedName>
    <definedName name="_RSE" localSheetId="0">COUV!#REF!</definedName>
    <definedName name="_RSE">DU!#REF!</definedName>
    <definedName name="date" localSheetId="0">COUV!$F$8</definedName>
    <definedName name="date">DU!$F$8</definedName>
    <definedName name="Établissement">#REF!</definedName>
    <definedName name="_xlnm.Print_Titles" localSheetId="2">AT!$4:$8</definedName>
    <definedName name="LOCAL_MYSQL_DATE_FORMAT" localSheetId="0"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PAP_01" localSheetId="0">#REF!</definedName>
    <definedName name="PAP_01">#REF!</definedName>
    <definedName name="PAP_02" localSheetId="0">#REF!</definedName>
    <definedName name="PAP_02">#REF!</definedName>
    <definedName name="PAP_03" localSheetId="0">#REF!</definedName>
    <definedName name="PAP_03">#REF!</definedName>
    <definedName name="PAP_04" localSheetId="0">#REF!</definedName>
    <definedName name="PAP_04">#REF!</definedName>
    <definedName name="PAP_05" localSheetId="0">#REF!</definedName>
    <definedName name="PAP_05">#REF!</definedName>
    <definedName name="PAP_06" localSheetId="0">#REF!</definedName>
    <definedName name="PAP_06">#REF!</definedName>
    <definedName name="PAP_07" localSheetId="0">#REF!</definedName>
    <definedName name="PAP_07">#REF!</definedName>
    <definedName name="PAP_08" localSheetId="0">#REF!</definedName>
    <definedName name="PAP_08">#REF!</definedName>
    <definedName name="PAP_09" localSheetId="0">#REF!</definedName>
    <definedName name="PAP_09">#REF!</definedName>
    <definedName name="PAP_10" localSheetId="0">#REF!</definedName>
    <definedName name="PAP_10">#REF!</definedName>
    <definedName name="PAP_11" localSheetId="0">#REF!</definedName>
    <definedName name="PAP_11">#REF!</definedName>
    <definedName name="PAP_12" localSheetId="0">#REF!</definedName>
    <definedName name="PAP_12">#REF!</definedName>
    <definedName name="PAP_12b" localSheetId="0">#REF!</definedName>
    <definedName name="PAP_12b">#REF!</definedName>
    <definedName name="PAP_13" localSheetId="0">#REF!</definedName>
    <definedName name="PAP_13">#REF!</definedName>
    <definedName name="PAP_14" localSheetId="0">#REF!</definedName>
    <definedName name="PAP_14">#REF!</definedName>
    <definedName name="PAP_15" localSheetId="0">#REF!</definedName>
    <definedName name="PAP_15">#REF!</definedName>
    <definedName name="PAP_16" localSheetId="0">#REF!</definedName>
    <definedName name="PAP_16">#REF!</definedName>
    <definedName name="PAP_17" localSheetId="0">#REF!</definedName>
    <definedName name="PAP_17">#REF!</definedName>
    <definedName name="PAP_18" localSheetId="0">#REF!</definedName>
    <definedName name="PAP_18">#REF!</definedName>
    <definedName name="PAP_19" localSheetId="0">#REF!</definedName>
    <definedName name="PAP_19">#REF!</definedName>
    <definedName name="PAP_20" localSheetId="0">#REF!</definedName>
    <definedName name="PAP_20">#REF!</definedName>
    <definedName name="PAP_21" localSheetId="0">#REF!</definedName>
    <definedName name="PAP_21">#REF!</definedName>
    <definedName name="PAP_22" localSheetId="0">#REF!</definedName>
    <definedName name="PAP_22">#REF!</definedName>
    <definedName name="PAP_23" localSheetId="0">#REF!</definedName>
    <definedName name="PAP_23">#REF!</definedName>
    <definedName name="PAP_24" localSheetId="0">#REF!</definedName>
    <definedName name="PAP_24">#REF!</definedName>
    <definedName name="PAP_25" localSheetId="0">#REF!</definedName>
    <definedName name="PAP_25">#REF!</definedName>
    <definedName name="PAP_26" localSheetId="0">#REF!</definedName>
    <definedName name="PAP_26">#REF!</definedName>
    <definedName name="synthese" localSheetId="0">COUV!#REF!</definedName>
    <definedName name="synthese">DU!#REF!</definedName>
    <definedName name="Synthese01" localSheetId="0">COUV!#REF!</definedName>
    <definedName name="Synthese01">DU!#REF!</definedName>
    <definedName name="Synthese02" localSheetId="0">COUV!#REF!</definedName>
    <definedName name="Synthese02">DU!#REF!</definedName>
    <definedName name="Synthese03" localSheetId="0">COUV!#REF!</definedName>
    <definedName name="Synthese03">DU!#REF!</definedName>
    <definedName name="Synthese04" localSheetId="0">COUV!#REF!</definedName>
    <definedName name="Synthese04">DU!#REF!</definedName>
    <definedName name="Synthese05" localSheetId="0">COUV!#REF!</definedName>
    <definedName name="Synthese05">DU!#REF!</definedName>
    <definedName name="Synthese06" localSheetId="0">COUV!#REF!</definedName>
    <definedName name="Synthese06">DU!#REF!</definedName>
    <definedName name="Synthese07" localSheetId="0">COUV!#REF!</definedName>
    <definedName name="Synthese07">DU!#REF!</definedName>
    <definedName name="Synthese08" localSheetId="0">COUV!#REF!</definedName>
    <definedName name="Synthese08">DU!#REF!</definedName>
    <definedName name="Synthese09" localSheetId="0">COUV!#REF!</definedName>
    <definedName name="Synthese09">DU!#REF!</definedName>
    <definedName name="Synthese10" localSheetId="0">COUV!#REF!</definedName>
    <definedName name="Synthese10">DU!#REF!</definedName>
    <definedName name="Synthese11" localSheetId="0">COUV!#REF!</definedName>
    <definedName name="Synthese11">DU!#REF!</definedName>
    <definedName name="Synthese12" localSheetId="0">COUV!#REF!</definedName>
    <definedName name="Synthese12">DU!#REF!</definedName>
    <definedName name="Synthese12b" localSheetId="0">COUV!#REF!</definedName>
    <definedName name="Synthese12b">DU!#REF!</definedName>
    <definedName name="Synthese13" localSheetId="0">COUV!#REF!</definedName>
    <definedName name="Synthese13">DU!#REF!</definedName>
    <definedName name="Synthese14" localSheetId="0">COUV!#REF!</definedName>
    <definedName name="Synthese14">DU!#REF!</definedName>
    <definedName name="Synthese15" localSheetId="0">COUV!#REF!</definedName>
    <definedName name="Synthese15">DU!#REF!</definedName>
    <definedName name="Synthese16" localSheetId="0">COUV!#REF!</definedName>
    <definedName name="Synthese16">DU!#REF!</definedName>
    <definedName name="Synthese17" localSheetId="0">COUV!#REF!</definedName>
    <definedName name="Synthese17">DU!#REF!</definedName>
    <definedName name="Synthese18" localSheetId="0">COUV!#REF!</definedName>
    <definedName name="Synthese18">DU!#REF!</definedName>
    <definedName name="Synthese19" localSheetId="0">COUV!#REF!</definedName>
    <definedName name="Synthese19">DU!#REF!</definedName>
    <definedName name="Synthese20" localSheetId="0">COUV!#REF!</definedName>
    <definedName name="Synthese20">DU!#REF!</definedName>
    <definedName name="Synthese21" localSheetId="0">COUV!#REF!</definedName>
    <definedName name="Synthese21">DU!#REF!</definedName>
    <definedName name="Synthese22" localSheetId="0">COUV!#REF!</definedName>
    <definedName name="Synthese22">DU!#REF!</definedName>
    <definedName name="Synthese23" localSheetId="0">COUV!#REF!</definedName>
    <definedName name="Synthese23">DU!#REF!</definedName>
    <definedName name="Synthese24" localSheetId="0">COUV!#REF!</definedName>
    <definedName name="Synthese24">DU!#REF!</definedName>
    <definedName name="Synthese25" localSheetId="0">COUV!#REF!</definedName>
    <definedName name="Synthese25">DU!#REF!</definedName>
    <definedName name="test2" localSheetId="0"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test2"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UT" localSheetId="0">COUV!#REF!</definedName>
    <definedName name="UT">DU!$F$20</definedName>
    <definedName name="_xlnm.Print_Area" localSheetId="2">AT!$A$1:$G$50</definedName>
    <definedName name="_xlnm.Print_Area" localSheetId="0">COUV!$A$1:$L$65</definedName>
    <definedName name="_xlnm.Print_Area" localSheetId="1">DU!$A$1:$L$356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 i="128" l="1"/>
  <c r="G4" i="128"/>
  <c r="AM296" i="2" l="1"/>
  <c r="A40" i="127" l="1"/>
  <c r="F1" i="128" l="1"/>
  <c r="AB18" i="127" l="1"/>
  <c r="AE27" i="127"/>
  <c r="A28" i="127"/>
  <c r="C4" i="128" l="1"/>
  <c r="AN53" i="2" l="1"/>
  <c r="A33" i="127" l="1"/>
  <c r="K50" i="127" l="1"/>
  <c r="A39" i="127"/>
  <c r="AE33" i="127"/>
  <c r="AE32" i="127"/>
  <c r="AE31" i="127"/>
  <c r="AE30" i="127"/>
  <c r="AE29" i="127"/>
  <c r="AK23" i="127"/>
  <c r="AF23" i="127"/>
  <c r="AK22" i="127"/>
  <c r="AF22" i="127"/>
  <c r="AK21" i="127"/>
  <c r="AF21" i="127"/>
  <c r="AK20" i="127"/>
  <c r="AF20" i="127"/>
  <c r="AK19" i="127"/>
  <c r="AF19" i="127"/>
  <c r="AF12" i="127"/>
  <c r="AF10" i="127"/>
  <c r="G165" i="2" l="1"/>
  <c r="L165" i="2" s="1"/>
  <c r="L7" i="2" l="1"/>
  <c r="AO181" i="2"/>
  <c r="AL320" i="2"/>
  <c r="AL319" i="2"/>
  <c r="AL318" i="2"/>
  <c r="AL317" i="2"/>
  <c r="AL316" i="2"/>
  <c r="AL315" i="2"/>
  <c r="AL314" i="2"/>
  <c r="AL313" i="2"/>
  <c r="AL312" i="2"/>
  <c r="AL311" i="2"/>
  <c r="AL253" i="2"/>
  <c r="AL254" i="2"/>
  <c r="AL255" i="2"/>
  <c r="AL256" i="2"/>
  <c r="AL257" i="2"/>
  <c r="AL258" i="2"/>
  <c r="AL259" i="2"/>
  <c r="AL260" i="2"/>
  <c r="AL261" i="2"/>
  <c r="AL252" i="2"/>
  <c r="AM247" i="2"/>
  <c r="AM303" i="2"/>
  <c r="AK10" i="2"/>
  <c r="AK250" i="2"/>
  <c r="AM239" i="2"/>
  <c r="AL53" i="2"/>
  <c r="AM304" i="2"/>
  <c r="AM300" i="2"/>
  <c r="AM299" i="2"/>
  <c r="AM301" i="2"/>
  <c r="AM294" i="2"/>
  <c r="AM295" i="2"/>
  <c r="AM297" i="2"/>
  <c r="AM298" i="2"/>
  <c r="AM302" i="2"/>
  <c r="AM305" i="2"/>
  <c r="AM306" i="2"/>
  <c r="AM307" i="2"/>
  <c r="G326" i="2"/>
  <c r="L326" i="2" s="1"/>
  <c r="G327" i="2"/>
  <c r="L327" i="2" s="1"/>
  <c r="G328" i="2"/>
  <c r="L328" i="2" s="1"/>
  <c r="G329" i="2"/>
  <c r="L329" i="2" s="1"/>
  <c r="G330" i="2"/>
  <c r="L330" i="2" s="1"/>
  <c r="G331" i="2"/>
  <c r="L331" i="2" s="1"/>
  <c r="G332" i="2"/>
  <c r="L332" i="2" s="1"/>
  <c r="G333" i="2"/>
  <c r="L333" i="2" s="1"/>
  <c r="G334" i="2"/>
  <c r="L334" i="2" s="1"/>
  <c r="G325" i="2"/>
  <c r="L325" i="2" s="1"/>
  <c r="G267" i="2"/>
  <c r="L267" i="2" s="1"/>
  <c r="G268" i="2"/>
  <c r="L268" i="2" s="1"/>
  <c r="G269" i="2"/>
  <c r="L269" i="2" s="1"/>
  <c r="G270" i="2"/>
  <c r="L270" i="2" s="1"/>
  <c r="G271" i="2"/>
  <c r="L271" i="2" s="1"/>
  <c r="G272" i="2"/>
  <c r="L272" i="2" s="1"/>
  <c r="G273" i="2"/>
  <c r="L273" i="2" s="1"/>
  <c r="G274" i="2"/>
  <c r="L274" i="2" s="1"/>
  <c r="G275" i="2"/>
  <c r="L275" i="2" s="1"/>
  <c r="G266" i="2"/>
  <c r="L266" i="2" s="1"/>
  <c r="AK191" i="2"/>
  <c r="AK192" i="2"/>
  <c r="AK193" i="2"/>
  <c r="AK190" i="2"/>
  <c r="AK309" i="2"/>
  <c r="AL196" i="2"/>
  <c r="AL197" i="2"/>
  <c r="AL194" i="2"/>
  <c r="AM293" i="2"/>
  <c r="AM246" i="2"/>
  <c r="AM248" i="2"/>
  <c r="AM237" i="2"/>
  <c r="AM238" i="2"/>
  <c r="AM240" i="2"/>
  <c r="AM241" i="2"/>
  <c r="AM242" i="2"/>
  <c r="AM243" i="2"/>
  <c r="AM244" i="2"/>
  <c r="AM245" i="2"/>
  <c r="AM236" i="2"/>
  <c r="AM235" i="2"/>
  <c r="AL195" i="2"/>
  <c r="G189" i="2"/>
  <c r="J189" i="2"/>
  <c r="K189" i="2"/>
  <c r="A334" i="2"/>
  <c r="A333" i="2"/>
  <c r="A332" i="2"/>
  <c r="A331" i="2"/>
  <c r="A330" i="2"/>
  <c r="A329" i="2"/>
  <c r="A328" i="2"/>
  <c r="A327" i="2"/>
  <c r="A326" i="2"/>
  <c r="A325" i="2"/>
  <c r="K31" i="2"/>
  <c r="A320" i="2"/>
  <c r="A319" i="2"/>
  <c r="A318" i="2"/>
  <c r="A317" i="2"/>
  <c r="A316" i="2"/>
  <c r="A315" i="2"/>
  <c r="A314" i="2"/>
  <c r="A313" i="2"/>
  <c r="A312" i="2"/>
  <c r="A311" i="2"/>
  <c r="A261" i="2"/>
  <c r="A260" i="2"/>
  <c r="A259" i="2"/>
  <c r="A258" i="2"/>
  <c r="A257" i="2"/>
  <c r="A256" i="2"/>
  <c r="A255" i="2"/>
  <c r="A254" i="2"/>
  <c r="A253" i="2"/>
  <c r="A252" i="2"/>
  <c r="A275" i="2"/>
  <c r="A274" i="2"/>
  <c r="A273" i="2"/>
  <c r="A272" i="2"/>
  <c r="A271" i="2"/>
  <c r="A270" i="2"/>
  <c r="A269" i="2"/>
  <c r="A268" i="2"/>
  <c r="A267" i="2"/>
  <c r="A266"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ThP</author>
    <author>FXS</author>
    <author>pmege</author>
    <author>FX W7 Mesnil</author>
    <author>Sierra</author>
  </authors>
  <commentList>
    <comment ref="B8" authorId="0" shapeId="0" xr:uid="{00000000-0006-0000-0100-000001000000}">
      <text>
        <r>
          <rPr>
            <sz val="10"/>
            <color indexed="81"/>
            <rFont val="Tahoma"/>
            <family val="2"/>
          </rPr>
          <t>Contrôle et ; pour saisir la date du jour.</t>
        </r>
      </text>
    </comment>
    <comment ref="F12" authorId="1" shapeId="0" xr:uid="{00000000-0006-0000-0100-000002000000}">
      <text>
        <r>
          <rPr>
            <sz val="8"/>
            <color indexed="81"/>
            <rFont val="Tahoma"/>
            <family val="2"/>
          </rPr>
          <t>Par défaut, le DU est envoyé à cette adresse, telle qu'elle est écrite. Prévenir POS si consigne différente.</t>
        </r>
      </text>
    </comment>
    <comment ref="B16" authorId="0" shapeId="0" xr:uid="{00000000-0006-0000-0100-000003000000}">
      <text>
        <r>
          <rPr>
            <sz val="10"/>
            <color indexed="81"/>
            <rFont val="Tahoma"/>
            <family val="2"/>
          </rPr>
          <t>Touche F2 pour rentrer dans la case à la fin de la ligne.</t>
        </r>
      </text>
    </comment>
    <comment ref="E34" authorId="1" shapeId="0" xr:uid="{F7876350-4B12-4A79-9AA9-B252ED16C3DA}">
      <text>
        <r>
          <rPr>
            <b/>
            <sz val="8"/>
            <color indexed="81"/>
            <rFont val="Tahoma"/>
            <family val="2"/>
          </rPr>
          <t>FXS:</t>
        </r>
        <r>
          <rPr>
            <sz val="8"/>
            <color indexed="81"/>
            <rFont val="Tahoma"/>
            <family val="2"/>
          </rPr>
          <t xml:space="preserve">
C'est à ce nom, tel qu'il est écrit,  que sera envoyé le document.</t>
        </r>
      </text>
    </comment>
    <comment ref="E36" authorId="1" shapeId="0" xr:uid="{DFE6EEC3-7002-43E5-AE9A-A6D738F9186D}">
      <text>
        <r>
          <rPr>
            <b/>
            <sz val="8"/>
            <color indexed="81"/>
            <rFont val="Tahoma"/>
            <family val="2"/>
          </rPr>
          <t>FXS:</t>
        </r>
        <r>
          <rPr>
            <sz val="8"/>
            <color indexed="81"/>
            <rFont val="Tahoma"/>
            <family val="2"/>
          </rPr>
          <t xml:space="preserve">
C'est à ce nom, tel qu'il est écrit,  que sera envoyé le document.</t>
        </r>
      </text>
    </comment>
    <comment ref="B235" authorId="0" shapeId="0" xr:uid="{00000000-0006-0000-0100-000005000000}">
      <text>
        <r>
          <rPr>
            <sz val="10"/>
            <color indexed="81"/>
            <rFont val="Tahoma"/>
            <family val="2"/>
          </rPr>
          <t>1. Les équipements en service dans l'entreprise au 01/01/1993 et maintenus en service après le 01/01/1997. 
Tous ces équipements doivent avoir fait l'objet d'une mise en conformité effective. 
2. Les équipements d'occasion,  vendus postérieurement au 1/01/1993, pour lesquels un certificat de conformité doit être fourni à l'acquéreur par le vendeur. 
3. Les équipements neufs, mis sur le marché pour la première fois après le 1/01/1993 et pour lesquels l'acquéreur doit faire attention aux trois points suivants : 
- certificat de conformité 
- notice d'utilisation en français 
- marquage CE marquage apposé sur l'équipement.</t>
        </r>
      </text>
    </comment>
    <comment ref="B237" authorId="0" shapeId="0" xr:uid="{00000000-0006-0000-0100-000006000000}">
      <text>
        <r>
          <rPr>
            <sz val="10"/>
            <color indexed="81"/>
            <rFont val="Tahoma"/>
            <family val="2"/>
          </rPr>
          <t>Courroies, chaînes, pignons, ventilateurs, lames de scies, …
Distinguer les parties active de travail (lames, mèches,…) des zones qui doivent impérativement être carénées (courroies, …)</t>
        </r>
      </text>
    </comment>
    <comment ref="B238" authorId="0" shapeId="0" xr:uid="{00000000-0006-0000-0100-000007000000}">
      <text>
        <r>
          <rPr>
            <sz val="10"/>
            <color indexed="81"/>
            <rFont val="Tahoma"/>
            <family val="2"/>
          </rPr>
          <t>Carters et arrêts coups de poing ?
Avertisseurs, capteurs, …
A mettre en rapport avec la question précédente.</t>
        </r>
      </text>
    </comment>
    <comment ref="B240" authorId="0" shapeId="0" xr:uid="{00000000-0006-0000-0100-000008000000}">
      <text>
        <r>
          <rPr>
            <sz val="10"/>
            <color indexed="81"/>
            <rFont val="Tahoma"/>
            <family val="2"/>
          </rPr>
          <t>Les machines sont-elles débranchées de l'alimentation électrique ?
Contacteurs à clés ?
Signalisation interdisant le démarrage ?</t>
        </r>
      </text>
    </comment>
    <comment ref="B248" authorId="0" shapeId="0" xr:uid="{00000000-0006-0000-0100-000009000000}">
      <text>
        <r>
          <rPr>
            <sz val="10"/>
            <color indexed="81"/>
            <rFont val="Tahoma"/>
            <family val="2"/>
          </rPr>
          <t>Quels sont vos critères de recrutement ?
Assurez-vous une formation interne ?</t>
        </r>
      </text>
    </comment>
    <comment ref="B295" authorId="2" shapeId="0" xr:uid="{00000000-0006-0000-0100-00000A000000}">
      <text>
        <r>
          <rPr>
            <sz val="9"/>
            <color indexed="81"/>
            <rFont val="Tahoma"/>
            <family val="2"/>
          </rPr>
          <t xml:space="preserve">Placement en SIR des salariés exposés : 
• à l'amiante, 
• au plomb (cf. art. R4412-160 du CT).
• aux ACD CMR de cat. 1 ou 2. 
Liste obligatoire à compter du 5 juillet 2024
</t>
        </r>
      </text>
    </comment>
    <comment ref="B296" authorId="3" shapeId="0" xr:uid="{00000000-0006-0000-0100-00000B000000}">
      <text>
        <r>
          <rPr>
            <sz val="9"/>
            <color indexed="81"/>
            <rFont val="Tahoma"/>
            <family val="2"/>
          </rPr>
          <t>En cas de doute, le chef d'établissement doit se rapprocher de son service de santé au travail pour identifier ces produits et l'exposition réelle des salariés.</t>
        </r>
      </text>
    </comment>
    <comment ref="B297" authorId="4" shapeId="0" xr:uid="{00000000-0006-0000-0100-00000C000000}">
      <text>
        <r>
          <rPr>
            <sz val="8"/>
            <color indexed="81"/>
            <rFont val="Tahoma"/>
            <family val="2"/>
          </rPr>
          <t>Les FDS sont souvent disponibles sur les sites internet des fabricants des produits. Sinon il faut les demander au fournisseur.</t>
        </r>
      </text>
    </comment>
    <comment ref="B302" authorId="1" shapeId="0" xr:uid="{00000000-0006-0000-0100-00000D000000}">
      <text>
        <r>
          <rPr>
            <b/>
            <sz val="9"/>
            <color indexed="81"/>
            <rFont val="Tahoma"/>
            <family val="2"/>
          </rPr>
          <t>Intrinsèque :</t>
        </r>
        <r>
          <rPr>
            <sz val="9"/>
            <color indexed="81"/>
            <rFont val="Tahoma"/>
            <family val="2"/>
          </rPr>
          <t xml:space="preserve"> présente au niveau de la conception ou des caractéristiques de fonctionnement de l'équipement. Ex. : aspirateur de désamiantage qui ne rejette aucune particule à l'extérieur.</t>
        </r>
      </text>
    </comment>
    <comment ref="B304" authorId="3" shapeId="0" xr:uid="{00000000-0006-0000-0100-00000E000000}">
      <text>
        <r>
          <rPr>
            <sz val="9"/>
            <color indexed="81"/>
            <rFont val="Tahoma"/>
            <family val="2"/>
          </rPr>
          <t>L'exposition aux ACD fait partie des facteurs de risques professionnels définis aux articles L.4161-1 et  D.4161-1. 
Elle doit être prise en compte pour la réalisation des accords et plans d'action obligatoires pour les entités ou groupes de plus de 50 salariés dont au moins 25 % sont exposés à un des 6 facteurs de risques du C2P ou si l'indice de sinistralité dépasse 0,25.
D'autre part l'exposition aux ACD peut ouvrir la possibilité à un départ en retraite anticipée, soit avec 17 ans d'exposition, soit avec un taux d'incapacité pour ce motif fixé par décret (non publié au 29/12/2017)</t>
        </r>
      </text>
    </comment>
  </commentList>
</comments>
</file>

<file path=xl/sharedStrings.xml><?xml version="1.0" encoding="utf-8"?>
<sst xmlns="http://schemas.openxmlformats.org/spreadsheetml/2006/main" count="197" uniqueCount="140">
  <si>
    <t>Monsieur</t>
  </si>
  <si>
    <t>1.14</t>
  </si>
  <si>
    <t>1.11</t>
  </si>
  <si>
    <t>1.1</t>
  </si>
  <si>
    <t>2.15</t>
  </si>
  <si>
    <t>Synthèse finale pour ajustement hauteur</t>
  </si>
  <si>
    <t>Questions pour ajustement hauteur</t>
  </si>
  <si>
    <t>Nature des accidents / maladies professionnelles</t>
  </si>
  <si>
    <t>Analyse systématique des accidents du travail ?</t>
  </si>
  <si>
    <t>Taux de cotisation, accidents du travail et maladies professionnelles 
des 3 dernières années révolues</t>
  </si>
  <si>
    <t>UT 1 :</t>
  </si>
  <si>
    <t>UT 2 :</t>
  </si>
  <si>
    <t>UT 3 :</t>
  </si>
  <si>
    <t>UT 4 :</t>
  </si>
  <si>
    <t>UT 5 :</t>
  </si>
  <si>
    <t>UT 6 :</t>
  </si>
  <si>
    <t>UT 7 :</t>
  </si>
  <si>
    <t>UT 8 :</t>
  </si>
  <si>
    <t>UT 9 :</t>
  </si>
  <si>
    <t>UT 10 :</t>
  </si>
  <si>
    <t xml:space="preserve">Adresse : </t>
  </si>
  <si>
    <t xml:space="preserve">Principales activités : </t>
  </si>
  <si>
    <r>
      <t xml:space="preserve">Antécédents </t>
    </r>
    <r>
      <rPr>
        <sz val="6"/>
        <rFont val="Arial"/>
        <family val="2"/>
      </rPr>
      <t>(accident ou maladie)</t>
    </r>
  </si>
  <si>
    <t>Unités de travail les plus touchées</t>
  </si>
  <si>
    <t>SIRET :</t>
  </si>
  <si>
    <t>Unités de travail :</t>
  </si>
  <si>
    <t>Date de l'évaluation :</t>
  </si>
  <si>
    <t>Année :</t>
  </si>
  <si>
    <t>N°</t>
  </si>
  <si>
    <t>Situations dangereuses</t>
  </si>
  <si>
    <t>Oui</t>
  </si>
  <si>
    <t>Non</t>
  </si>
  <si>
    <t>S.O.</t>
  </si>
  <si>
    <t>Précisions</t>
  </si>
  <si>
    <t>Références</t>
  </si>
  <si>
    <t>Prise de connaissance du Document unique</t>
  </si>
  <si>
    <t>Maladies professionnelles déclarées</t>
  </si>
  <si>
    <t>email :</t>
  </si>
  <si>
    <t>Prévention effective</t>
  </si>
  <si>
    <t>2.12</t>
  </si>
  <si>
    <t>B</t>
  </si>
  <si>
    <t>C</t>
  </si>
  <si>
    <t>1.13</t>
  </si>
  <si>
    <t>Fonction :</t>
  </si>
  <si>
    <t>2.9</t>
  </si>
  <si>
    <t>2.11</t>
  </si>
  <si>
    <t>1.9</t>
  </si>
  <si>
    <t>1.10</t>
  </si>
  <si>
    <t>Nom de l'UT 9</t>
  </si>
  <si>
    <t>Nom de l'UT 10</t>
  </si>
  <si>
    <t>1.2</t>
  </si>
  <si>
    <t>1.3</t>
  </si>
  <si>
    <t>1.4</t>
  </si>
  <si>
    <t>1.5</t>
  </si>
  <si>
    <t>1.6</t>
  </si>
  <si>
    <t>1.7</t>
  </si>
  <si>
    <t>1.8</t>
  </si>
  <si>
    <t>Annexe au Document Unique d'évaluation des risques professionnels</t>
  </si>
  <si>
    <t>2. Risques chimiques</t>
  </si>
  <si>
    <t>2.1</t>
  </si>
  <si>
    <t>2.2</t>
  </si>
  <si>
    <t>2.3</t>
  </si>
  <si>
    <t>2.4</t>
  </si>
  <si>
    <t>2.5</t>
  </si>
  <si>
    <t>2.6</t>
  </si>
  <si>
    <t>2.7</t>
  </si>
  <si>
    <t>2.8</t>
  </si>
  <si>
    <t>&gt;</t>
  </si>
  <si>
    <t>&lt;</t>
  </si>
  <si>
    <t>2.14</t>
  </si>
  <si>
    <t>Risque non mis en évidence.</t>
  </si>
  <si>
    <t>Nombre d'accidents du travail déclarés par an</t>
  </si>
  <si>
    <t>2.13</t>
  </si>
  <si>
    <t xml:space="preserve">Abréviations utilisées dans ce document : S.O. = sans objet, CT = Code du Travail, INRS = Institut National de </t>
  </si>
  <si>
    <t>Recherche et de Sécurité, EPI = Equipement de Protection Individuelle.</t>
  </si>
  <si>
    <t>Un risque lié aux équipements de travail est-il mis en évidence ?</t>
  </si>
  <si>
    <t>Un risque chimique est-il mis en évidence ?</t>
  </si>
  <si>
    <t>OUI</t>
  </si>
  <si>
    <t>Gravité estimée</t>
  </si>
  <si>
    <t>1.12</t>
  </si>
  <si>
    <t>Exposition</t>
  </si>
  <si>
    <t>Niveau de probabilité</t>
  </si>
  <si>
    <t>Niveau de risque</t>
  </si>
  <si>
    <t>1 :
2 :
3 :
4 :
5 :</t>
  </si>
  <si>
    <t>Madame</t>
  </si>
  <si>
    <t>D</t>
  </si>
  <si>
    <t>E</t>
  </si>
  <si>
    <t>F</t>
  </si>
  <si>
    <t>G</t>
  </si>
  <si>
    <t>H</t>
  </si>
  <si>
    <t>I</t>
  </si>
  <si>
    <t>J</t>
  </si>
  <si>
    <t>K</t>
  </si>
  <si>
    <t>L</t>
  </si>
  <si>
    <t>Total des jours d'arrêt de travail (accident) par an</t>
  </si>
  <si>
    <t>En cours</t>
  </si>
  <si>
    <t>2.10</t>
  </si>
  <si>
    <t>Prénom</t>
  </si>
  <si>
    <t>M (PAP par UT)</t>
  </si>
  <si>
    <t>Précisions sur le mode d'évaluation du niveau de risque</t>
  </si>
  <si>
    <t>Signature du responsable :</t>
  </si>
  <si>
    <t>Nom du travailleur</t>
  </si>
  <si>
    <t>Signature et remarques éventuelles</t>
  </si>
  <si>
    <t>Qu'est-ce qu'une Unité de Travail ?</t>
  </si>
  <si>
    <t xml:space="preserve">Une unité de travail est un groupe homogène d’exposition. Elle rassemble les personnes exposées aux mêmes </t>
  </si>
  <si>
    <r>
      <rPr>
        <b/>
        <sz val="9"/>
        <rFont val="Arial"/>
        <family val="2"/>
      </rPr>
      <t>Nul ne peut faire partie de plusieurs unités de travail.</t>
    </r>
    <r>
      <rPr>
        <sz val="9"/>
        <rFont val="Arial"/>
        <family val="2"/>
      </rPr>
      <t xml:space="preserve"> Un travailleur affecté alternativement à différentes</t>
    </r>
  </si>
  <si>
    <t>risques dans les conditions habituelles de travail. Elle ne se limite ni à un poste, ni à un lieu, ni à une activité.</t>
  </si>
  <si>
    <t>Établissement :</t>
  </si>
  <si>
    <t>Évaluation du niveau de risque lié aux équipements de travail</t>
  </si>
  <si>
    <t>Évaluation du niveau de risque chimique</t>
  </si>
  <si>
    <t>Chef d'entreprise ou responsable (*) :</t>
  </si>
  <si>
    <t>Personnes associées à l'évaluation (*) :</t>
  </si>
  <si>
    <t>Mention RGPD : inscrire son nom sur cette page implique le consentement explicite de l'intéressé.</t>
  </si>
  <si>
    <t>(*) Base juridique RGPD : consentement des personnes citées. Ces données ne font l'objet d'aucun autre traitement.</t>
  </si>
  <si>
    <t>UT</t>
  </si>
  <si>
    <t>Occurrence probable</t>
  </si>
  <si>
    <t xml:space="preserve">
</t>
  </si>
  <si>
    <t xml:space="preserve">activités rejoint une unité de travail distincte caractérisée par la somme de ses activités habituelles.
</t>
  </si>
  <si>
    <t>Siret</t>
  </si>
  <si>
    <t>Document à télécharger sur</t>
  </si>
  <si>
    <t>Effectif total de l'établissement à la date de l'évaluation :</t>
  </si>
  <si>
    <t>Évolution du taux AT de l'établissement</t>
  </si>
  <si>
    <t>Elle se masque</t>
  </si>
  <si>
    <t>Le tableau d'évaluation du niveau de risque se présente comme suit :</t>
  </si>
  <si>
    <t>Exemple - Évaluation du niveau de risque</t>
  </si>
  <si>
    <t>Liste des accidents du travail</t>
  </si>
  <si>
    <t>Année</t>
  </si>
  <si>
    <t>JA</t>
  </si>
  <si>
    <t>Circonstances</t>
  </si>
  <si>
    <t>Siège des
lésions</t>
  </si>
  <si>
    <t>Nature des
lésions</t>
  </si>
  <si>
    <t>Chap.
DU</t>
  </si>
  <si>
    <t>Analyse des causes de l'AT</t>
  </si>
  <si>
    <t>Suites données à l'AT 
(mesures prévention prises)</t>
  </si>
  <si>
    <t>Œil</t>
  </si>
  <si>
    <t>Corps étranger</t>
  </si>
  <si>
    <t xml:space="preserve"> </t>
  </si>
  <si>
    <t>1. Risques liés aux équipements de travail (outils, machines…)</t>
  </si>
  <si>
    <r>
      <rPr>
        <i/>
        <sz val="10"/>
        <color theme="1"/>
        <rFont val="Arial"/>
        <family val="2"/>
      </rPr>
      <t>Exemple  :</t>
    </r>
    <r>
      <rPr>
        <i/>
        <sz val="10"/>
        <color theme="3" tint="0.39997558519241921"/>
        <rFont val="Arial"/>
        <family val="2"/>
      </rPr>
      <t xml:space="preserve"> En déracinant une souche</t>
    </r>
  </si>
  <si>
    <t>Évaluation réalisée avec (et non pas "à la place de") l'entreprise, selon la méthode. Conservation sous la responsabilité du chef d'entreprise.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</si>
</sst>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40C]d\ mmmm\ yyyy;@"/>
  </numFmts>
  <fonts count="10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0"/>
      <name val="Arial"/>
      <family val="2"/>
    </font>
    <font>
      <sz val="12"/>
      <name val="Arial"/>
      <family val="2"/>
    </font>
    <font>
      <b/>
      <sz val="12"/>
      <name val="Arial"/>
      <family val="2"/>
    </font>
    <font>
      <sz val="12"/>
      <name val="Arial"/>
      <family val="2"/>
    </font>
    <font>
      <i/>
      <sz val="12"/>
      <name val="Arial"/>
      <family val="2"/>
    </font>
    <font>
      <sz val="8"/>
      <name val="Arial Narrow"/>
      <family val="2"/>
    </font>
    <font>
      <sz val="6"/>
      <name val="Arial"/>
      <family val="2"/>
    </font>
    <font>
      <i/>
      <sz val="10"/>
      <name val="Arial"/>
      <family val="2"/>
    </font>
    <font>
      <b/>
      <i/>
      <sz val="10"/>
      <name val="Arial"/>
      <family val="2"/>
    </font>
    <font>
      <sz val="9"/>
      <name val="Arial"/>
      <family val="2"/>
    </font>
    <font>
      <b/>
      <sz val="9"/>
      <name val="Arial"/>
      <family val="2"/>
    </font>
    <font>
      <u/>
      <sz val="10"/>
      <color indexed="12"/>
      <name val="Arial"/>
      <family val="2"/>
    </font>
    <font>
      <sz val="10"/>
      <color indexed="10"/>
      <name val="Arial"/>
      <family val="2"/>
    </font>
    <font>
      <sz val="10"/>
      <color indexed="8"/>
      <name val="Arial"/>
      <family val="2"/>
    </font>
    <font>
      <sz val="10"/>
      <name val="Arial"/>
      <family val="2"/>
    </font>
    <font>
      <b/>
      <sz val="10"/>
      <name val="Arial"/>
      <family val="2"/>
    </font>
    <font>
      <sz val="10"/>
      <color indexed="9"/>
      <name val="Arial"/>
      <family val="2"/>
    </font>
    <font>
      <sz val="8"/>
      <color indexed="81"/>
      <name val="Tahoma"/>
      <family val="2"/>
    </font>
    <font>
      <i/>
      <sz val="10"/>
      <name val="Arial"/>
      <family val="2"/>
    </font>
    <font>
      <sz val="10"/>
      <color indexed="81"/>
      <name val="Tahoma"/>
      <family val="2"/>
    </font>
    <font>
      <b/>
      <sz val="8"/>
      <color indexed="81"/>
      <name val="Tahoma"/>
      <family val="2"/>
    </font>
    <font>
      <b/>
      <sz val="10"/>
      <color indexed="8"/>
      <name val="Arial"/>
      <family val="2"/>
    </font>
    <font>
      <i/>
      <sz val="8"/>
      <name val="Arial"/>
      <family val="2"/>
    </font>
    <font>
      <sz val="12"/>
      <name val="Arial"/>
      <family val="2"/>
    </font>
    <font>
      <sz val="11"/>
      <name val="Arial"/>
      <family val="2"/>
    </font>
    <font>
      <b/>
      <sz val="11"/>
      <name val="Arial"/>
      <family val="2"/>
    </font>
    <font>
      <i/>
      <sz val="12"/>
      <name val="Arial"/>
      <family val="2"/>
    </font>
    <font>
      <i/>
      <sz val="12"/>
      <color indexed="8"/>
      <name val="Arial"/>
      <family val="2"/>
    </font>
    <font>
      <sz val="12"/>
      <color indexed="8"/>
      <name val="Arial"/>
      <family val="2"/>
    </font>
    <font>
      <sz val="9"/>
      <name val="Arial"/>
      <family val="2"/>
    </font>
    <font>
      <sz val="8"/>
      <color indexed="10"/>
      <name val="Arial"/>
      <family val="2"/>
    </font>
    <font>
      <b/>
      <sz val="14"/>
      <name val="Arial"/>
      <family val="2"/>
    </font>
    <font>
      <sz val="10"/>
      <name val="Arial"/>
      <family val="2"/>
    </font>
    <font>
      <i/>
      <sz val="10"/>
      <color indexed="10"/>
      <name val="Arial"/>
      <family val="2"/>
    </font>
    <font>
      <b/>
      <sz val="10"/>
      <color indexed="10"/>
      <name val="Arial"/>
      <family val="2"/>
    </font>
    <font>
      <sz val="1"/>
      <name val="Arial"/>
      <family val="2"/>
    </font>
    <font>
      <i/>
      <sz val="1"/>
      <name val="Arial"/>
      <family val="2"/>
    </font>
    <font>
      <sz val="1"/>
      <color indexed="10"/>
      <name val="Arial"/>
      <family val="2"/>
    </font>
    <font>
      <sz val="9"/>
      <color indexed="10"/>
      <name val="Arial"/>
      <family val="2"/>
    </font>
    <font>
      <sz val="24"/>
      <name val="Arial"/>
      <family val="2"/>
    </font>
    <font>
      <sz val="24"/>
      <color indexed="10"/>
      <name val="Arial"/>
      <family val="2"/>
    </font>
    <font>
      <sz val="10"/>
      <color indexed="22"/>
      <name val="Arial"/>
      <family val="2"/>
    </font>
    <font>
      <sz val="18"/>
      <name val="Arial"/>
      <family val="2"/>
    </font>
    <font>
      <sz val="18"/>
      <color indexed="10"/>
      <name val="Arial"/>
      <family val="2"/>
    </font>
    <font>
      <sz val="12"/>
      <color indexed="10"/>
      <name val="Arial"/>
      <family val="2"/>
    </font>
    <font>
      <sz val="12"/>
      <color indexed="10"/>
      <name val="Arial"/>
      <family val="2"/>
    </font>
    <font>
      <sz val="9"/>
      <color indexed="81"/>
      <name val="Tahoma"/>
      <family val="2"/>
    </font>
    <font>
      <b/>
      <sz val="9"/>
      <color indexed="81"/>
      <name val="Tahoma"/>
      <family val="2"/>
    </font>
    <font>
      <sz val="10"/>
      <color theme="1"/>
      <name val="Arial"/>
      <family val="2"/>
    </font>
    <font>
      <sz val="10"/>
      <color theme="8" tint="-0.249977111117893"/>
      <name val="Arial"/>
      <family val="2"/>
    </font>
    <font>
      <b/>
      <sz val="10"/>
      <color theme="8" tint="-0.249977111117893"/>
      <name val="Arial"/>
      <family val="2"/>
    </font>
    <font>
      <sz val="9"/>
      <color theme="8" tint="-0.249977111117893"/>
      <name val="Arial"/>
      <family val="2"/>
    </font>
    <font>
      <sz val="10"/>
      <color rgb="FFFF0000"/>
      <name val="Arial"/>
      <family val="2"/>
    </font>
    <font>
      <sz val="5"/>
      <name val="Arial"/>
      <family val="2"/>
    </font>
    <font>
      <i/>
      <sz val="5"/>
      <name val="Arial"/>
      <family val="2"/>
    </font>
    <font>
      <sz val="8"/>
      <color theme="0" tint="-0.249977111117893"/>
      <name val="Arial"/>
      <family val="2"/>
    </font>
    <font>
      <sz val="10"/>
      <name val="Arial"/>
      <family val="2"/>
    </font>
    <font>
      <i/>
      <sz val="1"/>
      <color rgb="FFFF0000"/>
      <name val="Arial"/>
      <family val="2"/>
    </font>
    <font>
      <sz val="3"/>
      <name val="Arial"/>
      <family val="2"/>
    </font>
    <font>
      <b/>
      <sz val="16"/>
      <color theme="3" tint="-0.249977111117893"/>
      <name val="Arial"/>
      <family val="2"/>
    </font>
    <font>
      <b/>
      <sz val="11"/>
      <color theme="3" tint="-0.249977111117893"/>
      <name val="Arial"/>
      <family val="2"/>
    </font>
    <font>
      <b/>
      <sz val="14"/>
      <color theme="3" tint="-0.249977111117893"/>
      <name val="Arial"/>
      <family val="2"/>
    </font>
    <font>
      <b/>
      <sz val="20"/>
      <color theme="3" tint="-0.249977111117893"/>
      <name val="Arial"/>
      <family val="2"/>
    </font>
    <font>
      <sz val="12"/>
      <color theme="3" tint="-0.249977111117893"/>
      <name val="Arial"/>
      <family val="2"/>
    </font>
    <font>
      <b/>
      <sz val="10"/>
      <color theme="3" tint="-0.249977111117893"/>
      <name val="Arial"/>
      <family val="2"/>
    </font>
    <font>
      <b/>
      <sz val="9"/>
      <color theme="8" tint="-0.249977111117893"/>
      <name val="Arial"/>
      <family val="2"/>
    </font>
    <font>
      <sz val="9"/>
      <color theme="3" tint="-0.249977111117893"/>
      <name val="Arial"/>
      <family val="2"/>
    </font>
    <font>
      <b/>
      <sz val="12"/>
      <color theme="3" tint="-0.249977111117893"/>
      <name val="Arial"/>
      <family val="2"/>
    </font>
    <font>
      <b/>
      <sz val="11"/>
      <color theme="3" tint="-0.249977111117893"/>
      <name val="Calibri"/>
      <family val="2"/>
      <scheme val="minor"/>
    </font>
    <font>
      <sz val="14"/>
      <name val="Arial"/>
      <family val="2"/>
    </font>
    <font>
      <sz val="14"/>
      <color indexed="10"/>
      <name val="Arial"/>
      <family val="2"/>
    </font>
    <font>
      <sz val="16"/>
      <name val="Arial"/>
      <family val="2"/>
    </font>
    <font>
      <sz val="16"/>
      <color indexed="10"/>
      <name val="Arial"/>
      <family val="2"/>
    </font>
    <font>
      <b/>
      <sz val="11"/>
      <color theme="0"/>
      <name val="Arial"/>
      <family val="2"/>
    </font>
    <font>
      <sz val="20"/>
      <name val="Arial"/>
      <family val="2"/>
    </font>
    <font>
      <sz val="20"/>
      <color indexed="10"/>
      <name val="Arial"/>
      <family val="2"/>
    </font>
    <font>
      <sz val="8.5"/>
      <name val="Arial"/>
      <family val="2"/>
    </font>
    <font>
      <sz val="22"/>
      <name val="Arial"/>
      <family val="2"/>
    </font>
    <font>
      <b/>
      <sz val="12"/>
      <color theme="1"/>
      <name val="Arial"/>
      <family val="2"/>
    </font>
    <font>
      <sz val="12"/>
      <color theme="0"/>
      <name val="Arial"/>
      <family val="2"/>
    </font>
    <font>
      <sz val="11"/>
      <color rgb="FFC00000"/>
      <name val="Calibri"/>
      <family val="2"/>
      <scheme val="minor"/>
    </font>
    <font>
      <sz val="10"/>
      <color rgb="FF0070C0"/>
      <name val="Arial"/>
      <family val="2"/>
    </font>
    <font>
      <sz val="10"/>
      <color theme="0"/>
      <name val="Arial"/>
      <family val="2"/>
    </font>
    <font>
      <b/>
      <sz val="12"/>
      <color rgb="FF225E6C"/>
      <name val="Arial"/>
      <family val="2"/>
    </font>
    <font>
      <b/>
      <sz val="10"/>
      <color theme="1"/>
      <name val="Arial"/>
      <family val="2"/>
    </font>
    <font>
      <i/>
      <sz val="10"/>
      <color theme="3" tint="0.39997558519241921"/>
      <name val="Arial"/>
      <family val="2"/>
    </font>
    <font>
      <i/>
      <sz val="10"/>
      <color rgb="FF00378A"/>
      <name val="Arial"/>
      <family val="2"/>
    </font>
    <font>
      <i/>
      <sz val="8"/>
      <color rgb="FFFF0000"/>
      <name val="Arial"/>
      <family val="2"/>
    </font>
    <font>
      <sz val="8"/>
      <color rgb="FFFF0000"/>
      <name val="Arial"/>
      <family val="2"/>
    </font>
    <font>
      <sz val="6"/>
      <color indexed="10"/>
      <name val="Arial"/>
      <family val="2"/>
    </font>
    <font>
      <sz val="24"/>
      <color rgb="FF000000"/>
      <name val="Arial"/>
      <family val="2"/>
    </font>
    <font>
      <sz val="2"/>
      <name val="Arial"/>
      <family val="2"/>
    </font>
    <font>
      <sz val="2"/>
      <color indexed="10"/>
      <name val="Arial"/>
      <family val="2"/>
    </font>
    <font>
      <sz val="11"/>
      <name val="Calibri"/>
      <family val="2"/>
      <scheme val="minor"/>
    </font>
    <font>
      <i/>
      <sz val="10"/>
      <color theme="1"/>
      <name val="Arial"/>
      <family val="2"/>
    </font>
    <font>
      <b/>
      <i/>
      <sz val="10"/>
      <color theme="1"/>
      <name val="Arial"/>
      <family val="2"/>
    </font>
    <font>
      <b/>
      <sz val="10"/>
      <color rgb="FFC00000"/>
      <name val="Arial"/>
      <family val="2"/>
    </font>
    <font>
      <i/>
      <sz val="11"/>
      <name val="Arial"/>
      <family val="2"/>
    </font>
  </fonts>
  <fills count="10">
    <fill>
      <patternFill patternType="none"/>
    </fill>
    <fill>
      <patternFill patternType="gray125"/>
    </fill>
    <fill>
      <patternFill patternType="solid">
        <fgColor indexed="11"/>
        <bgColor indexed="64"/>
      </patternFill>
    </fill>
    <fill>
      <patternFill patternType="solid">
        <fgColor indexed="10"/>
        <bgColor indexed="64"/>
      </patternFill>
    </fill>
    <fill>
      <patternFill patternType="solid">
        <fgColor indexed="50"/>
        <bgColor indexed="64"/>
      </patternFill>
    </fill>
    <fill>
      <patternFill patternType="solid">
        <fgColor rgb="FF0E785C"/>
        <bgColor indexed="64"/>
      </patternFill>
    </fill>
    <fill>
      <gradientFill degree="180">
        <stop position="0">
          <color rgb="FF129673"/>
        </stop>
        <stop position="1">
          <color rgb="FF28A5BA"/>
        </stop>
      </gradientFill>
    </fill>
    <fill>
      <patternFill patternType="solid">
        <fgColor rgb="FF96DECD"/>
        <bgColor indexed="64"/>
      </patternFill>
    </fill>
    <fill>
      <patternFill patternType="solid">
        <fgColor theme="8" tint="0.79998168889431442"/>
        <bgColor indexed="64"/>
      </patternFill>
    </fill>
    <fill>
      <patternFill patternType="solid">
        <fgColor rgb="FF00378A"/>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bottom/>
      <diagonal/>
    </border>
    <border>
      <left/>
      <right/>
      <top style="hair">
        <color indexed="64"/>
      </top>
      <bottom style="thin">
        <color indexed="64"/>
      </bottom>
      <diagonal/>
    </border>
    <border>
      <left/>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diagonal/>
    </border>
    <border>
      <left style="hair">
        <color indexed="64"/>
      </left>
      <right style="thin">
        <color indexed="64"/>
      </right>
      <top/>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bottom/>
      <diagonal/>
    </border>
    <border>
      <left/>
      <right/>
      <top style="thin">
        <color theme="8" tint="-0.24994659260841701"/>
      </top>
      <bottom/>
      <diagonal/>
    </border>
    <border>
      <left/>
      <right/>
      <top/>
      <bottom style="thin">
        <color theme="8" tint="-0.24994659260841701"/>
      </bottom>
      <diagonal/>
    </border>
    <border>
      <left style="thin">
        <color theme="8" tint="-0.24994659260841701"/>
      </left>
      <right/>
      <top style="thin">
        <color theme="8" tint="-0.24994659260841701"/>
      </top>
      <bottom style="thin">
        <color theme="8" tint="-0.24994659260841701"/>
      </bottom>
      <diagonal/>
    </border>
    <border>
      <left/>
      <right/>
      <top style="thin">
        <color theme="8" tint="-0.24994659260841701"/>
      </top>
      <bottom style="thin">
        <color theme="8" tint="-0.24994659260841701"/>
      </bottom>
      <diagonal/>
    </border>
    <border>
      <left/>
      <right style="thin">
        <color theme="8" tint="-0.24994659260841701"/>
      </right>
      <top style="thin">
        <color theme="8" tint="-0.24994659260841701"/>
      </top>
      <bottom style="thin">
        <color theme="8" tint="-0.24994659260841701"/>
      </bottom>
      <diagonal/>
    </border>
    <border>
      <left style="thin">
        <color theme="8" tint="-0.24994659260841701"/>
      </left>
      <right/>
      <top style="thin">
        <color theme="8" tint="-0.24994659260841701"/>
      </top>
      <bottom/>
      <diagonal/>
    </border>
    <border>
      <left/>
      <right style="thin">
        <color theme="8" tint="-0.24994659260841701"/>
      </right>
      <top style="thin">
        <color theme="8" tint="-0.24994659260841701"/>
      </top>
      <bottom/>
      <diagonal/>
    </border>
    <border>
      <left style="thin">
        <color theme="8" tint="-0.24994659260841701"/>
      </left>
      <right/>
      <top/>
      <bottom/>
      <diagonal/>
    </border>
    <border>
      <left/>
      <right style="thin">
        <color theme="8" tint="-0.24994659260841701"/>
      </right>
      <top/>
      <bottom/>
      <diagonal/>
    </border>
    <border>
      <left style="thin">
        <color theme="8" tint="-0.24994659260841701"/>
      </left>
      <right/>
      <top/>
      <bottom style="thin">
        <color theme="8" tint="-0.24994659260841701"/>
      </bottom>
      <diagonal/>
    </border>
    <border>
      <left/>
      <right style="thin">
        <color theme="8" tint="-0.24994659260841701"/>
      </right>
      <top/>
      <bottom style="thin">
        <color theme="8" tint="-0.24994659260841701"/>
      </bottom>
      <diagonal/>
    </border>
    <border>
      <left style="medium">
        <color theme="8" tint="-0.24994659260841701"/>
      </left>
      <right style="thin">
        <color indexed="64"/>
      </right>
      <top style="medium">
        <color theme="8" tint="-0.24994659260841701"/>
      </top>
      <bottom style="medium">
        <color theme="8" tint="-0.24994659260841701"/>
      </bottom>
      <diagonal/>
    </border>
    <border>
      <left style="thin">
        <color indexed="64"/>
      </left>
      <right style="thin">
        <color indexed="64"/>
      </right>
      <top style="medium">
        <color theme="8" tint="-0.24994659260841701"/>
      </top>
      <bottom style="medium">
        <color theme="8" tint="-0.24994659260841701"/>
      </bottom>
      <diagonal/>
    </border>
    <border>
      <left style="thin">
        <color indexed="64"/>
      </left>
      <right style="medium">
        <color theme="8" tint="-0.24994659260841701"/>
      </right>
      <top style="medium">
        <color theme="8" tint="-0.24994659260841701"/>
      </top>
      <bottom style="medium">
        <color theme="8" tint="-0.24994659260841701"/>
      </bottom>
      <diagonal/>
    </border>
    <border>
      <left style="thin">
        <color rgb="FF00378A"/>
      </left>
      <right/>
      <top style="thin">
        <color rgb="FF00378A"/>
      </top>
      <bottom style="thin">
        <color rgb="FF00378A"/>
      </bottom>
      <diagonal/>
    </border>
    <border>
      <left/>
      <right/>
      <top style="thin">
        <color rgb="FF00378A"/>
      </top>
      <bottom style="thin">
        <color rgb="FF00378A"/>
      </bottom>
      <diagonal/>
    </border>
    <border>
      <left/>
      <right style="thin">
        <color rgb="FF00378A"/>
      </right>
      <top style="thin">
        <color rgb="FF00378A"/>
      </top>
      <bottom style="thin">
        <color rgb="FF00378A"/>
      </bottom>
      <diagonal/>
    </border>
    <border>
      <left style="thin">
        <color rgb="FFC00000"/>
      </left>
      <right style="thin">
        <color rgb="FFC00000"/>
      </right>
      <top style="thin">
        <color rgb="FFC00000"/>
      </top>
      <bottom style="thin">
        <color rgb="FFC00000"/>
      </bottom>
      <diagonal/>
    </border>
    <border>
      <left style="thin">
        <color indexed="64"/>
      </left>
      <right style="thin">
        <color indexed="64"/>
      </right>
      <top style="thin">
        <color indexed="64"/>
      </top>
      <bottom style="double">
        <color indexed="64"/>
      </bottom>
      <diagonal/>
    </border>
  </borders>
  <cellStyleXfs count="14">
    <xf numFmtId="0" fontId="0" fillId="0" borderId="0"/>
    <xf numFmtId="0" fontId="20" fillId="0" borderId="0" applyNumberFormat="0" applyFill="0" applyBorder="0" applyAlignment="0" applyProtection="0">
      <alignment vertical="top"/>
      <protection locked="0"/>
    </xf>
    <xf numFmtId="0" fontId="6" fillId="0" borderId="0"/>
    <xf numFmtId="9" fontId="6" fillId="0" borderId="0" applyFont="0" applyFill="0" applyBorder="0" applyAlignment="0" applyProtection="0"/>
    <xf numFmtId="0" fontId="7" fillId="0" borderId="0"/>
    <xf numFmtId="0" fontId="7" fillId="0" borderId="0"/>
    <xf numFmtId="0" fontId="65" fillId="0" borderId="0"/>
    <xf numFmtId="0" fontId="5" fillId="0" borderId="0"/>
    <xf numFmtId="0" fontId="7" fillId="0" borderId="0"/>
    <xf numFmtId="0" fontId="4" fillId="0" borderId="0"/>
    <xf numFmtId="0" fontId="3" fillId="0" borderId="0"/>
    <xf numFmtId="0" fontId="3" fillId="0" borderId="0"/>
    <xf numFmtId="0" fontId="2" fillId="0" borderId="0"/>
    <xf numFmtId="0" fontId="1" fillId="0" borderId="0"/>
  </cellStyleXfs>
  <cellXfs count="562">
    <xf numFmtId="0" fontId="0" fillId="0" borderId="0" xfId="0"/>
    <xf numFmtId="0" fontId="0" fillId="0" borderId="0" xfId="0" applyAlignment="1">
      <alignment wrapText="1"/>
    </xf>
    <xf numFmtId="0" fontId="0" fillId="0" borderId="0" xfId="0" applyAlignment="1" applyProtection="1">
      <alignment wrapText="1"/>
      <protection locked="0"/>
    </xf>
    <xf numFmtId="0" fontId="0" fillId="0" borderId="0" xfId="0" applyAlignment="1">
      <alignment horizontal="center"/>
    </xf>
    <xf numFmtId="0" fontId="9" fillId="0" borderId="0" xfId="0" applyFont="1" applyAlignment="1">
      <alignment horizontal="center"/>
    </xf>
    <xf numFmtId="0" fontId="8" fillId="0" borderId="1" xfId="0" applyFont="1" applyBorder="1" applyAlignment="1">
      <alignment horizontal="center" wrapText="1"/>
    </xf>
    <xf numFmtId="0" fontId="8" fillId="0" borderId="1" xfId="0" applyFont="1" applyBorder="1" applyAlignment="1">
      <alignment wrapText="1"/>
    </xf>
    <xf numFmtId="0" fontId="8" fillId="0" borderId="1" xfId="0" applyFont="1" applyBorder="1" applyAlignment="1">
      <alignment horizontal="center" vertical="center" wrapText="1"/>
    </xf>
    <xf numFmtId="0" fontId="8" fillId="0" borderId="3" xfId="0" applyFont="1" applyBorder="1" applyAlignment="1" applyProtection="1">
      <alignment horizontal="left" vertical="center" wrapText="1"/>
      <protection locked="0"/>
    </xf>
    <xf numFmtId="0" fontId="8" fillId="0" borderId="2" xfId="0" applyFont="1" applyBorder="1" applyAlignment="1">
      <alignment horizontal="left" vertical="center" wrapText="1"/>
    </xf>
    <xf numFmtId="0" fontId="12" fillId="0" borderId="0" xfId="0" applyFont="1" applyAlignment="1">
      <alignment horizontal="right"/>
    </xf>
    <xf numFmtId="0" fontId="0" fillId="0" borderId="0" xfId="0" applyAlignment="1">
      <alignment horizontal="right" vertical="top"/>
    </xf>
    <xf numFmtId="0" fontId="0" fillId="0" borderId="0" xfId="0" applyAlignment="1">
      <alignment horizontal="right" vertical="top" wrapText="1"/>
    </xf>
    <xf numFmtId="0" fontId="0" fillId="0" borderId="3" xfId="0" applyBorder="1" applyAlignment="1" applyProtection="1">
      <alignment horizontal="center" vertical="center" wrapText="1"/>
      <protection locked="0"/>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14" fillId="0" borderId="2" xfId="0" applyFont="1" applyBorder="1" applyAlignment="1" applyProtection="1">
      <alignment horizontal="center" vertical="center" wrapText="1"/>
      <protection locked="0"/>
    </xf>
    <xf numFmtId="0" fontId="8" fillId="0" borderId="1" xfId="0" applyFont="1" applyBorder="1" applyAlignment="1">
      <alignment horizontal="left" wrapText="1"/>
    </xf>
    <xf numFmtId="0" fontId="14" fillId="0" borderId="4" xfId="0" applyFont="1" applyBorder="1" applyAlignment="1" applyProtection="1">
      <alignment horizontal="center" vertical="center" wrapText="1"/>
      <protection locked="0"/>
    </xf>
    <xf numFmtId="0" fontId="8" fillId="0" borderId="2" xfId="0" applyFont="1" applyBorder="1" applyAlignment="1" applyProtection="1">
      <alignment horizontal="left" vertical="center" wrapText="1"/>
      <protection locked="0"/>
    </xf>
    <xf numFmtId="0" fontId="9" fillId="0" borderId="1" xfId="0" applyFont="1" applyBorder="1" applyAlignment="1">
      <alignment horizontal="center"/>
    </xf>
    <xf numFmtId="0" fontId="14" fillId="0" borderId="3" xfId="0" applyFont="1" applyBorder="1" applyAlignment="1" applyProtection="1">
      <alignment horizontal="center" vertical="center" wrapText="1"/>
      <protection locked="0"/>
    </xf>
    <xf numFmtId="0" fontId="0" fillId="0" borderId="0" xfId="0" applyAlignment="1">
      <alignment horizontal="left"/>
    </xf>
    <xf numFmtId="0" fontId="0" fillId="0" borderId="1" xfId="0" applyBorder="1" applyAlignment="1">
      <alignment horizontal="center"/>
    </xf>
    <xf numFmtId="0" fontId="0" fillId="0" borderId="1" xfId="0" applyBorder="1" applyAlignment="1">
      <alignment horizontal="center" vertical="top"/>
    </xf>
    <xf numFmtId="2" fontId="9" fillId="0" borderId="1" xfId="0" applyNumberFormat="1" applyFont="1" applyBorder="1" applyAlignment="1">
      <alignment horizontal="center"/>
    </xf>
    <xf numFmtId="0" fontId="16" fillId="0" borderId="0" xfId="0" applyFont="1"/>
    <xf numFmtId="0" fontId="0" fillId="0" borderId="0" xfId="0" applyAlignment="1">
      <alignment vertical="center" wrapText="1"/>
    </xf>
    <xf numFmtId="0" fontId="0" fillId="0" borderId="0" xfId="0" applyAlignment="1">
      <alignment vertical="center"/>
    </xf>
    <xf numFmtId="0" fontId="14" fillId="0" borderId="0" xfId="0" applyFont="1" applyAlignment="1" applyProtection="1">
      <alignment horizontal="center" vertical="center" wrapText="1"/>
      <protection locked="0"/>
    </xf>
    <xf numFmtId="0" fontId="0" fillId="0" borderId="0" xfId="0" applyAlignment="1">
      <alignment horizontal="center" vertical="center" wrapText="1"/>
    </xf>
    <xf numFmtId="0" fontId="8" fillId="0" borderId="0" xfId="0" applyFont="1" applyAlignment="1">
      <alignment horizontal="left" vertical="center" wrapText="1"/>
    </xf>
    <xf numFmtId="0" fontId="0" fillId="0" borderId="0" xfId="0" applyAlignment="1" applyProtection="1">
      <alignment vertical="center" wrapText="1"/>
      <protection locked="0"/>
    </xf>
    <xf numFmtId="0" fontId="11" fillId="2" borderId="1" xfId="0" applyFont="1" applyFill="1" applyBorder="1" applyAlignment="1">
      <alignment horizontal="center" vertical="center"/>
    </xf>
    <xf numFmtId="0" fontId="0" fillId="0" borderId="0" xfId="0" applyAlignment="1">
      <alignment horizontal="center" vertical="top"/>
    </xf>
    <xf numFmtId="2" fontId="0" fillId="0" borderId="0" xfId="0" applyNumberFormat="1" applyAlignment="1">
      <alignment horizontal="center"/>
    </xf>
    <xf numFmtId="2" fontId="9" fillId="0" borderId="0" xfId="0" applyNumberFormat="1" applyFont="1" applyAlignment="1">
      <alignment horizontal="center"/>
    </xf>
    <xf numFmtId="0" fontId="7" fillId="0" borderId="2" xfId="0" applyFont="1" applyBorder="1" applyAlignment="1">
      <alignment horizontal="center" vertical="center" wrapText="1"/>
    </xf>
    <xf numFmtId="0" fontId="0" fillId="0" borderId="0" xfId="0" applyAlignment="1">
      <alignment horizontal="left" vertical="center" wrapText="1"/>
    </xf>
    <xf numFmtId="0" fontId="22" fillId="0" borderId="0" xfId="1" applyFont="1" applyAlignment="1" applyProtection="1">
      <alignment horizontal="center" textRotation="180" wrapText="1"/>
    </xf>
    <xf numFmtId="0" fontId="22" fillId="0" borderId="0" xfId="1" applyFont="1" applyAlignment="1" applyProtection="1">
      <alignment horizontal="center" textRotation="180"/>
    </xf>
    <xf numFmtId="0" fontId="25" fillId="0" borderId="0" xfId="1" applyFont="1" applyAlignment="1" applyProtection="1">
      <alignment horizontal="center" textRotation="180"/>
    </xf>
    <xf numFmtId="0" fontId="0" fillId="0" borderId="2" xfId="0" applyBorder="1" applyAlignment="1" applyProtection="1">
      <alignment horizontal="center" vertical="center" wrapText="1"/>
      <protection locked="0"/>
    </xf>
    <xf numFmtId="0" fontId="16" fillId="0" borderId="0" xfId="0" applyFont="1" applyAlignment="1">
      <alignment horizontal="left" vertical="top" wrapText="1"/>
    </xf>
    <xf numFmtId="0" fontId="0" fillId="0" borderId="1" xfId="0" applyBorder="1" applyAlignment="1">
      <alignment horizontal="center" vertical="center" wrapText="1"/>
    </xf>
    <xf numFmtId="0" fontId="0" fillId="0" borderId="10" xfId="0" applyBorder="1" applyAlignment="1">
      <alignment horizontal="center" vertical="center" wrapText="1"/>
    </xf>
    <xf numFmtId="0" fontId="0" fillId="0" borderId="0" xfId="0" applyAlignment="1">
      <alignment horizontal="left" wrapText="1"/>
    </xf>
    <xf numFmtId="0" fontId="30" fillId="0" borderId="0" xfId="1" applyFont="1" applyAlignment="1" applyProtection="1">
      <alignment horizontal="left" vertical="center"/>
    </xf>
    <xf numFmtId="0" fontId="24" fillId="0" borderId="0" xfId="0" applyFont="1" applyAlignment="1">
      <alignment horizontal="left" vertical="center"/>
    </xf>
    <xf numFmtId="0" fontId="24" fillId="0" borderId="0" xfId="0" applyFont="1" applyAlignment="1">
      <alignment vertical="center"/>
    </xf>
    <xf numFmtId="0" fontId="8" fillId="0" borderId="0" xfId="0" applyFont="1" applyAlignment="1">
      <alignment horizontal="center" vertical="center" wrapText="1"/>
    </xf>
    <xf numFmtId="2" fontId="8" fillId="0" borderId="0" xfId="0" applyNumberFormat="1" applyFont="1" applyAlignment="1">
      <alignment horizontal="center" vertical="center"/>
    </xf>
    <xf numFmtId="0" fontId="32" fillId="0" borderId="0" xfId="0" applyFont="1"/>
    <xf numFmtId="0" fontId="32" fillId="0" borderId="0" xfId="0" applyFont="1" applyAlignment="1">
      <alignment horizontal="center"/>
    </xf>
    <xf numFmtId="0" fontId="35" fillId="0" borderId="0" xfId="0" applyFont="1" applyAlignment="1">
      <alignment horizontal="right" vertical="top"/>
    </xf>
    <xf numFmtId="0" fontId="32" fillId="0" borderId="0" xfId="0" applyFont="1" applyAlignment="1">
      <alignment vertical="top"/>
    </xf>
    <xf numFmtId="0" fontId="32" fillId="0" borderId="0" xfId="0" applyFont="1" applyAlignment="1">
      <alignment vertical="top" wrapText="1"/>
    </xf>
    <xf numFmtId="0" fontId="32" fillId="0" borderId="0" xfId="0" applyFont="1" applyAlignment="1">
      <alignment horizontal="center" wrapText="1"/>
    </xf>
    <xf numFmtId="0" fontId="32" fillId="0" borderId="0" xfId="0" applyFont="1" applyAlignment="1">
      <alignment wrapText="1"/>
    </xf>
    <xf numFmtId="0" fontId="32" fillId="0" borderId="13" xfId="0" applyFont="1" applyBorder="1" applyAlignment="1">
      <alignment horizontal="center" vertical="top" wrapText="1"/>
    </xf>
    <xf numFmtId="0" fontId="36" fillId="0" borderId="0" xfId="1" applyFont="1" applyAlignment="1" applyProtection="1">
      <alignment horizontal="right" vertical="top" wrapText="1"/>
    </xf>
    <xf numFmtId="0" fontId="37" fillId="0" borderId="0" xfId="1" applyFont="1" applyAlignment="1" applyProtection="1">
      <alignment horizontal="right" vertical="top" wrapText="1"/>
    </xf>
    <xf numFmtId="0" fontId="32" fillId="0" borderId="14" xfId="0" applyFont="1" applyBorder="1" applyAlignment="1">
      <alignment wrapText="1"/>
    </xf>
    <xf numFmtId="0" fontId="32" fillId="0" borderId="0" xfId="0" applyFont="1" applyAlignment="1">
      <alignment vertical="center"/>
    </xf>
    <xf numFmtId="0" fontId="32" fillId="0" borderId="0" xfId="0" applyFont="1" applyAlignment="1">
      <alignment horizontal="center" vertical="center"/>
    </xf>
    <xf numFmtId="0" fontId="0" fillId="0" borderId="0" xfId="0" applyAlignment="1">
      <alignment vertical="top"/>
    </xf>
    <xf numFmtId="0" fontId="23" fillId="0" borderId="0" xfId="0" applyFont="1"/>
    <xf numFmtId="0" fontId="23" fillId="0" borderId="0" xfId="0" applyFont="1" applyAlignment="1">
      <alignment vertical="top"/>
    </xf>
    <xf numFmtId="0" fontId="7" fillId="0" borderId="3" xfId="0" applyFont="1" applyBorder="1" applyAlignment="1" applyProtection="1">
      <alignment horizontal="center" vertical="center" wrapText="1"/>
      <protection locked="0"/>
    </xf>
    <xf numFmtId="0" fontId="7" fillId="0" borderId="4" xfId="0" applyFont="1" applyBorder="1" applyAlignment="1">
      <alignment horizontal="center" vertical="center" wrapText="1"/>
    </xf>
    <xf numFmtId="0" fontId="7" fillId="0" borderId="2" xfId="0" applyFont="1" applyBorder="1" applyAlignment="1" applyProtection="1">
      <alignment horizontal="center" vertical="center" wrapText="1"/>
      <protection locked="0"/>
    </xf>
    <xf numFmtId="0" fontId="23" fillId="0" borderId="0" xfId="0" applyFont="1" applyAlignment="1">
      <alignment wrapText="1"/>
    </xf>
    <xf numFmtId="0" fontId="0" fillId="0" borderId="1" xfId="0" applyBorder="1" applyAlignment="1">
      <alignment horizontal="center" vertical="center"/>
    </xf>
    <xf numFmtId="2" fontId="9" fillId="0" borderId="1" xfId="0" applyNumberFormat="1" applyFont="1" applyBorder="1" applyAlignment="1">
      <alignment horizontal="center" vertical="center"/>
    </xf>
    <xf numFmtId="0" fontId="21" fillId="0" borderId="0" xfId="0" applyFont="1" applyAlignment="1">
      <alignment vertical="center"/>
    </xf>
    <xf numFmtId="0" fontId="21" fillId="0" borderId="0" xfId="0" applyFont="1"/>
    <xf numFmtId="0" fontId="21" fillId="0" borderId="0" xfId="0" applyFont="1" applyAlignment="1">
      <alignment horizontal="left"/>
    </xf>
    <xf numFmtId="0" fontId="43" fillId="0" borderId="0" xfId="0" applyFont="1" applyAlignment="1">
      <alignment horizontal="center"/>
    </xf>
    <xf numFmtId="0" fontId="7" fillId="0" borderId="0" xfId="0" applyFont="1" applyAlignment="1">
      <alignment vertical="top"/>
    </xf>
    <xf numFmtId="0" fontId="42" fillId="0" borderId="0" xfId="0" applyFont="1"/>
    <xf numFmtId="0" fontId="16" fillId="0" borderId="0" xfId="0" applyFont="1" applyAlignment="1">
      <alignment vertical="top"/>
    </xf>
    <xf numFmtId="0" fontId="9" fillId="0" borderId="0" xfId="0" applyFont="1" applyAlignment="1">
      <alignment vertical="top"/>
    </xf>
    <xf numFmtId="0" fontId="21" fillId="0" borderId="0" xfId="0" applyFont="1" applyProtection="1">
      <protection locked="0"/>
    </xf>
    <xf numFmtId="0" fontId="0" fillId="0" borderId="0" xfId="0" applyAlignment="1" applyProtection="1">
      <alignment vertical="top"/>
      <protection locked="0"/>
    </xf>
    <xf numFmtId="0" fontId="0" fillId="0" borderId="0" xfId="0" applyProtection="1">
      <protection locked="0"/>
    </xf>
    <xf numFmtId="0" fontId="0" fillId="3" borderId="0" xfId="0" applyFill="1" applyAlignment="1">
      <alignment vertical="center"/>
    </xf>
    <xf numFmtId="0" fontId="7" fillId="4" borderId="0" xfId="0" applyFont="1" applyFill="1" applyAlignment="1">
      <alignment vertical="center"/>
    </xf>
    <xf numFmtId="0" fontId="7" fillId="0" borderId="0" xfId="0" applyFont="1" applyAlignment="1" applyProtection="1">
      <alignment vertical="top"/>
      <protection locked="0"/>
    </xf>
    <xf numFmtId="0" fontId="0" fillId="0" borderId="0" xfId="0" applyAlignment="1" applyProtection="1">
      <alignment vertical="center"/>
      <protection locked="0"/>
    </xf>
    <xf numFmtId="0" fontId="9" fillId="0" borderId="0" xfId="0" applyFont="1" applyAlignment="1">
      <alignment vertical="center"/>
    </xf>
    <xf numFmtId="0" fontId="44" fillId="0" borderId="0" xfId="0" applyFont="1" applyAlignment="1">
      <alignment horizontal="center"/>
    </xf>
    <xf numFmtId="0" fontId="45" fillId="0" borderId="0" xfId="0" applyFont="1" applyAlignment="1">
      <alignment horizontal="right" vertical="top"/>
    </xf>
    <xf numFmtId="0" fontId="44" fillId="0" borderId="0" xfId="0" applyFont="1"/>
    <xf numFmtId="0" fontId="44" fillId="0" borderId="0" xfId="0" applyFont="1" applyAlignment="1">
      <alignment vertical="top"/>
    </xf>
    <xf numFmtId="0" fontId="44" fillId="0" borderId="0" xfId="0" applyFont="1" applyAlignment="1">
      <alignment vertical="top" wrapText="1"/>
    </xf>
    <xf numFmtId="0" fontId="38" fillId="0" borderId="0" xfId="0" applyFont="1"/>
    <xf numFmtId="0" fontId="47" fillId="0" borderId="0" xfId="0" applyFont="1"/>
    <xf numFmtId="0" fontId="38" fillId="0" borderId="0" xfId="0" applyFont="1" applyAlignment="1">
      <alignment vertical="top"/>
    </xf>
    <xf numFmtId="0" fontId="48" fillId="0" borderId="0" xfId="0" applyFont="1"/>
    <xf numFmtId="0" fontId="49" fillId="0" borderId="0" xfId="0" applyFont="1"/>
    <xf numFmtId="0" fontId="48" fillId="0" borderId="0" xfId="0" applyFont="1" applyAlignment="1">
      <alignment vertical="top"/>
    </xf>
    <xf numFmtId="0" fontId="48" fillId="0" borderId="0" xfId="0" applyFont="1" applyAlignment="1">
      <alignment vertical="center" wrapText="1"/>
    </xf>
    <xf numFmtId="0" fontId="48" fillId="0" borderId="0" xfId="0" applyFont="1" applyAlignment="1">
      <alignment wrapText="1"/>
    </xf>
    <xf numFmtId="0" fontId="44" fillId="0" borderId="0" xfId="0" applyFont="1" applyAlignment="1">
      <alignment vertical="center" wrapText="1"/>
    </xf>
    <xf numFmtId="0" fontId="23" fillId="0" borderId="0" xfId="0" applyFont="1" applyAlignment="1">
      <alignment vertical="center" wrapText="1"/>
    </xf>
    <xf numFmtId="0" fontId="38" fillId="0" borderId="0" xfId="0" applyFont="1" applyAlignment="1">
      <alignment vertical="center" wrapText="1"/>
    </xf>
    <xf numFmtId="0" fontId="16" fillId="0" borderId="0" xfId="0" applyFont="1" applyAlignment="1">
      <alignment vertical="center" wrapText="1"/>
    </xf>
    <xf numFmtId="0" fontId="9" fillId="0" borderId="0" xfId="0" applyFont="1" applyAlignment="1">
      <alignment vertical="center" wrapText="1"/>
    </xf>
    <xf numFmtId="0" fontId="50" fillId="0" borderId="0" xfId="1" applyFont="1" applyAlignment="1" applyProtection="1">
      <alignment horizontal="center" textRotation="180" wrapText="1"/>
    </xf>
    <xf numFmtId="0" fontId="50" fillId="0" borderId="0" xfId="1" applyFont="1" applyAlignment="1" applyProtection="1">
      <alignment horizontal="center" textRotation="180"/>
    </xf>
    <xf numFmtId="0" fontId="50" fillId="0" borderId="0" xfId="1" applyFont="1" applyAlignment="1" applyProtection="1">
      <alignment horizontal="center" vertical="center" textRotation="180"/>
    </xf>
    <xf numFmtId="0" fontId="51" fillId="0" borderId="0" xfId="0" applyFont="1" applyAlignment="1">
      <alignment horizontal="center"/>
    </xf>
    <xf numFmtId="0" fontId="51" fillId="0" borderId="0" xfId="0" applyFont="1" applyAlignment="1">
      <alignment horizontal="right" vertical="top"/>
    </xf>
    <xf numFmtId="0" fontId="51" fillId="0" borderId="0" xfId="0" applyFont="1"/>
    <xf numFmtId="0" fontId="52" fillId="0" borderId="0" xfId="0" applyFont="1"/>
    <xf numFmtId="0" fontId="51" fillId="0" borderId="0" xfId="0" applyFont="1" applyAlignment="1">
      <alignment vertical="top"/>
    </xf>
    <xf numFmtId="0" fontId="51" fillId="0" borderId="0" xfId="0" applyFont="1" applyAlignment="1">
      <alignment vertical="center" wrapText="1"/>
    </xf>
    <xf numFmtId="0" fontId="32" fillId="0" borderId="0" xfId="0" applyFont="1" applyAlignment="1">
      <alignment vertical="center" wrapText="1"/>
    </xf>
    <xf numFmtId="0" fontId="10" fillId="0" borderId="0" xfId="0" applyFont="1" applyAlignment="1">
      <alignment vertical="center" wrapText="1"/>
    </xf>
    <xf numFmtId="0" fontId="10" fillId="0" borderId="0" xfId="0" applyFont="1" applyAlignment="1">
      <alignment wrapText="1"/>
    </xf>
    <xf numFmtId="0" fontId="54" fillId="0" borderId="0" xfId="0" applyFont="1"/>
    <xf numFmtId="0" fontId="10" fillId="0" borderId="0" xfId="0" applyFont="1" applyAlignment="1">
      <alignment vertical="top"/>
    </xf>
    <xf numFmtId="0" fontId="10" fillId="0" borderId="0" xfId="0" applyFont="1"/>
    <xf numFmtId="2" fontId="0" fillId="0" borderId="0" xfId="0" applyNumberFormat="1" applyAlignment="1">
      <alignment vertical="top"/>
    </xf>
    <xf numFmtId="0" fontId="39" fillId="0" borderId="0" xfId="0" applyFont="1"/>
    <xf numFmtId="0" fontId="44" fillId="0" borderId="0" xfId="0" applyFont="1" applyAlignment="1">
      <alignment vertical="center"/>
    </xf>
    <xf numFmtId="0" fontId="10" fillId="0" borderId="0" xfId="0" applyFont="1" applyAlignment="1">
      <alignment vertical="center"/>
    </xf>
    <xf numFmtId="0" fontId="23" fillId="0" borderId="0" xfId="0" applyFont="1" applyAlignment="1">
      <alignment vertical="center"/>
    </xf>
    <xf numFmtId="0" fontId="38" fillId="0" borderId="0" xfId="0" applyFont="1" applyAlignment="1">
      <alignment vertical="center"/>
    </xf>
    <xf numFmtId="0" fontId="16" fillId="0" borderId="0" xfId="0" applyFont="1" applyAlignment="1">
      <alignment vertical="center"/>
    </xf>
    <xf numFmtId="0" fontId="48" fillId="0" borderId="0" xfId="0" applyFont="1" applyAlignment="1">
      <alignment vertical="center"/>
    </xf>
    <xf numFmtId="0" fontId="51" fillId="0" borderId="0" xfId="0" applyFont="1" applyAlignment="1">
      <alignment vertical="center"/>
    </xf>
    <xf numFmtId="0" fontId="7" fillId="0" borderId="0" xfId="0" applyFont="1" applyAlignment="1">
      <alignment horizontal="center" wrapText="1"/>
    </xf>
    <xf numFmtId="0" fontId="7" fillId="0" borderId="0" xfId="0" applyFont="1" applyAlignment="1">
      <alignment wrapText="1"/>
    </xf>
    <xf numFmtId="0" fontId="41" fillId="0" borderId="0" xfId="0" applyFont="1" applyAlignment="1">
      <alignment vertical="top"/>
    </xf>
    <xf numFmtId="0" fontId="41" fillId="0" borderId="0" xfId="0" applyFont="1"/>
    <xf numFmtId="0" fontId="41" fillId="0" borderId="0" xfId="0" applyFont="1" applyAlignment="1">
      <alignment vertical="center"/>
    </xf>
    <xf numFmtId="0" fontId="41" fillId="0" borderId="0" xfId="0" applyFont="1" applyAlignment="1">
      <alignment vertical="center" wrapText="1"/>
    </xf>
    <xf numFmtId="0" fontId="41" fillId="0" borderId="0" xfId="0" applyFont="1" applyAlignment="1">
      <alignment wrapText="1"/>
    </xf>
    <xf numFmtId="0" fontId="8" fillId="0" borderId="0" xfId="0" applyFont="1" applyAlignment="1">
      <alignment wrapText="1"/>
    </xf>
    <xf numFmtId="0" fontId="8" fillId="0" borderId="0" xfId="0" applyFont="1" applyAlignment="1">
      <alignment vertical="top"/>
    </xf>
    <xf numFmtId="0" fontId="8" fillId="0" borderId="0" xfId="0" applyFont="1"/>
    <xf numFmtId="0" fontId="8" fillId="0" borderId="0" xfId="0" applyFont="1" applyAlignment="1">
      <alignment vertical="center" wrapText="1"/>
    </xf>
    <xf numFmtId="0" fontId="8" fillId="0" borderId="0" xfId="0" applyFont="1" applyAlignment="1">
      <alignment vertical="center"/>
    </xf>
    <xf numFmtId="0" fontId="32" fillId="0" borderId="0" xfId="0" applyFont="1" applyAlignment="1">
      <alignment horizontal="center" vertical="center" wrapText="1"/>
    </xf>
    <xf numFmtId="0" fontId="7" fillId="0" borderId="0" xfId="0" applyFont="1" applyAlignment="1">
      <alignment horizontal="right" vertical="center"/>
    </xf>
    <xf numFmtId="0" fontId="8" fillId="0" borderId="4" xfId="0" applyFont="1" applyBorder="1" applyAlignment="1" applyProtection="1">
      <alignment horizontal="left" vertical="center" wrapText="1"/>
      <protection locked="0"/>
    </xf>
    <xf numFmtId="0" fontId="7" fillId="0" borderId="0" xfId="0" applyFont="1" applyAlignment="1">
      <alignment vertical="center" wrapText="1"/>
    </xf>
    <xf numFmtId="0" fontId="7" fillId="0" borderId="0" xfId="0" applyFont="1" applyAlignment="1">
      <alignment vertical="center"/>
    </xf>
    <xf numFmtId="49" fontId="0" fillId="0" borderId="0" xfId="0" applyNumberFormat="1"/>
    <xf numFmtId="49" fontId="0" fillId="0" borderId="0" xfId="0" applyNumberFormat="1" applyProtection="1">
      <protection locked="0"/>
    </xf>
    <xf numFmtId="49" fontId="0" fillId="0" borderId="0" xfId="0" applyNumberFormat="1" applyAlignment="1">
      <alignment vertical="center"/>
    </xf>
    <xf numFmtId="49" fontId="8" fillId="0" borderId="3" xfId="0" applyNumberFormat="1" applyFont="1" applyBorder="1" applyAlignment="1" applyProtection="1">
      <alignment horizontal="left" vertical="center" wrapText="1"/>
      <protection locked="0"/>
    </xf>
    <xf numFmtId="49" fontId="8" fillId="0" borderId="2" xfId="0" applyNumberFormat="1" applyFont="1" applyBorder="1" applyAlignment="1" applyProtection="1">
      <alignment horizontal="left" vertical="center" wrapText="1"/>
      <protection locked="0"/>
    </xf>
    <xf numFmtId="49" fontId="8" fillId="0" borderId="2" xfId="0" applyNumberFormat="1" applyFont="1" applyBorder="1" applyAlignment="1">
      <alignment horizontal="left" vertical="center" wrapText="1"/>
    </xf>
    <xf numFmtId="49" fontId="0" fillId="0" borderId="2" xfId="0" applyNumberFormat="1" applyBorder="1" applyAlignment="1">
      <alignment wrapText="1"/>
    </xf>
    <xf numFmtId="49" fontId="8" fillId="0" borderId="4" xfId="0" applyNumberFormat="1" applyFont="1" applyBorder="1" applyAlignment="1">
      <alignment horizontal="left" vertical="center" wrapText="1"/>
    </xf>
    <xf numFmtId="0" fontId="0" fillId="0" borderId="0" xfId="0" applyAlignment="1">
      <alignment horizontal="left" vertical="center"/>
    </xf>
    <xf numFmtId="0" fontId="21" fillId="0" borderId="0" xfId="0" applyFont="1" applyAlignment="1">
      <alignment horizontal="left" vertical="center"/>
    </xf>
    <xf numFmtId="49"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44" fillId="0" borderId="0" xfId="0" applyFont="1" applyAlignment="1">
      <alignment wrapText="1"/>
    </xf>
    <xf numFmtId="0" fontId="38" fillId="0" borderId="0" xfId="0" applyFont="1" applyAlignment="1">
      <alignment wrapText="1"/>
    </xf>
    <xf numFmtId="0" fontId="16" fillId="0" borderId="0" xfId="0" applyFont="1" applyAlignment="1">
      <alignment wrapText="1"/>
    </xf>
    <xf numFmtId="0" fontId="9" fillId="0" borderId="0" xfId="0" applyFont="1" applyAlignment="1">
      <alignment horizontal="center" wrapText="1"/>
    </xf>
    <xf numFmtId="0" fontId="51" fillId="0" borderId="0" xfId="0" applyFont="1" applyAlignment="1">
      <alignment wrapText="1"/>
    </xf>
    <xf numFmtId="0" fontId="7" fillId="0" borderId="0" xfId="0" applyFont="1" applyAlignment="1">
      <alignment horizontal="center" vertical="center"/>
    </xf>
    <xf numFmtId="0" fontId="10" fillId="0" borderId="0" xfId="0" applyFont="1" applyAlignment="1">
      <alignment vertical="top" wrapText="1"/>
    </xf>
    <xf numFmtId="0" fontId="10" fillId="0" borderId="0" xfId="0" applyFont="1" applyAlignment="1">
      <alignment horizontal="center" vertical="top"/>
    </xf>
    <xf numFmtId="0" fontId="53" fillId="0" borderId="0" xfId="0" applyFont="1" applyAlignment="1">
      <alignment vertical="top"/>
    </xf>
    <xf numFmtId="0" fontId="7" fillId="0" borderId="0" xfId="0" applyFont="1"/>
    <xf numFmtId="0" fontId="9" fillId="0" borderId="0" xfId="0" applyFont="1" applyAlignment="1">
      <alignment horizontal="left" vertical="top"/>
    </xf>
    <xf numFmtId="0" fontId="0" fillId="0" borderId="0" xfId="0" applyAlignment="1">
      <alignment horizontal="left" vertical="top"/>
    </xf>
    <xf numFmtId="0" fontId="44" fillId="0" borderId="0" xfId="0" applyFont="1" applyAlignment="1">
      <alignment horizontal="left" vertical="top"/>
    </xf>
    <xf numFmtId="0" fontId="62" fillId="0" borderId="0" xfId="0" applyFont="1" applyAlignment="1">
      <alignment horizontal="center" wrapText="1"/>
    </xf>
    <xf numFmtId="0" fontId="63" fillId="0" borderId="0" xfId="0" applyFont="1" applyAlignment="1">
      <alignment horizontal="right" vertical="top" wrapText="1"/>
    </xf>
    <xf numFmtId="0" fontId="62" fillId="0" borderId="0" xfId="0" applyFont="1" applyAlignment="1">
      <alignment vertical="top" wrapText="1"/>
    </xf>
    <xf numFmtId="0" fontId="62" fillId="0" borderId="0" xfId="0" applyFont="1" applyAlignment="1">
      <alignment wrapText="1"/>
    </xf>
    <xf numFmtId="0" fontId="62" fillId="0" borderId="0" xfId="0" applyFont="1" applyAlignment="1">
      <alignment horizontal="left" vertical="top"/>
    </xf>
    <xf numFmtId="0" fontId="62" fillId="0" borderId="0" xfId="0" applyFont="1" applyAlignment="1">
      <alignment vertical="top"/>
    </xf>
    <xf numFmtId="0" fontId="62" fillId="0" borderId="0" xfId="0" applyFont="1"/>
    <xf numFmtId="0" fontId="62" fillId="0" borderId="0" xfId="0" applyFont="1" applyAlignment="1">
      <alignment vertical="center" wrapText="1"/>
    </xf>
    <xf numFmtId="0" fontId="62" fillId="0" borderId="0" xfId="0" applyFont="1" applyAlignment="1">
      <alignment vertical="center"/>
    </xf>
    <xf numFmtId="0" fontId="44" fillId="0" borderId="0" xfId="0" applyFont="1" applyAlignment="1">
      <alignment horizontal="center" wrapText="1"/>
    </xf>
    <xf numFmtId="0" fontId="53" fillId="0" borderId="0" xfId="0" applyFont="1"/>
    <xf numFmtId="0" fontId="8" fillId="0" borderId="0" xfId="0" applyFont="1" applyAlignment="1">
      <alignment vertical="top" wrapText="1"/>
    </xf>
    <xf numFmtId="0" fontId="64" fillId="0" borderId="0" xfId="0" applyFont="1" applyAlignment="1">
      <alignment horizontal="left"/>
    </xf>
    <xf numFmtId="0" fontId="7" fillId="0" borderId="35" xfId="0" applyFont="1" applyBorder="1" applyAlignment="1">
      <alignment horizontal="center"/>
    </xf>
    <xf numFmtId="0" fontId="7" fillId="0" borderId="36" xfId="0" applyFont="1" applyBorder="1" applyAlignment="1">
      <alignment horizontal="center"/>
    </xf>
    <xf numFmtId="0" fontId="48" fillId="0" borderId="0" xfId="0" applyFont="1" applyAlignment="1">
      <alignment horizontal="center"/>
    </xf>
    <xf numFmtId="0" fontId="48" fillId="0" borderId="0" xfId="0" applyFont="1" applyAlignment="1">
      <alignment horizontal="right" vertical="top"/>
    </xf>
    <xf numFmtId="0" fontId="48" fillId="0" borderId="0" xfId="0" applyFont="1" applyAlignment="1">
      <alignment horizontal="right" vertical="top" wrapText="1"/>
    </xf>
    <xf numFmtId="14" fontId="0" fillId="0" borderId="0" xfId="0" applyNumberFormat="1" applyAlignment="1">
      <alignment vertical="top"/>
    </xf>
    <xf numFmtId="0" fontId="11" fillId="0" borderId="0" xfId="0" applyFont="1" applyAlignment="1">
      <alignment vertical="center" wrapText="1"/>
    </xf>
    <xf numFmtId="0" fontId="58" fillId="0" borderId="0" xfId="0" applyFont="1" applyAlignment="1">
      <alignment vertical="top"/>
    </xf>
    <xf numFmtId="0" fontId="48" fillId="0" borderId="0" xfId="0" applyFont="1" applyAlignment="1">
      <alignment horizontal="center" vertical="center" wrapText="1"/>
    </xf>
    <xf numFmtId="0" fontId="48" fillId="0" borderId="0" xfId="0" applyFont="1" applyAlignment="1">
      <alignment horizontal="center" wrapText="1"/>
    </xf>
    <xf numFmtId="0" fontId="48" fillId="0" borderId="0" xfId="0" applyFont="1" applyAlignment="1">
      <alignment horizontal="left" wrapText="1"/>
    </xf>
    <xf numFmtId="0" fontId="10" fillId="0" borderId="0" xfId="0" applyFont="1" applyAlignment="1">
      <alignment horizontal="center" vertical="center"/>
    </xf>
    <xf numFmtId="0" fontId="11" fillId="0" borderId="0" xfId="0" applyFont="1" applyAlignment="1">
      <alignment horizontal="center"/>
    </xf>
    <xf numFmtId="0" fontId="10" fillId="0" borderId="0" xfId="0" applyFont="1" applyAlignment="1">
      <alignment horizontal="center" vertical="center" wrapText="1"/>
    </xf>
    <xf numFmtId="0" fontId="10" fillId="0" borderId="0" xfId="0" applyFont="1" applyAlignment="1">
      <alignment horizontal="right"/>
    </xf>
    <xf numFmtId="0" fontId="10" fillId="0" borderId="0" xfId="0" applyFont="1" applyAlignment="1">
      <alignment horizontal="center" wrapText="1"/>
    </xf>
    <xf numFmtId="0" fontId="67" fillId="0" borderId="0" xfId="0" applyFont="1"/>
    <xf numFmtId="0" fontId="67" fillId="0" borderId="0" xfId="0" applyFont="1" applyAlignment="1">
      <alignment vertical="top"/>
    </xf>
    <xf numFmtId="0" fontId="67" fillId="0" borderId="0" xfId="0" applyFont="1" applyAlignment="1">
      <alignment vertical="center" wrapText="1"/>
    </xf>
    <xf numFmtId="0" fontId="67" fillId="0" borderId="0" xfId="0" applyFont="1" applyAlignment="1">
      <alignment vertical="center"/>
    </xf>
    <xf numFmtId="0" fontId="7" fillId="0" borderId="0" xfId="1" applyFont="1" applyFill="1" applyAlignment="1" applyProtection="1">
      <alignment vertical="center"/>
    </xf>
    <xf numFmtId="0" fontId="20" fillId="0" borderId="0" xfId="1" applyAlignment="1" applyProtection="1">
      <alignment vertical="center"/>
    </xf>
    <xf numFmtId="0" fontId="9" fillId="0" borderId="17" xfId="0" applyFont="1" applyBorder="1" applyAlignment="1">
      <alignment horizontal="center" vertical="center" wrapText="1"/>
    </xf>
    <xf numFmtId="0" fontId="2" fillId="0" borderId="0" xfId="12" applyAlignment="1">
      <alignment horizontal="center"/>
    </xf>
    <xf numFmtId="14" fontId="13" fillId="0" borderId="0" xfId="12" applyNumberFormat="1" applyFont="1" applyAlignment="1">
      <alignment vertical="center" wrapText="1"/>
    </xf>
    <xf numFmtId="0" fontId="10" fillId="0" borderId="0" xfId="12" applyFont="1" applyAlignment="1">
      <alignment vertical="center" wrapText="1"/>
    </xf>
    <xf numFmtId="164" fontId="33" fillId="0" borderId="0" xfId="12" applyNumberFormat="1" applyFont="1" applyAlignment="1">
      <alignment vertical="center"/>
    </xf>
    <xf numFmtId="164" fontId="2" fillId="0" borderId="0" xfId="12" applyNumberFormat="1" applyAlignment="1">
      <alignment vertical="center"/>
    </xf>
    <xf numFmtId="0" fontId="16" fillId="0" borderId="0" xfId="12" applyFont="1" applyAlignment="1">
      <alignment vertical="center"/>
    </xf>
    <xf numFmtId="0" fontId="2" fillId="0" borderId="0" xfId="12"/>
    <xf numFmtId="0" fontId="21" fillId="0" borderId="0" xfId="12" applyFont="1"/>
    <xf numFmtId="0" fontId="2" fillId="0" borderId="0" xfId="12" applyAlignment="1">
      <alignment vertical="top"/>
    </xf>
    <xf numFmtId="0" fontId="2" fillId="0" borderId="0" xfId="12" applyAlignment="1">
      <alignment vertical="center" wrapText="1"/>
    </xf>
    <xf numFmtId="0" fontId="2" fillId="0" borderId="0" xfId="12" applyAlignment="1">
      <alignment vertical="center"/>
    </xf>
    <xf numFmtId="0" fontId="44" fillId="0" borderId="0" xfId="12" applyFont="1" applyAlignment="1">
      <alignment horizontal="center"/>
    </xf>
    <xf numFmtId="0" fontId="45" fillId="0" borderId="0" xfId="12" applyFont="1" applyAlignment="1">
      <alignment horizontal="right" vertical="top"/>
    </xf>
    <xf numFmtId="0" fontId="44" fillId="0" borderId="0" xfId="12" applyFont="1"/>
    <xf numFmtId="0" fontId="46" fillId="0" borderId="0" xfId="12" applyFont="1"/>
    <xf numFmtId="0" fontId="44" fillId="0" borderId="0" xfId="12" applyFont="1" applyAlignment="1">
      <alignment vertical="top"/>
    </xf>
    <xf numFmtId="0" fontId="44" fillId="0" borderId="0" xfId="12" applyFont="1" applyAlignment="1">
      <alignment vertical="center" wrapText="1"/>
    </xf>
    <xf numFmtId="0" fontId="44" fillId="0" borderId="0" xfId="12" applyFont="1" applyAlignment="1">
      <alignment vertical="center"/>
    </xf>
    <xf numFmtId="0" fontId="10" fillId="0" borderId="0" xfId="12" applyFont="1" applyAlignment="1">
      <alignment horizontal="center" vertical="center"/>
    </xf>
    <xf numFmtId="0" fontId="13" fillId="0" borderId="0" xfId="12" applyFont="1" applyAlignment="1">
      <alignment vertical="center" wrapText="1"/>
    </xf>
    <xf numFmtId="0" fontId="11" fillId="0" borderId="0" xfId="12" applyFont="1" applyAlignment="1">
      <alignment vertical="center" wrapText="1"/>
    </xf>
    <xf numFmtId="0" fontId="7" fillId="0" borderId="0" xfId="12" applyFont="1" applyAlignment="1">
      <alignment horizontal="right" vertical="center"/>
    </xf>
    <xf numFmtId="0" fontId="10" fillId="0" borderId="0" xfId="12" applyFont="1" applyAlignment="1">
      <alignment vertical="center"/>
    </xf>
    <xf numFmtId="0" fontId="53" fillId="0" borderId="0" xfId="12" applyFont="1" applyAlignment="1">
      <alignment vertical="center"/>
    </xf>
    <xf numFmtId="0" fontId="10" fillId="0" borderId="0" xfId="12" applyFont="1" applyAlignment="1">
      <alignment horizontal="center"/>
    </xf>
    <xf numFmtId="49" fontId="10" fillId="0" borderId="0" xfId="12" applyNumberFormat="1" applyFont="1" applyAlignment="1">
      <alignment vertical="center" wrapText="1"/>
    </xf>
    <xf numFmtId="0" fontId="10" fillId="0" borderId="0" xfId="12" applyFont="1"/>
    <xf numFmtId="0" fontId="53" fillId="0" borderId="0" xfId="12" applyFont="1"/>
    <xf numFmtId="0" fontId="10" fillId="0" borderId="0" xfId="12" applyFont="1" applyAlignment="1">
      <alignment vertical="top"/>
    </xf>
    <xf numFmtId="0" fontId="44" fillId="0" borderId="0" xfId="12" applyFont="1" applyAlignment="1">
      <alignment vertical="top" wrapText="1"/>
    </xf>
    <xf numFmtId="0" fontId="13" fillId="0" borderId="0" xfId="12" applyFont="1" applyAlignment="1">
      <alignment horizontal="right" vertical="top"/>
    </xf>
    <xf numFmtId="0" fontId="68" fillId="0" borderId="0" xfId="12" applyFont="1" applyAlignment="1">
      <alignment vertical="center"/>
    </xf>
    <xf numFmtId="49" fontId="20" fillId="0" borderId="0" xfId="1" applyNumberFormat="1" applyAlignment="1" applyProtection="1"/>
    <xf numFmtId="0" fontId="10" fillId="0" borderId="0" xfId="12" applyFont="1" applyAlignment="1">
      <alignment horizontal="center" wrapText="1"/>
    </xf>
    <xf numFmtId="0" fontId="10" fillId="0" borderId="0" xfId="12" applyFont="1" applyAlignment="1">
      <alignment vertical="top" wrapText="1"/>
    </xf>
    <xf numFmtId="0" fontId="10" fillId="0" borderId="0" xfId="12" applyFont="1" applyAlignment="1">
      <alignment wrapText="1"/>
    </xf>
    <xf numFmtId="0" fontId="44" fillId="0" borderId="0" xfId="12" applyFont="1" applyAlignment="1">
      <alignment horizontal="center" wrapText="1"/>
    </xf>
    <xf numFmtId="0" fontId="45" fillId="0" borderId="0" xfId="12" applyFont="1" applyAlignment="1">
      <alignment vertical="center" wrapText="1"/>
    </xf>
    <xf numFmtId="0" fontId="44" fillId="0" borderId="0" xfId="12" applyFont="1" applyAlignment="1">
      <alignment wrapText="1"/>
    </xf>
    <xf numFmtId="49" fontId="44" fillId="0" borderId="0" xfId="12" applyNumberFormat="1" applyFont="1" applyAlignment="1">
      <alignment vertical="center" wrapText="1"/>
    </xf>
    <xf numFmtId="0" fontId="36" fillId="0" borderId="0" xfId="1" applyFont="1" applyBorder="1" applyAlignment="1" applyProtection="1">
      <alignment horizontal="right" vertical="top" wrapText="1"/>
    </xf>
    <xf numFmtId="0" fontId="37" fillId="0" borderId="0" xfId="1" applyFont="1" applyBorder="1" applyAlignment="1" applyProtection="1">
      <alignment horizontal="right" vertical="top" wrapText="1"/>
    </xf>
    <xf numFmtId="0" fontId="10" fillId="0" borderId="0" xfId="0" applyFont="1" applyAlignment="1">
      <alignment horizontal="center" vertical="top" wrapText="1"/>
    </xf>
    <xf numFmtId="0" fontId="70" fillId="0" borderId="0" xfId="0" applyFont="1" applyAlignment="1">
      <alignment vertical="center" wrapText="1"/>
    </xf>
    <xf numFmtId="0" fontId="13" fillId="0" borderId="0" xfId="0" applyFont="1" applyAlignment="1">
      <alignment wrapText="1"/>
    </xf>
    <xf numFmtId="0" fontId="7" fillId="0" borderId="0" xfId="1" applyFont="1" applyFill="1" applyBorder="1" applyAlignment="1" applyProtection="1">
      <alignment vertical="center"/>
      <protection locked="0"/>
    </xf>
    <xf numFmtId="0" fontId="74" fillId="0" borderId="0" xfId="0" applyFont="1"/>
    <xf numFmtId="0" fontId="75" fillId="0" borderId="0" xfId="0" applyFont="1" applyAlignment="1">
      <alignment wrapText="1"/>
    </xf>
    <xf numFmtId="0" fontId="78" fillId="0" borderId="0" xfId="0" applyFont="1"/>
    <xf numFmtId="0" fontId="78" fillId="0" borderId="0" xfId="0" applyFont="1" applyAlignment="1">
      <alignment horizontal="center"/>
    </xf>
    <xf numFmtId="0" fontId="78" fillId="0" borderId="0" xfId="0" applyFont="1" applyAlignment="1">
      <alignment horizontal="right" vertical="top"/>
    </xf>
    <xf numFmtId="0" fontId="79" fillId="0" borderId="0" xfId="0" applyFont="1"/>
    <xf numFmtId="0" fontId="78" fillId="0" borderId="0" xfId="0" applyFont="1" applyAlignment="1">
      <alignment vertical="top"/>
    </xf>
    <xf numFmtId="0" fontId="78" fillId="0" borderId="0" xfId="0" applyFont="1" applyAlignment="1">
      <alignment vertical="center" wrapText="1"/>
    </xf>
    <xf numFmtId="0" fontId="78" fillId="0" borderId="0" xfId="0" applyFont="1" applyAlignment="1">
      <alignment vertical="center"/>
    </xf>
    <xf numFmtId="0" fontId="78" fillId="0" borderId="0" xfId="0" applyFont="1" applyAlignment="1">
      <alignment wrapText="1"/>
    </xf>
    <xf numFmtId="0" fontId="80" fillId="0" borderId="0" xfId="0" applyFont="1" applyAlignment="1">
      <alignment horizontal="center"/>
    </xf>
    <xf numFmtId="0" fontId="80" fillId="0" borderId="0" xfId="0" applyFont="1" applyAlignment="1">
      <alignment horizontal="right" vertical="top"/>
    </xf>
    <xf numFmtId="0" fontId="80" fillId="0" borderId="0" xfId="0" applyFont="1"/>
    <xf numFmtId="0" fontId="81" fillId="0" borderId="0" xfId="0" applyFont="1"/>
    <xf numFmtId="0" fontId="80" fillId="0" borderId="0" xfId="0" applyFont="1" applyAlignment="1">
      <alignment vertical="top"/>
    </xf>
    <xf numFmtId="0" fontId="80" fillId="0" borderId="0" xfId="0" applyFont="1" applyAlignment="1">
      <alignment vertical="center" wrapText="1"/>
    </xf>
    <xf numFmtId="0" fontId="80" fillId="0" borderId="0" xfId="0" applyFont="1" applyAlignment="1">
      <alignment vertical="center"/>
    </xf>
    <xf numFmtId="0" fontId="80" fillId="0" borderId="0" xfId="0" applyFont="1" applyAlignment="1">
      <alignment wrapText="1"/>
    </xf>
    <xf numFmtId="0" fontId="83" fillId="0" borderId="0" xfId="0" applyFont="1" applyAlignment="1">
      <alignment vertical="top"/>
    </xf>
    <xf numFmtId="0" fontId="83" fillId="0" borderId="0" xfId="0" applyFont="1" applyAlignment="1">
      <alignment vertical="center" wrapText="1"/>
    </xf>
    <xf numFmtId="0" fontId="83" fillId="0" borderId="0" xfId="0" applyFont="1" applyAlignment="1">
      <alignment vertical="center"/>
    </xf>
    <xf numFmtId="0" fontId="34" fillId="0" borderId="0" xfId="0" applyFont="1" applyAlignment="1">
      <alignment horizontal="center" vertical="top"/>
    </xf>
    <xf numFmtId="0" fontId="86" fillId="0" borderId="0" xfId="0" applyFont="1"/>
    <xf numFmtId="0" fontId="13" fillId="0" borderId="0" xfId="0" applyFont="1" applyAlignment="1">
      <alignment horizontal="right" vertical="top"/>
    </xf>
    <xf numFmtId="0" fontId="9" fillId="0" borderId="18" xfId="0" applyFont="1" applyBorder="1" applyAlignment="1">
      <alignment horizontal="center"/>
    </xf>
    <xf numFmtId="0" fontId="9" fillId="0" borderId="17" xfId="0" applyFont="1" applyBorder="1" applyAlignment="1">
      <alignment horizontal="center"/>
    </xf>
    <xf numFmtId="0" fontId="87" fillId="0" borderId="0" xfId="0" applyFont="1" applyAlignment="1">
      <alignment horizontal="center"/>
    </xf>
    <xf numFmtId="0" fontId="1" fillId="0" borderId="0" xfId="13" applyAlignment="1">
      <alignment horizontal="center" vertical="center"/>
    </xf>
    <xf numFmtId="0" fontId="1" fillId="0" borderId="0" xfId="13"/>
    <xf numFmtId="0" fontId="89" fillId="0" borderId="0" xfId="13" applyFont="1"/>
    <xf numFmtId="0" fontId="1" fillId="0" borderId="0" xfId="13" applyAlignment="1">
      <alignment vertical="top" readingOrder="1"/>
    </xf>
    <xf numFmtId="0" fontId="90" fillId="0" borderId="0" xfId="0" applyFont="1"/>
    <xf numFmtId="0" fontId="91" fillId="0" borderId="0" xfId="0" applyFont="1" applyAlignment="1">
      <alignment horizontal="center"/>
    </xf>
    <xf numFmtId="0" fontId="91" fillId="0" borderId="0" xfId="0" applyFont="1" applyAlignment="1">
      <alignment horizontal="right" vertical="top"/>
    </xf>
    <xf numFmtId="0" fontId="91" fillId="0" borderId="0" xfId="0" applyFont="1"/>
    <xf numFmtId="0" fontId="93" fillId="0" borderId="0" xfId="13" applyFont="1" applyAlignment="1">
      <alignment horizontal="center" vertical="center" wrapText="1"/>
    </xf>
    <xf numFmtId="0" fontId="57" fillId="0" borderId="0" xfId="13" applyFont="1" applyAlignment="1">
      <alignment horizontal="center" vertical="center" wrapText="1"/>
    </xf>
    <xf numFmtId="0" fontId="57" fillId="0" borderId="0" xfId="13" applyFont="1" applyAlignment="1">
      <alignment horizontal="left" vertical="center" wrapText="1"/>
    </xf>
    <xf numFmtId="0" fontId="57" fillId="0" borderId="0" xfId="13" applyFont="1" applyAlignment="1">
      <alignment horizontal="center" vertical="center"/>
    </xf>
    <xf numFmtId="0" fontId="57" fillId="0" borderId="0" xfId="13" applyFont="1" applyAlignment="1">
      <alignment horizontal="right" vertical="center" wrapText="1"/>
    </xf>
    <xf numFmtId="0" fontId="57" fillId="0" borderId="0" xfId="13" applyFont="1" applyAlignment="1">
      <alignment horizontal="left" wrapText="1"/>
    </xf>
    <xf numFmtId="0" fontId="57" fillId="0" borderId="1" xfId="13" applyFont="1" applyBorder="1" applyAlignment="1">
      <alignment horizontal="center" vertical="center"/>
    </xf>
    <xf numFmtId="0" fontId="57" fillId="0" borderId="1" xfId="13" applyFont="1" applyBorder="1" applyAlignment="1">
      <alignment horizontal="center" vertical="center" wrapText="1"/>
    </xf>
    <xf numFmtId="0" fontId="57" fillId="0" borderId="0" xfId="13" applyFont="1" applyAlignment="1">
      <alignment wrapText="1"/>
    </xf>
    <xf numFmtId="0" fontId="21" fillId="0" borderId="0" xfId="0" applyFont="1" applyAlignment="1">
      <alignment wrapText="1"/>
    </xf>
    <xf numFmtId="0" fontId="48" fillId="0" borderId="21" xfId="0" applyFont="1" applyBorder="1" applyAlignment="1">
      <alignment horizontal="center"/>
    </xf>
    <xf numFmtId="0" fontId="48" fillId="0" borderId="21" xfId="0" applyFont="1" applyBorder="1" applyAlignment="1">
      <alignment horizontal="right" vertical="top"/>
    </xf>
    <xf numFmtId="0" fontId="48" fillId="0" borderId="21" xfId="0" applyFont="1" applyBorder="1"/>
    <xf numFmtId="0" fontId="15" fillId="0" borderId="0" xfId="0" applyFont="1" applyAlignment="1">
      <alignment horizontal="center"/>
    </xf>
    <xf numFmtId="0" fontId="15" fillId="0" borderId="0" xfId="0" applyFont="1" applyAlignment="1">
      <alignment horizontal="center" vertical="top"/>
    </xf>
    <xf numFmtId="2" fontId="15" fillId="0" borderId="0" xfId="0" applyNumberFormat="1" applyFont="1" applyAlignment="1">
      <alignment horizontal="center"/>
    </xf>
    <xf numFmtId="0" fontId="15" fillId="0" borderId="0" xfId="0" applyFont="1" applyAlignment="1">
      <alignment wrapText="1"/>
    </xf>
    <xf numFmtId="0" fontId="98" fillId="0" borderId="0" xfId="0" applyFont="1"/>
    <xf numFmtId="0" fontId="15" fillId="0" borderId="0" xfId="0" applyFont="1" applyAlignment="1">
      <alignment vertical="top"/>
    </xf>
    <xf numFmtId="0" fontId="15" fillId="0" borderId="0" xfId="0" applyFont="1"/>
    <xf numFmtId="0" fontId="15" fillId="0" borderId="0" xfId="0" applyFont="1" applyAlignment="1">
      <alignment vertical="center" wrapText="1"/>
    </xf>
    <xf numFmtId="0" fontId="15" fillId="0" borderId="0" xfId="0" applyFont="1" applyAlignment="1">
      <alignment vertical="center"/>
    </xf>
    <xf numFmtId="0" fontId="83" fillId="0" borderId="0" xfId="0" applyFont="1" applyAlignment="1">
      <alignment horizontal="left" wrapText="1"/>
    </xf>
    <xf numFmtId="0" fontId="84" fillId="0" borderId="0" xfId="0" applyFont="1" applyAlignment="1">
      <alignment horizontal="left"/>
    </xf>
    <xf numFmtId="0" fontId="83" fillId="0" borderId="0" xfId="0" applyFont="1" applyAlignment="1">
      <alignment horizontal="left"/>
    </xf>
    <xf numFmtId="0" fontId="10" fillId="0" borderId="0" xfId="0" applyFont="1" applyAlignment="1">
      <alignment horizontal="left" wrapText="1"/>
    </xf>
    <xf numFmtId="0" fontId="100" fillId="0" borderId="0" xfId="0" applyFont="1" applyAlignment="1">
      <alignment horizontal="center"/>
    </xf>
    <xf numFmtId="0" fontId="100" fillId="0" borderId="0" xfId="0" applyFont="1" applyAlignment="1">
      <alignment horizontal="right" vertical="top"/>
    </xf>
    <xf numFmtId="0" fontId="100" fillId="0" borderId="0" xfId="0" applyFont="1"/>
    <xf numFmtId="0" fontId="101" fillId="0" borderId="0" xfId="0" applyFont="1"/>
    <xf numFmtId="0" fontId="100" fillId="0" borderId="0" xfId="0" applyFont="1" applyAlignment="1">
      <alignment vertical="top"/>
    </xf>
    <xf numFmtId="0" fontId="100" fillId="0" borderId="0" xfId="0" applyFont="1" applyAlignment="1">
      <alignment vertical="center" wrapText="1"/>
    </xf>
    <xf numFmtId="0" fontId="100" fillId="0" borderId="0" xfId="0" applyFont="1" applyAlignment="1">
      <alignment vertical="center"/>
    </xf>
    <xf numFmtId="0" fontId="100" fillId="0" borderId="0" xfId="0" applyFont="1" applyAlignment="1">
      <alignment wrapText="1"/>
    </xf>
    <xf numFmtId="0" fontId="13" fillId="0" borderId="0" xfId="0" applyFont="1" applyAlignment="1">
      <alignment horizontal="left" vertical="top" wrapText="1"/>
    </xf>
    <xf numFmtId="0" fontId="10" fillId="0" borderId="0" xfId="0" applyFont="1" applyAlignment="1">
      <alignment horizontal="left"/>
    </xf>
    <xf numFmtId="0" fontId="53" fillId="0" borderId="0" xfId="0" applyFont="1" applyAlignment="1">
      <alignment horizontal="left"/>
    </xf>
    <xf numFmtId="0" fontId="1" fillId="0" borderId="0" xfId="13" applyAlignment="1">
      <alignment horizontal="center" vertical="center" readingOrder="1"/>
    </xf>
    <xf numFmtId="0" fontId="7" fillId="0" borderId="0" xfId="5" applyAlignment="1">
      <alignment horizontal="right" vertical="center"/>
    </xf>
    <xf numFmtId="0" fontId="9" fillId="0" borderId="2" xfId="13" applyFont="1" applyBorder="1" applyAlignment="1">
      <alignment horizontal="center" vertical="center" wrapText="1"/>
    </xf>
    <xf numFmtId="1" fontId="7" fillId="0" borderId="2" xfId="13" applyNumberFormat="1" applyFont="1" applyBorder="1" applyAlignment="1">
      <alignment horizontal="center" vertical="center" wrapText="1"/>
    </xf>
    <xf numFmtId="0" fontId="7" fillId="0" borderId="2" xfId="13" applyFont="1" applyBorder="1" applyAlignment="1">
      <alignment horizontal="center" vertical="center" wrapText="1"/>
    </xf>
    <xf numFmtId="0" fontId="16" fillId="0" borderId="19" xfId="13" applyFont="1" applyBorder="1" applyAlignment="1">
      <alignment horizontal="left" vertical="center" readingOrder="1"/>
    </xf>
    <xf numFmtId="0" fontId="102" fillId="0" borderId="0" xfId="13" applyFont="1" applyAlignment="1">
      <alignment horizontal="center" vertical="center"/>
    </xf>
    <xf numFmtId="0" fontId="102" fillId="0" borderId="0" xfId="13" applyFont="1"/>
    <xf numFmtId="0" fontId="16" fillId="0" borderId="2" xfId="13" applyFont="1" applyBorder="1" applyAlignment="1">
      <alignment horizontal="left" vertical="center" readingOrder="1"/>
    </xf>
    <xf numFmtId="1" fontId="7" fillId="0" borderId="2" xfId="13" applyNumberFormat="1" applyFont="1" applyBorder="1" applyAlignment="1">
      <alignment horizontal="center" vertical="center"/>
    </xf>
    <xf numFmtId="0" fontId="9" fillId="0" borderId="2" xfId="13" applyFont="1" applyBorder="1" applyAlignment="1">
      <alignment horizontal="center" wrapText="1"/>
    </xf>
    <xf numFmtId="0" fontId="7" fillId="0" borderId="2" xfId="13" applyFont="1" applyBorder="1" applyAlignment="1">
      <alignment horizontal="center" wrapText="1"/>
    </xf>
    <xf numFmtId="0" fontId="9" fillId="0" borderId="4" xfId="13" applyFont="1" applyBorder="1" applyAlignment="1">
      <alignment horizontal="center" vertical="center" wrapText="1"/>
    </xf>
    <xf numFmtId="0" fontId="7" fillId="0" borderId="4" xfId="13" applyFont="1" applyBorder="1" applyAlignment="1">
      <alignment horizontal="center" vertical="center" wrapText="1"/>
    </xf>
    <xf numFmtId="0" fontId="9" fillId="0" borderId="0" xfId="13" applyFont="1" applyAlignment="1">
      <alignment horizontal="center" vertical="center" wrapText="1"/>
    </xf>
    <xf numFmtId="0" fontId="7" fillId="0" borderId="0" xfId="13" applyFont="1" applyAlignment="1">
      <alignment horizontal="center" vertical="center" wrapText="1"/>
    </xf>
    <xf numFmtId="0" fontId="7" fillId="0" borderId="0" xfId="13" applyFont="1" applyAlignment="1">
      <alignment wrapText="1"/>
    </xf>
    <xf numFmtId="0" fontId="7" fillId="0" borderId="0" xfId="13" applyFont="1" applyAlignment="1">
      <alignment horizontal="left" wrapText="1"/>
    </xf>
    <xf numFmtId="0" fontId="16" fillId="0" borderId="5" xfId="13" applyFont="1" applyBorder="1" applyAlignment="1">
      <alignment horizontal="left" vertical="center" readingOrder="1"/>
    </xf>
    <xf numFmtId="0" fontId="16" fillId="0" borderId="7" xfId="13" applyFont="1" applyBorder="1" applyAlignment="1">
      <alignment horizontal="left" vertical="center" readingOrder="1"/>
    </xf>
    <xf numFmtId="0" fontId="16" fillId="0" borderId="8" xfId="13" applyFont="1" applyBorder="1" applyAlignment="1">
      <alignment horizontal="left" vertical="center" readingOrder="1"/>
    </xf>
    <xf numFmtId="0" fontId="16" fillId="0" borderId="4" xfId="13" applyFont="1" applyBorder="1" applyAlignment="1">
      <alignment horizontal="left" vertical="center" readingOrder="1"/>
    </xf>
    <xf numFmtId="0" fontId="16" fillId="0" borderId="9" xfId="13" applyFont="1" applyBorder="1" applyAlignment="1">
      <alignment horizontal="left" vertical="center" readingOrder="1"/>
    </xf>
    <xf numFmtId="0" fontId="1" fillId="0" borderId="3" xfId="13" applyBorder="1" applyAlignment="1">
      <alignment horizontal="center" vertical="center" readingOrder="1"/>
    </xf>
    <xf numFmtId="0" fontId="102" fillId="0" borderId="2" xfId="13" applyFont="1" applyBorder="1" applyAlignment="1">
      <alignment horizontal="center" vertical="center"/>
    </xf>
    <xf numFmtId="0" fontId="102" fillId="0" borderId="2" xfId="13" applyFont="1" applyBorder="1"/>
    <xf numFmtId="0" fontId="102" fillId="0" borderId="4" xfId="13" applyFont="1" applyBorder="1"/>
    <xf numFmtId="0" fontId="9" fillId="0" borderId="19" xfId="13" applyFont="1" applyBorder="1" applyAlignment="1">
      <alignment horizontal="center" vertical="center" wrapText="1"/>
    </xf>
    <xf numFmtId="1" fontId="7" fillId="0" borderId="19" xfId="13" applyNumberFormat="1" applyFont="1" applyBorder="1" applyAlignment="1">
      <alignment horizontal="center" vertical="center" wrapText="1"/>
    </xf>
    <xf numFmtId="0" fontId="7" fillId="0" borderId="19" xfId="13" applyFont="1" applyBorder="1" applyAlignment="1">
      <alignment horizontal="center" vertical="center" wrapText="1"/>
    </xf>
    <xf numFmtId="0" fontId="104" fillId="0" borderId="55" xfId="13" applyFont="1" applyBorder="1" applyAlignment="1">
      <alignment horizontal="center" vertical="center" readingOrder="1"/>
    </xf>
    <xf numFmtId="0" fontId="103" fillId="0" borderId="55" xfId="13" applyFont="1" applyBorder="1" applyAlignment="1">
      <alignment horizontal="center" vertical="center" readingOrder="1"/>
    </xf>
    <xf numFmtId="0" fontId="94" fillId="0" borderId="55" xfId="13" applyFont="1" applyBorder="1" applyAlignment="1">
      <alignment horizontal="left" vertical="center" readingOrder="1"/>
    </xf>
    <xf numFmtId="0" fontId="103" fillId="0" borderId="55" xfId="13" applyFont="1" applyBorder="1" applyAlignment="1">
      <alignment horizontal="left" vertical="center" readingOrder="1"/>
    </xf>
    <xf numFmtId="0" fontId="105" fillId="0" borderId="54" xfId="12" applyFont="1" applyBorder="1"/>
    <xf numFmtId="0" fontId="10" fillId="0" borderId="0" xfId="0" applyFont="1" applyAlignment="1">
      <alignment horizontal="center"/>
    </xf>
    <xf numFmtId="0" fontId="57" fillId="0" borderId="28" xfId="1" applyFont="1" applyBorder="1" applyAlignment="1" applyProtection="1">
      <alignment horizontal="center" wrapText="1"/>
    </xf>
    <xf numFmtId="0" fontId="0" fillId="0" borderId="28" xfId="0" applyBorder="1" applyAlignment="1">
      <alignment horizontal="left" vertical="center" wrapText="1"/>
    </xf>
    <xf numFmtId="0" fontId="77" fillId="0" borderId="0" xfId="0" applyFont="1" applyAlignment="1">
      <alignment horizontal="right" vertical="center" wrapText="1"/>
    </xf>
    <xf numFmtId="164" fontId="70" fillId="0" borderId="0" xfId="0" applyNumberFormat="1" applyFont="1" applyAlignment="1">
      <alignment horizontal="center" wrapText="1"/>
    </xf>
    <xf numFmtId="0" fontId="70" fillId="0" borderId="0" xfId="0" applyFont="1" applyAlignment="1">
      <alignment horizontal="center" wrapText="1"/>
    </xf>
    <xf numFmtId="0" fontId="71" fillId="0" borderId="0" xfId="0" applyFont="1" applyAlignment="1">
      <alignment horizontal="center" vertical="center"/>
    </xf>
    <xf numFmtId="0" fontId="72" fillId="0" borderId="0" xfId="0" applyFont="1" applyAlignment="1">
      <alignment horizontal="center" vertical="center"/>
    </xf>
    <xf numFmtId="49" fontId="73" fillId="0" borderId="0" xfId="0" applyNumberFormat="1" applyFont="1" applyAlignment="1">
      <alignment horizontal="center" vertical="center" wrapText="1"/>
    </xf>
    <xf numFmtId="0" fontId="73" fillId="0" borderId="0" xfId="0" applyFont="1" applyAlignment="1">
      <alignment horizontal="center" vertical="center" wrapText="1"/>
    </xf>
    <xf numFmtId="164" fontId="69" fillId="0" borderId="0" xfId="0" applyNumberFormat="1" applyFont="1" applyAlignment="1">
      <alignment horizontal="center"/>
    </xf>
    <xf numFmtId="0" fontId="69" fillId="0" borderId="0" xfId="0" applyFont="1" applyAlignment="1">
      <alignment horizontal="center"/>
    </xf>
    <xf numFmtId="0" fontId="76" fillId="0" borderId="0" xfId="0" applyFont="1" applyAlignment="1">
      <alignment horizontal="right" vertical="top"/>
    </xf>
    <xf numFmtId="164" fontId="95" fillId="0" borderId="0" xfId="0" applyNumberFormat="1" applyFont="1" applyAlignment="1">
      <alignment horizontal="center"/>
    </xf>
    <xf numFmtId="0" fontId="95" fillId="0" borderId="0" xfId="0" applyFont="1" applyAlignment="1">
      <alignment horizontal="center"/>
    </xf>
    <xf numFmtId="0" fontId="15" fillId="0" borderId="0" xfId="0" applyFont="1" applyAlignment="1">
      <alignment horizontal="center" vertical="center" wrapText="1"/>
    </xf>
    <xf numFmtId="2" fontId="15" fillId="0" borderId="0" xfId="0" applyNumberFormat="1" applyFont="1" applyAlignment="1">
      <alignment horizontal="center"/>
    </xf>
    <xf numFmtId="0" fontId="9" fillId="6" borderId="0" xfId="0" applyFont="1" applyFill="1" applyAlignment="1">
      <alignment horizontal="center"/>
    </xf>
    <xf numFmtId="0" fontId="9" fillId="6" borderId="0" xfId="0" applyFont="1" applyFill="1"/>
    <xf numFmtId="0" fontId="11" fillId="0" borderId="42" xfId="0" applyFont="1" applyBorder="1" applyAlignment="1">
      <alignment horizontal="center" vertical="center" wrapText="1"/>
    </xf>
    <xf numFmtId="0" fontId="11" fillId="0" borderId="37" xfId="0" applyFont="1" applyBorder="1" applyAlignment="1">
      <alignment horizontal="center" vertical="center" wrapText="1"/>
    </xf>
    <xf numFmtId="0" fontId="11" fillId="0" borderId="43" xfId="0" applyFont="1" applyBorder="1" applyAlignment="1">
      <alignment horizontal="center" vertical="center" wrapText="1"/>
    </xf>
    <xf numFmtId="0" fontId="66" fillId="0" borderId="0" xfId="0" applyFont="1" applyAlignment="1">
      <alignment horizontal="center"/>
    </xf>
    <xf numFmtId="0" fontId="9" fillId="7" borderId="39" xfId="0" applyFont="1" applyFill="1" applyBorder="1" applyAlignment="1">
      <alignment horizontal="center"/>
    </xf>
    <xf numFmtId="0" fontId="9" fillId="7" borderId="40" xfId="0" applyFont="1" applyFill="1" applyBorder="1" applyAlignment="1">
      <alignment horizontal="center"/>
    </xf>
    <xf numFmtId="0" fontId="9" fillId="7" borderId="40" xfId="0" applyFont="1" applyFill="1" applyBorder="1"/>
    <xf numFmtId="0" fontId="9" fillId="7" borderId="41" xfId="0" applyFont="1" applyFill="1" applyBorder="1"/>
    <xf numFmtId="2" fontId="0" fillId="0" borderId="1" xfId="0" applyNumberFormat="1" applyBorder="1" applyAlignment="1">
      <alignment horizontal="center"/>
    </xf>
    <xf numFmtId="0" fontId="0" fillId="0" borderId="2" xfId="0" applyBorder="1" applyAlignment="1" applyProtection="1">
      <alignment vertical="center" wrapText="1"/>
      <protection locked="0"/>
    </xf>
    <xf numFmtId="0" fontId="8" fillId="0" borderId="24" xfId="0" applyFont="1" applyBorder="1" applyAlignment="1">
      <alignment horizontal="left" vertical="center"/>
    </xf>
    <xf numFmtId="0" fontId="8" fillId="0" borderId="25" xfId="0" applyFont="1" applyBorder="1" applyAlignment="1">
      <alignment horizontal="left" vertical="center"/>
    </xf>
    <xf numFmtId="0" fontId="0" fillId="0" borderId="25" xfId="0" applyBorder="1" applyAlignment="1">
      <alignment vertical="center"/>
    </xf>
    <xf numFmtId="0" fontId="0" fillId="0" borderId="25" xfId="0" applyBorder="1" applyAlignment="1">
      <alignment wrapText="1"/>
    </xf>
    <xf numFmtId="0" fontId="0" fillId="0" borderId="10" xfId="0" applyBorder="1" applyAlignment="1">
      <alignment wrapText="1"/>
    </xf>
    <xf numFmtId="0" fontId="0" fillId="0" borderId="10" xfId="0" applyBorder="1" applyAlignment="1">
      <alignment vertical="center"/>
    </xf>
    <xf numFmtId="0" fontId="0" fillId="0" borderId="24" xfId="0" applyBorder="1" applyAlignment="1">
      <alignment vertical="center" wrapText="1"/>
    </xf>
    <xf numFmtId="0" fontId="0" fillId="0" borderId="25" xfId="0" applyBorder="1" applyAlignment="1">
      <alignment vertical="center" wrapText="1"/>
    </xf>
    <xf numFmtId="0" fontId="0" fillId="0" borderId="10" xfId="0" applyBorder="1" applyAlignment="1">
      <alignment vertical="center" wrapText="1"/>
    </xf>
    <xf numFmtId="2" fontId="0" fillId="0" borderId="1" xfId="0" applyNumberFormat="1" applyBorder="1" applyAlignment="1">
      <alignment horizontal="center" vertical="center"/>
    </xf>
    <xf numFmtId="0" fontId="9" fillId="0" borderId="24" xfId="0" applyFont="1" applyBorder="1" applyAlignment="1">
      <alignment horizontal="center" vertical="center"/>
    </xf>
    <xf numFmtId="0" fontId="0" fillId="0" borderId="25" xfId="0" applyBorder="1" applyAlignment="1">
      <alignment horizontal="center"/>
    </xf>
    <xf numFmtId="0" fontId="0" fillId="0" borderId="10" xfId="0" applyBorder="1" applyAlignment="1">
      <alignment horizontal="center"/>
    </xf>
    <xf numFmtId="0" fontId="0" fillId="0" borderId="2" xfId="0" applyBorder="1" applyAlignment="1">
      <alignment vertical="center" wrapText="1"/>
    </xf>
    <xf numFmtId="0" fontId="9" fillId="0" borderId="1" xfId="0" applyFont="1" applyBorder="1" applyAlignment="1">
      <alignment horizontal="center"/>
    </xf>
    <xf numFmtId="0" fontId="34" fillId="0" borderId="0" xfId="0" applyFont="1" applyAlignment="1">
      <alignment horizontal="right"/>
    </xf>
    <xf numFmtId="0" fontId="34" fillId="0" borderId="0" xfId="0" applyFont="1"/>
    <xf numFmtId="0" fontId="0" fillId="0" borderId="0" xfId="0" applyAlignment="1">
      <alignment horizontal="left" vertical="center" wrapText="1"/>
    </xf>
    <xf numFmtId="0" fontId="0" fillId="0" borderId="0" xfId="0" applyAlignment="1">
      <alignment horizontal="left" vertical="center"/>
    </xf>
    <xf numFmtId="0" fontId="9" fillId="0" borderId="23"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12" xfId="0" applyFont="1" applyBorder="1" applyAlignment="1">
      <alignment horizontal="center" vertical="center" wrapText="1"/>
    </xf>
    <xf numFmtId="0" fontId="7" fillId="0" borderId="2" xfId="0" applyFont="1" applyBorder="1" applyAlignment="1">
      <alignment vertical="center" wrapText="1"/>
    </xf>
    <xf numFmtId="0" fontId="7" fillId="0" borderId="24" xfId="0" applyFont="1" applyBorder="1" applyAlignment="1">
      <alignment vertical="center" wrapText="1"/>
    </xf>
    <xf numFmtId="0" fontId="82" fillId="9" borderId="51" xfId="0" applyFont="1" applyFill="1" applyBorder="1" applyAlignment="1">
      <alignment horizontal="center" vertical="center"/>
    </xf>
    <xf numFmtId="0" fontId="82" fillId="9" borderId="52" xfId="0" applyFont="1" applyFill="1" applyBorder="1" applyAlignment="1">
      <alignment horizontal="center" vertical="center"/>
    </xf>
    <xf numFmtId="0" fontId="82" fillId="9" borderId="52" xfId="0" applyFont="1" applyFill="1" applyBorder="1" applyAlignment="1">
      <alignment vertical="center"/>
    </xf>
    <xf numFmtId="0" fontId="82" fillId="9" borderId="53" xfId="0" applyFont="1" applyFill="1" applyBorder="1" applyAlignment="1">
      <alignment vertical="center"/>
    </xf>
    <xf numFmtId="0" fontId="34" fillId="0" borderId="0" xfId="0" applyFont="1" applyAlignment="1">
      <alignment horizontal="right" vertical="center" wrapText="1"/>
    </xf>
    <xf numFmtId="0" fontId="0" fillId="0" borderId="1" xfId="0" applyBorder="1" applyAlignment="1">
      <alignment vertical="center" wrapText="1"/>
    </xf>
    <xf numFmtId="0" fontId="8" fillId="0" borderId="24" xfId="0" applyFont="1" applyBorder="1" applyAlignment="1">
      <alignment horizontal="center" vertical="center" wrapText="1"/>
    </xf>
    <xf numFmtId="0" fontId="0" fillId="0" borderId="25" xfId="0" applyBorder="1" applyAlignment="1">
      <alignment horizontal="center" vertical="center" wrapText="1"/>
    </xf>
    <xf numFmtId="0" fontId="0" fillId="0" borderId="10" xfId="0" applyBorder="1" applyAlignment="1">
      <alignment horizontal="center" vertical="center" wrapText="1"/>
    </xf>
    <xf numFmtId="0" fontId="8" fillId="0" borderId="25"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 xfId="0" applyFont="1" applyBorder="1" applyAlignment="1">
      <alignment horizontal="center" vertical="center" wrapText="1"/>
    </xf>
    <xf numFmtId="0" fontId="7" fillId="0" borderId="4" xfId="0" applyFont="1" applyBorder="1" applyAlignment="1">
      <alignment vertical="center" wrapText="1"/>
    </xf>
    <xf numFmtId="0" fontId="0" fillId="0" borderId="12" xfId="0" applyBorder="1" applyAlignment="1">
      <alignment horizontal="center" vertical="center" wrapText="1"/>
    </xf>
    <xf numFmtId="0" fontId="7" fillId="0" borderId="2" xfId="0" applyFont="1" applyBorder="1" applyAlignment="1" applyProtection="1">
      <alignment vertical="center" wrapText="1"/>
      <protection locked="0"/>
    </xf>
    <xf numFmtId="0" fontId="7" fillId="0" borderId="1" xfId="0" applyFont="1" applyBorder="1" applyAlignment="1">
      <alignment horizontal="right" vertical="center" wrapText="1"/>
    </xf>
    <xf numFmtId="0" fontId="7" fillId="0" borderId="1" xfId="0" applyFont="1" applyBorder="1" applyAlignment="1">
      <alignment vertical="center" wrapText="1"/>
    </xf>
    <xf numFmtId="0" fontId="7" fillId="0" borderId="3" xfId="0" applyFont="1" applyBorder="1" applyAlignment="1" applyProtection="1">
      <alignment horizontal="left" vertical="center" wrapText="1"/>
      <protection locked="0"/>
    </xf>
    <xf numFmtId="0" fontId="7" fillId="0" borderId="3" xfId="0" applyFont="1" applyBorder="1" applyAlignment="1">
      <alignment horizontal="left" vertical="center" wrapText="1"/>
    </xf>
    <xf numFmtId="49" fontId="0" fillId="0" borderId="2" xfId="0" applyNumberFormat="1" applyBorder="1" applyAlignment="1">
      <alignment vertical="center" wrapText="1"/>
    </xf>
    <xf numFmtId="0" fontId="7" fillId="0" borderId="4" xfId="0" applyFont="1" applyBorder="1" applyAlignment="1">
      <alignment horizontal="left" vertical="center" wrapText="1"/>
    </xf>
    <xf numFmtId="0" fontId="7" fillId="0" borderId="2" xfId="1" applyFont="1" applyBorder="1" applyAlignment="1">
      <alignment horizontal="left" vertical="center" wrapText="1"/>
      <protection locked="0"/>
    </xf>
    <xf numFmtId="0" fontId="7" fillId="0" borderId="2" xfId="1" applyFont="1" applyBorder="1" applyAlignment="1" applyProtection="1">
      <alignment horizontal="left" vertical="center" wrapText="1"/>
    </xf>
    <xf numFmtId="0" fontId="7" fillId="0" borderId="26" xfId="0" applyFont="1" applyBorder="1" applyAlignment="1">
      <alignment horizontal="left"/>
    </xf>
    <xf numFmtId="0" fontId="7" fillId="0" borderId="29" xfId="0" applyFont="1" applyBorder="1" applyAlignment="1">
      <alignment horizontal="left"/>
    </xf>
    <xf numFmtId="0" fontId="7" fillId="0" borderId="29" xfId="0" applyFont="1" applyBorder="1" applyAlignment="1">
      <alignment horizontal="center"/>
    </xf>
    <xf numFmtId="0" fontId="7" fillId="0" borderId="30" xfId="0" applyFont="1" applyBorder="1" applyAlignment="1">
      <alignment horizontal="center"/>
    </xf>
    <xf numFmtId="0" fontId="48" fillId="0" borderId="0" xfId="0" applyFont="1" applyAlignment="1">
      <alignment horizontal="center" vertical="center" wrapText="1"/>
    </xf>
    <xf numFmtId="0" fontId="48" fillId="0" borderId="0" xfId="0" applyFont="1" applyAlignment="1">
      <alignment horizontal="center" vertical="center"/>
    </xf>
    <xf numFmtId="0" fontId="18" fillId="0" borderId="44" xfId="0" applyFont="1" applyBorder="1" applyAlignment="1">
      <alignment horizontal="center"/>
    </xf>
    <xf numFmtId="0" fontId="18" fillId="0" borderId="0" xfId="0" applyFont="1" applyAlignment="1">
      <alignment horizontal="center"/>
    </xf>
    <xf numFmtId="0" fontId="18" fillId="0" borderId="45" xfId="0" applyFont="1" applyBorder="1" applyAlignment="1">
      <alignment horizontal="center"/>
    </xf>
    <xf numFmtId="0" fontId="7" fillId="0" borderId="2" xfId="0" applyFont="1" applyBorder="1" applyAlignment="1">
      <alignment horizontal="left" vertical="center" wrapText="1"/>
    </xf>
    <xf numFmtId="0" fontId="18" fillId="0" borderId="1" xfId="0" applyFont="1" applyBorder="1" applyAlignment="1">
      <alignment horizontal="left" vertical="center" wrapText="1"/>
    </xf>
    <xf numFmtId="0" fontId="33" fillId="0" borderId="0" xfId="0" applyFont="1" applyAlignment="1">
      <alignment horizontal="right" vertical="center" wrapText="1"/>
    </xf>
    <xf numFmtId="0" fontId="33" fillId="0" borderId="11" xfId="0" applyFont="1" applyBorder="1" applyAlignment="1">
      <alignment horizontal="right" vertical="center" wrapText="1"/>
    </xf>
    <xf numFmtId="0" fontId="61" fillId="0" borderId="2" xfId="0" applyFont="1" applyBorder="1" applyAlignment="1">
      <alignment vertical="center" wrapText="1"/>
    </xf>
    <xf numFmtId="0" fontId="9" fillId="0" borderId="22" xfId="0" applyFont="1" applyBorder="1" applyAlignment="1">
      <alignment horizontal="center" vertical="center"/>
    </xf>
    <xf numFmtId="0" fontId="9" fillId="0" borderId="0" xfId="0" applyFont="1" applyAlignment="1">
      <alignment horizontal="center" vertical="center"/>
    </xf>
    <xf numFmtId="0" fontId="9" fillId="0" borderId="11" xfId="0" applyFont="1" applyBorder="1" applyAlignment="1">
      <alignment horizontal="center" vertical="center"/>
    </xf>
    <xf numFmtId="0" fontId="7"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8" fillId="0" borderId="24" xfId="0" applyFont="1" applyBorder="1" applyAlignment="1">
      <alignment horizontal="left" vertical="center" wrapText="1"/>
    </xf>
    <xf numFmtId="0" fontId="0" fillId="0" borderId="25" xfId="0" applyBorder="1" applyAlignment="1">
      <alignment horizontal="left" vertical="center" wrapText="1"/>
    </xf>
    <xf numFmtId="0" fontId="0" fillId="0" borderId="10" xfId="0" applyBorder="1" applyAlignment="1">
      <alignment horizontal="left" vertical="center" wrapText="1"/>
    </xf>
    <xf numFmtId="0" fontId="0" fillId="0" borderId="0" xfId="0"/>
    <xf numFmtId="0" fontId="11" fillId="0" borderId="0" xfId="0" applyFont="1" applyAlignment="1">
      <alignment horizontal="center" vertical="center" wrapText="1"/>
    </xf>
    <xf numFmtId="0" fontId="10" fillId="0" borderId="0" xfId="0" applyFont="1" applyAlignment="1">
      <alignment horizontal="center" vertical="center"/>
    </xf>
    <xf numFmtId="0" fontId="10" fillId="0" borderId="13" xfId="0" applyFont="1" applyBorder="1" applyAlignment="1">
      <alignment horizontal="left" vertical="top" wrapText="1"/>
    </xf>
    <xf numFmtId="0" fontId="32" fillId="0" borderId="13" xfId="0" applyFont="1" applyBorder="1" applyAlignment="1">
      <alignment horizontal="left" vertical="top" wrapText="1"/>
    </xf>
    <xf numFmtId="0" fontId="13" fillId="0" borderId="0" xfId="0" applyFont="1" applyAlignment="1">
      <alignment horizontal="right" vertical="top" wrapText="1"/>
    </xf>
    <xf numFmtId="0" fontId="32" fillId="0" borderId="0" xfId="0" applyFont="1" applyAlignment="1">
      <alignment wrapText="1"/>
    </xf>
    <xf numFmtId="0" fontId="32" fillId="0" borderId="26" xfId="0" applyFont="1" applyBorder="1" applyAlignment="1">
      <alignment wrapText="1"/>
    </xf>
    <xf numFmtId="0" fontId="10" fillId="0" borderId="0" xfId="0" applyFont="1" applyAlignment="1">
      <alignment horizontal="left" vertical="center"/>
    </xf>
    <xf numFmtId="0" fontId="38" fillId="0" borderId="0" xfId="0" applyFont="1" applyAlignment="1">
      <alignment horizontal="left" vertical="center" wrapText="1"/>
    </xf>
    <xf numFmtId="0" fontId="9" fillId="0" borderId="34" xfId="0" applyFont="1" applyBorder="1" applyAlignment="1">
      <alignment horizontal="center"/>
    </xf>
    <xf numFmtId="0" fontId="9" fillId="0" borderId="16" xfId="0" applyFont="1" applyBorder="1" applyAlignment="1">
      <alignment horizontal="center"/>
    </xf>
    <xf numFmtId="0" fontId="9" fillId="0" borderId="33" xfId="0" applyFont="1" applyBorder="1" applyAlignment="1">
      <alignment horizontal="center"/>
    </xf>
    <xf numFmtId="0" fontId="18" fillId="0" borderId="0" xfId="0" applyFont="1" applyAlignment="1">
      <alignment horizontal="left" vertical="center" wrapText="1"/>
    </xf>
    <xf numFmtId="0" fontId="31" fillId="0" borderId="8" xfId="0" applyFont="1" applyBorder="1" applyAlignment="1">
      <alignment horizontal="center" vertical="center" wrapText="1"/>
    </xf>
    <xf numFmtId="0" fontId="31" fillId="0" borderId="15" xfId="0" applyFont="1" applyBorder="1" applyAlignment="1">
      <alignment horizontal="center" vertical="center" wrapText="1"/>
    </xf>
    <xf numFmtId="0" fontId="31" fillId="0" borderId="9" xfId="0" applyFont="1" applyBorder="1" applyAlignment="1">
      <alignment horizontal="center" vertical="center" wrapText="1"/>
    </xf>
    <xf numFmtId="0" fontId="60" fillId="0" borderId="37" xfId="0" applyFont="1" applyBorder="1" applyAlignment="1">
      <alignment horizontal="left" vertical="center" wrapText="1"/>
    </xf>
    <xf numFmtId="0" fontId="85" fillId="0" borderId="0" xfId="0" applyFont="1" applyAlignment="1">
      <alignment horizontal="right" wrapText="1"/>
    </xf>
    <xf numFmtId="0" fontId="38" fillId="0" borderId="0" xfId="0" applyFont="1" applyAlignment="1">
      <alignment horizontal="left"/>
    </xf>
    <xf numFmtId="0" fontId="58" fillId="0" borderId="0" xfId="1" applyFont="1" applyBorder="1" applyAlignment="1" applyProtection="1">
      <alignment horizontal="center"/>
    </xf>
    <xf numFmtId="0" fontId="10" fillId="0" borderId="0" xfId="0" applyFont="1" applyAlignment="1">
      <alignment horizontal="right" vertical="center" wrapText="1"/>
    </xf>
    <xf numFmtId="0" fontId="106" fillId="0" borderId="0" xfId="0" applyFont="1" applyAlignment="1">
      <alignment horizontal="left" wrapText="1"/>
    </xf>
    <xf numFmtId="0" fontId="7" fillId="0" borderId="0" xfId="0" applyFont="1" applyAlignment="1">
      <alignment horizontal="left" wrapText="1"/>
    </xf>
    <xf numFmtId="0" fontId="44" fillId="0" borderId="0" xfId="0" applyFont="1" applyAlignment="1">
      <alignment horizontal="left" vertical="top" wrapText="1"/>
    </xf>
    <xf numFmtId="49" fontId="44" fillId="0" borderId="0" xfId="0" applyNumberFormat="1" applyFont="1" applyAlignment="1">
      <alignment horizontal="left" vertical="top" wrapText="1"/>
    </xf>
    <xf numFmtId="0" fontId="33" fillId="0" borderId="0" xfId="0" applyFont="1" applyAlignment="1">
      <alignment vertical="center" wrapText="1"/>
    </xf>
    <xf numFmtId="0" fontId="38" fillId="0" borderId="20" xfId="0" applyFont="1" applyBorder="1" applyAlignment="1">
      <alignment horizontal="left"/>
    </xf>
    <xf numFmtId="0" fontId="18" fillId="0" borderId="0" xfId="0" applyFont="1" applyAlignment="1">
      <alignment horizontal="left"/>
    </xf>
    <xf numFmtId="0" fontId="10" fillId="0" borderId="0" xfId="0" applyFont="1" applyAlignment="1">
      <alignment horizontal="left" vertical="center" wrapText="1"/>
    </xf>
    <xf numFmtId="0" fontId="33" fillId="0" borderId="0" xfId="0" applyFont="1" applyAlignment="1">
      <alignment horizontal="left" vertical="center" wrapText="1"/>
    </xf>
    <xf numFmtId="0" fontId="33" fillId="0" borderId="0" xfId="0" applyFont="1" applyAlignment="1">
      <alignment horizontal="left" vertical="center"/>
    </xf>
    <xf numFmtId="0" fontId="9" fillId="0" borderId="31" xfId="0" applyFont="1" applyBorder="1" applyAlignment="1">
      <alignment horizontal="center"/>
    </xf>
    <xf numFmtId="0" fontId="9" fillId="0" borderId="32" xfId="0" applyFont="1" applyBorder="1" applyAlignment="1">
      <alignment horizontal="center"/>
    </xf>
    <xf numFmtId="0" fontId="85" fillId="0" borderId="0" xfId="0" applyFont="1" applyAlignment="1">
      <alignment horizontal="left" vertical="center" wrapText="1"/>
    </xf>
    <xf numFmtId="0" fontId="85" fillId="0" borderId="0" xfId="0" applyFont="1" applyAlignment="1">
      <alignment horizontal="left" vertical="center"/>
    </xf>
    <xf numFmtId="0" fontId="40" fillId="0" borderId="0" xfId="0" applyFont="1" applyAlignment="1">
      <alignment horizontal="center"/>
    </xf>
    <xf numFmtId="0" fontId="40" fillId="0" borderId="0" xfId="0" applyFont="1"/>
    <xf numFmtId="0" fontId="31" fillId="0" borderId="38" xfId="0" applyFont="1" applyBorder="1" applyAlignment="1">
      <alignment horizontal="left" vertical="center"/>
    </xf>
    <xf numFmtId="0" fontId="8" fillId="0" borderId="38" xfId="0" applyFont="1" applyBorder="1" applyAlignment="1">
      <alignment horizontal="left" vertical="center"/>
    </xf>
    <xf numFmtId="0" fontId="88" fillId="0" borderId="0" xfId="0" applyFont="1" applyAlignment="1">
      <alignment wrapText="1"/>
    </xf>
    <xf numFmtId="0" fontId="10" fillId="0" borderId="0" xfId="0" applyFont="1"/>
    <xf numFmtId="0" fontId="58" fillId="0" borderId="0" xfId="0" applyFont="1" applyAlignment="1">
      <alignment horizontal="center" vertical="center" wrapText="1"/>
    </xf>
    <xf numFmtId="0" fontId="59" fillId="0" borderId="0" xfId="0" applyFont="1" applyAlignment="1">
      <alignment horizontal="center" vertical="center" wrapText="1"/>
    </xf>
    <xf numFmtId="0" fontId="34" fillId="0" borderId="0" xfId="0" applyFont="1" applyAlignment="1">
      <alignment horizontal="center" vertical="top"/>
    </xf>
    <xf numFmtId="164" fontId="10" fillId="0" borderId="0" xfId="0" applyNumberFormat="1" applyFont="1" applyAlignment="1">
      <alignment horizontal="left" vertical="center"/>
    </xf>
    <xf numFmtId="164" fontId="0" fillId="0" borderId="0" xfId="0" applyNumberFormat="1" applyAlignment="1">
      <alignment vertical="center"/>
    </xf>
    <xf numFmtId="0" fontId="13" fillId="0" borderId="0" xfId="0" applyFont="1" applyAlignment="1">
      <alignment horizontal="right" vertical="center" wrapText="1"/>
    </xf>
    <xf numFmtId="0" fontId="32" fillId="0" borderId="0" xfId="0" applyFont="1" applyAlignment="1">
      <alignment horizontal="right" vertical="center" wrapText="1"/>
    </xf>
    <xf numFmtId="0" fontId="11" fillId="0" borderId="0" xfId="0" applyFont="1" applyAlignment="1">
      <alignment horizontal="left" vertical="center"/>
    </xf>
    <xf numFmtId="0" fontId="32" fillId="0" borderId="0" xfId="0" applyFont="1" applyAlignment="1">
      <alignment horizontal="left" vertical="center"/>
    </xf>
    <xf numFmtId="0" fontId="27" fillId="0" borderId="0" xfId="0" applyFont="1" applyAlignment="1">
      <alignment horizontal="center" vertical="center"/>
    </xf>
    <xf numFmtId="0" fontId="10" fillId="0" borderId="0" xfId="0" applyFont="1" applyAlignment="1">
      <alignment vertical="center" wrapText="1"/>
    </xf>
    <xf numFmtId="0" fontId="32" fillId="0" borderId="0" xfId="0" applyFont="1" applyAlignment="1">
      <alignment vertical="center" wrapText="1"/>
    </xf>
    <xf numFmtId="0" fontId="13" fillId="0" borderId="0" xfId="0" applyFont="1" applyAlignment="1">
      <alignment horizontal="left" wrapText="1"/>
    </xf>
    <xf numFmtId="0" fontId="45" fillId="0" borderId="0" xfId="0" applyFont="1" applyAlignment="1">
      <alignment horizontal="right" vertical="center" wrapText="1"/>
    </xf>
    <xf numFmtId="0" fontId="44" fillId="0" borderId="0" xfId="0" applyFont="1" applyAlignment="1">
      <alignment horizontal="right" vertical="center" wrapText="1"/>
    </xf>
    <xf numFmtId="0" fontId="20" fillId="0" borderId="0" xfId="1" applyAlignment="1" applyProtection="1">
      <alignment horizontal="left" vertical="top" wrapText="1"/>
    </xf>
    <xf numFmtId="49" fontId="32" fillId="0" borderId="0" xfId="0" applyNumberFormat="1" applyFont="1" applyAlignment="1">
      <alignment horizontal="left" vertical="top" wrapText="1"/>
    </xf>
    <xf numFmtId="0" fontId="35" fillId="0" borderId="0" xfId="0" applyFont="1" applyAlignment="1">
      <alignment horizontal="right" vertical="center" wrapText="1"/>
    </xf>
    <xf numFmtId="0" fontId="10" fillId="0" borderId="0" xfId="0" applyFont="1" applyAlignment="1">
      <alignment vertical="top" wrapText="1"/>
    </xf>
    <xf numFmtId="49" fontId="10" fillId="0" borderId="0" xfId="0" applyNumberFormat="1" applyFont="1" applyAlignment="1">
      <alignment vertical="top" wrapText="1"/>
    </xf>
    <xf numFmtId="0" fontId="32" fillId="0" borderId="27" xfId="0" applyFont="1" applyBorder="1" applyAlignment="1">
      <alignment horizontal="center" vertical="center" wrapText="1"/>
    </xf>
    <xf numFmtId="0" fontId="32" fillId="0" borderId="6" xfId="0" applyFont="1" applyBorder="1" applyAlignment="1">
      <alignment horizontal="center" vertical="center" wrapText="1"/>
    </xf>
    <xf numFmtId="0" fontId="32" fillId="0" borderId="28" xfId="0" applyFont="1" applyBorder="1" applyAlignment="1">
      <alignment horizontal="center" vertical="center" wrapText="1"/>
    </xf>
    <xf numFmtId="0" fontId="36" fillId="0" borderId="0" xfId="1" applyFont="1" applyAlignment="1" applyProtection="1">
      <alignment horizontal="right" vertical="center" wrapText="1"/>
    </xf>
    <xf numFmtId="14" fontId="96" fillId="0" borderId="0" xfId="0" applyNumberFormat="1" applyFont="1"/>
    <xf numFmtId="14" fontId="97" fillId="0" borderId="0" xfId="0" applyNumberFormat="1" applyFont="1"/>
    <xf numFmtId="0" fontId="97" fillId="0" borderId="0" xfId="0" applyFont="1"/>
    <xf numFmtId="0" fontId="7" fillId="0" borderId="3" xfId="0" applyFont="1" applyBorder="1" applyAlignment="1" applyProtection="1">
      <alignment vertical="center" wrapText="1"/>
      <protection locked="0"/>
    </xf>
    <xf numFmtId="49" fontId="0" fillId="0" borderId="3" xfId="0" applyNumberFormat="1" applyBorder="1" applyAlignment="1" applyProtection="1">
      <alignment vertical="center" wrapText="1"/>
      <protection locked="0"/>
    </xf>
    <xf numFmtId="0" fontId="48" fillId="0" borderId="0" xfId="0" applyFont="1" applyAlignment="1">
      <alignment horizontal="left" vertical="center" wrapText="1"/>
    </xf>
    <xf numFmtId="0" fontId="8" fillId="0" borderId="24" xfId="0" applyFont="1" applyBorder="1" applyAlignment="1">
      <alignment wrapText="1"/>
    </xf>
    <xf numFmtId="0" fontId="9" fillId="0" borderId="22" xfId="0" applyFont="1" applyBorder="1" applyAlignment="1">
      <alignment horizontal="center"/>
    </xf>
    <xf numFmtId="0" fontId="9" fillId="0" borderId="11" xfId="0" applyFont="1" applyBorder="1" applyAlignment="1">
      <alignment horizontal="center"/>
    </xf>
    <xf numFmtId="49" fontId="0" fillId="0" borderId="2" xfId="0" applyNumberFormat="1" applyBorder="1" applyAlignment="1" applyProtection="1">
      <alignment vertical="center" wrapText="1"/>
      <protection locked="0"/>
    </xf>
    <xf numFmtId="0" fontId="24" fillId="0" borderId="17" xfId="0" applyFont="1" applyBorder="1" applyAlignment="1">
      <alignment horizontal="center" wrapText="1"/>
    </xf>
    <xf numFmtId="0" fontId="0" fillId="0" borderId="1" xfId="0" applyBorder="1" applyAlignment="1">
      <alignment horizontal="left" vertical="center" wrapText="1"/>
    </xf>
    <xf numFmtId="0" fontId="7" fillId="0" borderId="1" xfId="0" applyFont="1" applyBorder="1" applyAlignment="1">
      <alignment horizontal="left" vertical="center" wrapText="1"/>
    </xf>
    <xf numFmtId="0" fontId="7" fillId="0" borderId="3" xfId="1" applyFont="1" applyBorder="1" applyAlignment="1" applyProtection="1">
      <alignment vertical="center" wrapText="1"/>
    </xf>
    <xf numFmtId="0" fontId="18" fillId="0" borderId="0" xfId="0" applyFont="1" applyAlignment="1">
      <alignment horizontal="left" vertical="top"/>
    </xf>
    <xf numFmtId="0" fontId="18" fillId="0" borderId="46" xfId="0" applyFont="1" applyBorder="1" applyAlignment="1">
      <alignment horizontal="center" vertical="top"/>
    </xf>
    <xf numFmtId="0" fontId="18" fillId="0" borderId="38" xfId="0" applyFont="1" applyBorder="1" applyAlignment="1">
      <alignment horizontal="center" vertical="top"/>
    </xf>
    <xf numFmtId="0" fontId="18" fillId="0" borderId="47" xfId="0" applyFont="1" applyBorder="1" applyAlignment="1">
      <alignment horizontal="center" vertical="top"/>
    </xf>
    <xf numFmtId="0" fontId="9" fillId="0" borderId="17" xfId="0" applyFont="1" applyBorder="1" applyAlignment="1">
      <alignment wrapText="1"/>
    </xf>
    <xf numFmtId="0" fontId="0" fillId="0" borderId="17" xfId="0" applyBorder="1" applyAlignment="1">
      <alignment wrapText="1"/>
    </xf>
    <xf numFmtId="0" fontId="7" fillId="0" borderId="4" xfId="0" applyFont="1" applyBorder="1" applyAlignment="1" applyProtection="1">
      <alignment vertical="center" wrapText="1"/>
      <protection locked="0"/>
    </xf>
    <xf numFmtId="49" fontId="0" fillId="0" borderId="4" xfId="0" applyNumberFormat="1" applyBorder="1" applyAlignment="1">
      <alignment vertical="center" wrapText="1"/>
    </xf>
    <xf numFmtId="0" fontId="92" fillId="8" borderId="48" xfId="0" applyFont="1" applyFill="1" applyBorder="1" applyAlignment="1">
      <alignment horizontal="center" vertical="center" wrapText="1"/>
    </xf>
    <xf numFmtId="0" fontId="92" fillId="8" borderId="49" xfId="0" applyFont="1" applyFill="1" applyBorder="1" applyAlignment="1">
      <alignment horizontal="center" vertical="center" wrapText="1"/>
    </xf>
    <xf numFmtId="0" fontId="92" fillId="8" borderId="49" xfId="0" applyFont="1" applyFill="1" applyBorder="1" applyAlignment="1">
      <alignment horizontal="center" vertical="center"/>
    </xf>
    <xf numFmtId="0" fontId="92" fillId="8" borderId="50" xfId="0" applyFont="1" applyFill="1" applyBorder="1" applyAlignment="1">
      <alignment horizontal="center" vertical="center"/>
    </xf>
    <xf numFmtId="0" fontId="0" fillId="0" borderId="24" xfId="0" applyBorder="1" applyAlignment="1">
      <alignment horizontal="center" vertical="center" wrapText="1"/>
    </xf>
    <xf numFmtId="0" fontId="16" fillId="0" borderId="0" xfId="0" applyFont="1" applyAlignment="1">
      <alignment horizontal="left" vertical="top" wrapText="1"/>
    </xf>
    <xf numFmtId="0" fontId="17" fillId="0" borderId="0" xfId="0" applyFont="1" applyAlignment="1">
      <alignment horizontal="left" vertical="top" wrapText="1"/>
    </xf>
    <xf numFmtId="0" fontId="16" fillId="0" borderId="0" xfId="0" applyFont="1"/>
    <xf numFmtId="0" fontId="99" fillId="0" borderId="0" xfId="0" applyFont="1" applyAlignment="1">
      <alignment horizontal="left" vertical="center" wrapText="1" readingOrder="1"/>
    </xf>
    <xf numFmtId="0" fontId="48" fillId="0" borderId="0" xfId="0" applyFont="1" applyAlignment="1">
      <alignment wrapText="1"/>
    </xf>
    <xf numFmtId="0" fontId="82" fillId="5" borderId="0" xfId="0" applyFont="1" applyFill="1" applyAlignment="1">
      <alignment horizontal="center" vertical="center"/>
    </xf>
    <xf numFmtId="0" fontId="34" fillId="0" borderId="0" xfId="0" applyFont="1" applyAlignment="1">
      <alignment horizontal="center" vertical="center"/>
    </xf>
    <xf numFmtId="14" fontId="57" fillId="0" borderId="0" xfId="13" applyNumberFormat="1" applyFont="1" applyAlignment="1">
      <alignment horizontal="right" wrapText="1"/>
    </xf>
  </cellXfs>
  <cellStyles count="14">
    <cellStyle name="Lien hypertexte" xfId="1" builtinId="8"/>
    <cellStyle name="Normal" xfId="0" builtinId="0"/>
    <cellStyle name="Normal 2" xfId="2" xr:uid="{00000000-0005-0000-0000-000002000000}"/>
    <cellStyle name="Normal 2 2" xfId="5" xr:uid="{00000000-0005-0000-0000-000003000000}"/>
    <cellStyle name="Normal 2 3" xfId="6" xr:uid="{00000000-0005-0000-0000-000004000000}"/>
    <cellStyle name="Normal 2 3 2" xfId="8" xr:uid="{00000000-0005-0000-0000-000005000000}"/>
    <cellStyle name="Normal 2 4" xfId="12" xr:uid="{00000000-0005-0000-0000-000006000000}"/>
    <cellStyle name="Normal 3" xfId="4" xr:uid="{00000000-0005-0000-0000-000007000000}"/>
    <cellStyle name="Normal 4" xfId="7" xr:uid="{00000000-0005-0000-0000-000008000000}"/>
    <cellStyle name="Normal 5" xfId="9" xr:uid="{00000000-0005-0000-0000-000009000000}"/>
    <cellStyle name="Normal 5 2" xfId="11" xr:uid="{00000000-0005-0000-0000-00000A000000}"/>
    <cellStyle name="Normal 6" xfId="10" xr:uid="{00000000-0005-0000-0000-00000B000000}"/>
    <cellStyle name="Normal 7" xfId="13" xr:uid="{CD411DC0-A37E-49A2-81AD-5D5B64E9A8B8}"/>
    <cellStyle name="Pourcentage 2" xfId="3" xr:uid="{00000000-0005-0000-0000-00000C000000}"/>
  </cellStyles>
  <dxfs count="12">
    <dxf>
      <fill>
        <patternFill>
          <bgColor indexed="10"/>
        </patternFill>
      </fill>
    </dxf>
    <dxf>
      <fill>
        <patternFill>
          <bgColor indexed="52"/>
        </patternFill>
      </fill>
    </dxf>
    <dxf>
      <fill>
        <patternFill>
          <bgColor indexed="10"/>
        </patternFill>
      </fill>
    </dxf>
    <dxf>
      <fill>
        <patternFill>
          <bgColor indexed="11"/>
        </patternFill>
      </fill>
    </dxf>
    <dxf>
      <fill>
        <patternFill>
          <bgColor indexed="10"/>
        </patternFill>
      </fill>
    </dxf>
    <dxf>
      <fill>
        <patternFill>
          <bgColor indexed="52"/>
        </patternFill>
      </fill>
    </dxf>
    <dxf>
      <fill>
        <patternFill>
          <bgColor indexed="11"/>
        </patternFill>
      </fill>
    </dxf>
    <dxf>
      <fill>
        <patternFill>
          <bgColor indexed="11"/>
        </patternFill>
      </fill>
    </dxf>
    <dxf>
      <fill>
        <patternFill>
          <bgColor indexed="10"/>
        </patternFill>
      </fill>
    </dxf>
    <dxf>
      <fill>
        <patternFill>
          <bgColor indexed="11"/>
        </patternFill>
      </fill>
    </dxf>
    <dxf>
      <fill>
        <patternFill>
          <bgColor theme="4" tint="0.79998168889431442"/>
        </patternFill>
      </fill>
    </dxf>
    <dxf>
      <fill>
        <patternFill>
          <bgColor theme="4" tint="0.79998168889431442"/>
        </patternFill>
      </fill>
    </dxf>
  </dxfs>
  <tableStyles count="1" defaultTableStyle="TableStyleMedium9" defaultPivotStyle="PivotStyleLight16">
    <tableStyle name="MySqlDefault" pivot="0" table="0" count="0" xr9:uid="{00000000-0011-0000-FFFF-FFFF00000000}"/>
  </tableStyles>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9"/>
      <color rgb="FF00378A"/>
      <color rgb="FFE8E8E8"/>
      <color rgb="FF154188"/>
      <color rgb="FF0E785C"/>
      <color rgb="FF225E6C"/>
      <color rgb="FFABD8CA"/>
      <color rgb="FF96DECD"/>
      <color rgb="FFC2ECE2"/>
      <color rgb="FFB6E8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hyperlink" Target="Documents%20li&#233;s/TG_AMIANTE.PDF" TargetMode="External"/><Relationship Id="rId2" Type="http://schemas.openxmlformats.org/officeDocument/2006/relationships/hyperlink" Target="Documents%20li&#233;s/ed815.pdf" TargetMode="External"/><Relationship Id="rId1" Type="http://schemas.openxmlformats.org/officeDocument/2006/relationships/hyperlink" Target="Documents%20li&#233;s/ed695.pdf" TargetMode="External"/></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3523</xdr:colOff>
      <xdr:row>1</xdr:row>
      <xdr:rowOff>147774</xdr:rowOff>
    </xdr:from>
    <xdr:to>
      <xdr:col>12</xdr:col>
      <xdr:colOff>9266</xdr:colOff>
      <xdr:row>10</xdr:row>
      <xdr:rowOff>55534</xdr:rowOff>
    </xdr:to>
    <xdr:pic>
      <xdr:nvPicPr>
        <xdr:cNvPr id="8" name="Image 7">
          <a:extLst>
            <a:ext uri="{FF2B5EF4-FFF2-40B4-BE49-F238E27FC236}">
              <a16:creationId xmlns:a16="http://schemas.microsoft.com/office/drawing/2014/main" id="{00000000-0008-0000-0000-000008000000}"/>
            </a:ext>
          </a:extLst>
        </xdr:cNvPr>
        <xdr:cNvPicPr>
          <a:picLocks noChangeAspect="1"/>
        </xdr:cNvPicPr>
      </xdr:nvPicPr>
      <xdr:blipFill rotWithShape="1">
        <a:blip xmlns:r="http://schemas.openxmlformats.org/officeDocument/2006/relationships" r:embed="rId1"/>
        <a:srcRect t="24627" b="34624"/>
        <a:stretch/>
      </xdr:blipFill>
      <xdr:spPr>
        <a:xfrm>
          <a:off x="3523" y="338274"/>
          <a:ext cx="5939818" cy="1374610"/>
        </a:xfrm>
        <a:prstGeom prst="rect">
          <a:avLst/>
        </a:prstGeom>
      </xdr:spPr>
    </xdr:pic>
    <xdr:clientData/>
  </xdr:twoCellAnchor>
  <xdr:twoCellAnchor editAs="oneCell">
    <xdr:from>
      <xdr:col>5</xdr:col>
      <xdr:colOff>752821</xdr:colOff>
      <xdr:row>34</xdr:row>
      <xdr:rowOff>143566</xdr:rowOff>
    </xdr:from>
    <xdr:to>
      <xdr:col>8</xdr:col>
      <xdr:colOff>13719</xdr:colOff>
      <xdr:row>36</xdr:row>
      <xdr:rowOff>50745</xdr:rowOff>
    </xdr:to>
    <xdr:pic>
      <xdr:nvPicPr>
        <xdr:cNvPr id="14" name="Image 13">
          <a:extLst>
            <a:ext uri="{FF2B5EF4-FFF2-40B4-BE49-F238E27FC236}">
              <a16:creationId xmlns:a16="http://schemas.microsoft.com/office/drawing/2014/main" id="{00000000-0008-0000-0000-00000E00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33701" b="40214"/>
        <a:stretch/>
      </xdr:blipFill>
      <xdr:spPr bwMode="auto">
        <a:xfrm flipV="1">
          <a:off x="2667346" y="6087166"/>
          <a:ext cx="607707" cy="2310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125329</xdr:colOff>
      <xdr:row>197</xdr:row>
      <xdr:rowOff>28573</xdr:rowOff>
    </xdr:from>
    <xdr:to>
      <xdr:col>11</xdr:col>
      <xdr:colOff>711154</xdr:colOff>
      <xdr:row>211</xdr:row>
      <xdr:rowOff>9524</xdr:rowOff>
    </xdr:to>
    <xdr:sp macro="" textlink="">
      <xdr:nvSpPr>
        <xdr:cNvPr id="2115" name="AutoShape 67">
          <a:extLst>
            <a:ext uri="{FF2B5EF4-FFF2-40B4-BE49-F238E27FC236}">
              <a16:creationId xmlns:a16="http://schemas.microsoft.com/office/drawing/2014/main" id="{00000000-0008-0000-0100-000043080000}"/>
            </a:ext>
          </a:extLst>
        </xdr:cNvPr>
        <xdr:cNvSpPr>
          <a:spLocks noChangeArrowheads="1"/>
        </xdr:cNvSpPr>
      </xdr:nvSpPr>
      <xdr:spPr bwMode="auto">
        <a:xfrm>
          <a:off x="125329" y="38300023"/>
          <a:ext cx="5757900" cy="2247901"/>
        </a:xfrm>
        <a:prstGeom prst="roundRect">
          <a:avLst>
            <a:gd name="adj" fmla="val 2645"/>
          </a:avLst>
        </a:prstGeom>
        <a:ln w="19050">
          <a:solidFill>
            <a:schemeClr val="accent5">
              <a:lumMod val="75000"/>
            </a:schemeClr>
          </a:solidFill>
          <a:headEnd/>
          <a:tailEnd/>
        </a:ln>
      </xdr:spPr>
      <xdr:style>
        <a:lnRef idx="2">
          <a:schemeClr val="accent5"/>
        </a:lnRef>
        <a:fillRef idx="1">
          <a:schemeClr val="lt1"/>
        </a:fillRef>
        <a:effectRef idx="0">
          <a:schemeClr val="accent5"/>
        </a:effectRef>
        <a:fontRef idx="minor">
          <a:schemeClr val="dk1"/>
        </a:fontRef>
      </xdr:style>
      <xdr:txBody>
        <a:bodyPr vertOverflow="clip" wrap="square" lIns="27432" tIns="22860" rIns="0" bIns="0" anchor="ctr" upright="1"/>
        <a:lstStyle/>
        <a:p>
          <a:pPr algn="ctr" rtl="0">
            <a:defRPr sz="1000"/>
          </a:pPr>
          <a:r>
            <a:rPr lang="fr-FR" sz="1000" b="1" i="0" u="none" strike="noStrike" baseline="0">
              <a:solidFill>
                <a:srgbClr val="000000"/>
              </a:solidFill>
              <a:latin typeface="Arial"/>
              <a:cs typeface="Arial"/>
            </a:rPr>
            <a:t>Les documents suivants pourront être utilement réunis </a:t>
          </a:r>
        </a:p>
        <a:p>
          <a:pPr algn="ctr" rtl="0">
            <a:defRPr sz="1000"/>
          </a:pPr>
          <a:r>
            <a:rPr lang="fr-FR" sz="1000" b="1" i="0" u="none" strike="noStrike" baseline="0">
              <a:solidFill>
                <a:srgbClr val="000000"/>
              </a:solidFill>
              <a:latin typeface="Arial"/>
              <a:cs typeface="Arial"/>
            </a:rPr>
            <a:t>dans le même dossier que le Document Unique </a:t>
          </a:r>
          <a:r>
            <a:rPr lang="fr-FR" sz="1000" b="0" i="0" u="none" strike="noStrike" baseline="0">
              <a:solidFill>
                <a:srgbClr val="000000"/>
              </a:solidFill>
              <a:latin typeface="Arial"/>
              <a:cs typeface="Arial"/>
            </a:rPr>
            <a:t>: </a:t>
          </a:r>
        </a:p>
        <a:p>
          <a:pPr algn="l" rtl="0">
            <a:defRPr sz="1000"/>
          </a:pPr>
          <a:endParaRPr lang="fr-FR" sz="1000" b="0" i="0" u="none" strike="noStrike" baseline="0">
            <a:solidFill>
              <a:srgbClr val="000000"/>
            </a:solidFill>
            <a:latin typeface="Arial"/>
            <a:cs typeface="Arial"/>
          </a:endParaRPr>
        </a:p>
        <a:p>
          <a:pPr algn="l" rtl="0">
            <a:defRPr sz="1000"/>
          </a:pPr>
          <a:r>
            <a:rPr lang="fr-FR" sz="900" b="0" i="0" u="none" strike="noStrike" baseline="0">
              <a:solidFill>
                <a:srgbClr val="000000"/>
              </a:solidFill>
              <a:latin typeface="Wingdings 3"/>
            </a:rPr>
            <a:t>a</a:t>
          </a:r>
          <a:r>
            <a:rPr lang="fr-FR" sz="900" b="0" i="0" u="none" strike="noStrike" baseline="0">
              <a:solidFill>
                <a:srgbClr val="000000"/>
              </a:solidFill>
              <a:latin typeface="Arial"/>
              <a:cs typeface="Arial"/>
            </a:rPr>
            <a:t> L'analyse des risques réalisée par les institutions représentatives du personnel (CT </a:t>
          </a:r>
          <a:r>
            <a:rPr lang="fr-FR" sz="900">
              <a:latin typeface="Arial" panose="020B0604020202020204" pitchFamily="34" charset="0"/>
              <a:cs typeface="Arial" panose="020B0604020202020204" pitchFamily="34" charset="0"/>
            </a:rPr>
            <a:t>L2315-38</a:t>
          </a:r>
          <a:r>
            <a:rPr lang="fr-FR" sz="900" b="0" i="0" u="none" strike="noStrike" baseline="0">
              <a:solidFill>
                <a:srgbClr val="000000"/>
              </a:solidFill>
              <a:latin typeface="Arial"/>
              <a:cs typeface="Arial"/>
            </a:rPr>
            <a:t>).</a:t>
          </a:r>
          <a:endParaRPr lang="fr-FR" sz="900" b="0" i="0" u="none" strike="noStrike" baseline="0">
            <a:solidFill>
              <a:srgbClr val="000000"/>
            </a:solidFill>
            <a:latin typeface="Wingdings 3"/>
          </a:endParaRPr>
        </a:p>
        <a:p>
          <a:pPr algn="l" rtl="0">
            <a:defRPr sz="1000"/>
          </a:pPr>
          <a:r>
            <a:rPr lang="fr-FR" sz="900" b="0" i="0" u="none" strike="noStrike" baseline="0">
              <a:solidFill>
                <a:srgbClr val="000000"/>
              </a:solidFill>
              <a:latin typeface="Wingdings 3"/>
            </a:rPr>
            <a:t>a</a:t>
          </a:r>
          <a:r>
            <a:rPr lang="fr-FR" sz="900" b="0" i="0" u="none" strike="noStrike" baseline="0">
              <a:solidFill>
                <a:srgbClr val="000000"/>
              </a:solidFill>
              <a:latin typeface="Arial"/>
              <a:cs typeface="Arial"/>
            </a:rPr>
            <a:t> La fiche d'entreprise établie par le médecin du travail (CT D4624-37).</a:t>
          </a:r>
        </a:p>
        <a:p>
          <a:pPr algn="l" rtl="0">
            <a:defRPr sz="1000"/>
          </a:pPr>
          <a:r>
            <a:rPr lang="fr-FR" sz="900" b="0" i="0" u="none" strike="noStrike" baseline="0">
              <a:solidFill>
                <a:srgbClr val="000000"/>
              </a:solidFill>
              <a:latin typeface="Wingdings 3"/>
            </a:rPr>
            <a:t>a</a:t>
          </a:r>
          <a:r>
            <a:rPr lang="fr-FR" sz="900" b="0" i="0" u="none" strike="noStrike" baseline="0">
              <a:solidFill>
                <a:srgbClr val="000000"/>
              </a:solidFill>
              <a:latin typeface="Arial"/>
              <a:cs typeface="Arial"/>
            </a:rPr>
            <a:t> La surveillance médicale particulière assurée par le médecin du travail pour les travaux comportant des exigences ou des risques spéciaux (CT R4624-17 à 19).</a:t>
          </a:r>
        </a:p>
        <a:p>
          <a:pPr algn="l" rtl="0">
            <a:defRPr sz="1000"/>
          </a:pPr>
          <a:r>
            <a:rPr lang="fr-FR" sz="900" b="0" i="0" u="none" strike="noStrike" baseline="0">
              <a:solidFill>
                <a:srgbClr val="000000"/>
              </a:solidFill>
              <a:latin typeface="Wingdings 3"/>
            </a:rPr>
            <a:t>a</a:t>
          </a:r>
          <a:r>
            <a:rPr lang="fr-FR" sz="900" b="0" i="0" u="none" strike="noStrike" baseline="0">
              <a:solidFill>
                <a:srgbClr val="000000"/>
              </a:solidFill>
              <a:latin typeface="Arial"/>
              <a:cs typeface="Arial"/>
            </a:rPr>
            <a:t> La déclaration à la caisse primaire d'assurance maladie en cas de procédés de travail susceptibles de provoquer des maladies professionnelles (Code de la Sécurité Sociale L461-4).</a:t>
          </a:r>
        </a:p>
        <a:p>
          <a:pPr algn="l" rtl="0">
            <a:defRPr sz="1000"/>
          </a:pPr>
          <a:r>
            <a:rPr lang="fr-FR" sz="900" b="0" i="0" u="none" strike="noStrike" baseline="0">
              <a:solidFill>
                <a:srgbClr val="000000"/>
              </a:solidFill>
              <a:latin typeface="Wingdings 3"/>
            </a:rPr>
            <a:t>a</a:t>
          </a:r>
          <a:r>
            <a:rPr lang="fr-FR" sz="900" b="0" i="0" u="none" strike="noStrike" baseline="0">
              <a:solidFill>
                <a:srgbClr val="000000"/>
              </a:solidFill>
              <a:latin typeface="Arial"/>
              <a:cs typeface="Arial"/>
            </a:rPr>
            <a:t> La liste des postes présentant des risques particuliers (CT L4154-2).</a:t>
          </a:r>
        </a:p>
        <a:p>
          <a:pPr algn="l" rtl="0">
            <a:defRPr sz="1000"/>
          </a:pPr>
          <a:r>
            <a:rPr lang="fr-FR" sz="900" b="0" i="0" u="none" strike="noStrike" baseline="0">
              <a:solidFill>
                <a:srgbClr val="000000"/>
              </a:solidFill>
              <a:latin typeface="Wingdings 3"/>
            </a:rPr>
            <a:t>a</a:t>
          </a:r>
          <a:r>
            <a:rPr lang="fr-FR" sz="900" b="0" i="0" u="none" strike="noStrike" baseline="0">
              <a:solidFill>
                <a:srgbClr val="000000"/>
              </a:solidFill>
              <a:latin typeface="Arial"/>
              <a:cs typeface="Arial"/>
            </a:rPr>
            <a:t> Les fiches de données de sécurité des produits chimiques (CT R4411-73).</a:t>
          </a:r>
        </a:p>
        <a:p>
          <a:pPr algn="l" rtl="0">
            <a:defRPr sz="1000"/>
          </a:pPr>
          <a:r>
            <a:rPr lang="fr-FR" sz="900" b="0" i="0" u="none" strike="noStrike" baseline="0">
              <a:solidFill>
                <a:srgbClr val="000000"/>
              </a:solidFill>
              <a:latin typeface="Wingdings 3"/>
            </a:rPr>
            <a:t>a</a:t>
          </a:r>
          <a:r>
            <a:rPr lang="fr-FR" sz="900" b="0" i="0" u="none" strike="noStrike" baseline="0">
              <a:solidFill>
                <a:srgbClr val="000000"/>
              </a:solidFill>
              <a:latin typeface="Arial"/>
              <a:cs typeface="Arial"/>
            </a:rPr>
            <a:t> Le registre incendie et les documents concernant le contrôle périodique des dispositifs de sécurité incendie et des moyens d'extinction.</a:t>
          </a:r>
        </a:p>
        <a:p>
          <a:pPr algn="l" rtl="0">
            <a:defRPr sz="1000"/>
          </a:pPr>
          <a:r>
            <a:rPr lang="fr-FR" sz="900" b="0" i="0" u="none" strike="noStrike" baseline="0">
              <a:solidFill>
                <a:srgbClr val="000000"/>
              </a:solidFill>
              <a:latin typeface="Wingdings 3"/>
            </a:rPr>
            <a:t>a</a:t>
          </a:r>
          <a:r>
            <a:rPr lang="fr-FR" sz="900" b="0" i="0" u="none" strike="noStrike" baseline="0">
              <a:solidFill>
                <a:srgbClr val="000000"/>
              </a:solidFill>
              <a:latin typeface="Arial"/>
              <a:cs typeface="Arial"/>
            </a:rPr>
            <a:t> Les rapports de vérification des équipements de travail, des engins de levage et des installations électriques.</a:t>
          </a:r>
        </a:p>
        <a:p>
          <a:pPr algn="l" rtl="0">
            <a:defRPr sz="1000"/>
          </a:pPr>
          <a:r>
            <a:rPr lang="fr-FR" sz="900" b="0" i="0" u="none" strike="noStrike" baseline="0">
              <a:solidFill>
                <a:srgbClr val="000000"/>
              </a:solidFill>
              <a:latin typeface="Wingdings 3"/>
            </a:rPr>
            <a:t>a</a:t>
          </a:r>
          <a:r>
            <a:rPr lang="fr-FR" sz="900" b="0" i="0" u="none" strike="noStrike" baseline="0">
              <a:solidFill>
                <a:srgbClr val="000000"/>
              </a:solidFill>
              <a:latin typeface="Arial"/>
              <a:cs typeface="Arial"/>
            </a:rPr>
            <a:t> Tout autre document de nature à contribuer à l'évaluation des risques (plans de prévention, PPSPS ...).</a:t>
          </a:r>
          <a:endParaRPr lang="fr-FR" sz="1000" b="0" i="0" u="none" strike="noStrike" baseline="0">
            <a:solidFill>
              <a:srgbClr val="000000"/>
            </a:solidFill>
            <a:latin typeface="Arial"/>
            <a:cs typeface="Arial"/>
          </a:endParaRPr>
        </a:p>
      </xdr:txBody>
    </xdr:sp>
    <xdr:clientData/>
  </xdr:twoCellAnchor>
  <xdr:twoCellAnchor editAs="oneCell">
    <xdr:from>
      <xdr:col>0</xdr:col>
      <xdr:colOff>134352</xdr:colOff>
      <xdr:row>211</xdr:row>
      <xdr:rowOff>85724</xdr:rowOff>
    </xdr:from>
    <xdr:to>
      <xdr:col>11</xdr:col>
      <xdr:colOff>720177</xdr:colOff>
      <xdr:row>228</xdr:row>
      <xdr:rowOff>152400</xdr:rowOff>
    </xdr:to>
    <xdr:sp macro="" textlink="">
      <xdr:nvSpPr>
        <xdr:cNvPr id="2116" name="AutoShape 68">
          <a:extLst>
            <a:ext uri="{FF2B5EF4-FFF2-40B4-BE49-F238E27FC236}">
              <a16:creationId xmlns:a16="http://schemas.microsoft.com/office/drawing/2014/main" id="{00000000-0008-0000-0100-000044080000}"/>
            </a:ext>
          </a:extLst>
        </xdr:cNvPr>
        <xdr:cNvSpPr>
          <a:spLocks noChangeArrowheads="1"/>
        </xdr:cNvSpPr>
      </xdr:nvSpPr>
      <xdr:spPr bwMode="auto">
        <a:xfrm>
          <a:off x="134352" y="40624124"/>
          <a:ext cx="5757900" cy="2819401"/>
        </a:xfrm>
        <a:prstGeom prst="roundRect">
          <a:avLst>
            <a:gd name="adj" fmla="val 2336"/>
          </a:avLst>
        </a:prstGeom>
        <a:ln w="19050">
          <a:solidFill>
            <a:schemeClr val="accent5">
              <a:lumMod val="75000"/>
            </a:schemeClr>
          </a:solidFill>
          <a:headEnd/>
          <a:tailEnd/>
        </a:ln>
      </xdr:spPr>
      <xdr:style>
        <a:lnRef idx="2">
          <a:schemeClr val="accent5"/>
        </a:lnRef>
        <a:fillRef idx="1">
          <a:schemeClr val="lt1"/>
        </a:fillRef>
        <a:effectRef idx="0">
          <a:schemeClr val="accent5"/>
        </a:effectRef>
        <a:fontRef idx="minor">
          <a:schemeClr val="dk1"/>
        </a:fontRef>
      </xdr:style>
      <xdr:txBody>
        <a:bodyPr vertOverflow="clip" wrap="square" lIns="36576" tIns="27432" rIns="0" bIns="0" anchor="ctr" upright="1"/>
        <a:lstStyle/>
        <a:p>
          <a:pPr algn="ctr" rtl="0">
            <a:defRPr sz="1000"/>
          </a:pPr>
          <a:r>
            <a:rPr lang="fr-FR" sz="1000" b="1" i="0" u="none" strike="noStrike" baseline="0">
              <a:solidFill>
                <a:srgbClr val="000000"/>
              </a:solidFill>
              <a:latin typeface="Arial"/>
              <a:cs typeface="Arial"/>
            </a:rPr>
            <a:t>Prévention : les 9 obligations de l'employeur</a:t>
          </a:r>
        </a:p>
        <a:p>
          <a:pPr algn="l" rtl="0">
            <a:defRPr sz="1000"/>
          </a:pPr>
          <a:endParaRPr lang="fr-FR" sz="1000" b="1" i="0" u="none" strike="noStrike" baseline="0">
            <a:solidFill>
              <a:srgbClr val="000000"/>
            </a:solidFill>
            <a:latin typeface="Arial"/>
            <a:cs typeface="Arial"/>
          </a:endParaRPr>
        </a:p>
        <a:p>
          <a:pPr lvl="0" algn="l" rtl="0">
            <a:defRPr sz="1000"/>
          </a:pPr>
          <a:r>
            <a:rPr lang="fr-FR" sz="1000" b="0" i="0" u="none" strike="noStrike" baseline="0">
              <a:solidFill>
                <a:srgbClr val="000000"/>
              </a:solidFill>
              <a:latin typeface="Arial"/>
              <a:cs typeface="Arial"/>
            </a:rPr>
            <a:t>Évaluer ne suffit pas. La finalité de l'évaluation est la </a:t>
          </a:r>
          <a:r>
            <a:rPr lang="fr-FR" sz="1000" b="1" i="0" u="none" strike="noStrike" baseline="0">
              <a:solidFill>
                <a:srgbClr val="000000"/>
              </a:solidFill>
              <a:latin typeface="Arial"/>
              <a:cs typeface="Arial"/>
            </a:rPr>
            <a:t>prévention des risques</a:t>
          </a:r>
          <a:r>
            <a:rPr lang="fr-FR" sz="1000" b="0" i="0" u="none" strike="noStrike" baseline="0">
              <a:solidFill>
                <a:srgbClr val="000000"/>
              </a:solidFill>
              <a:latin typeface="Arial"/>
              <a:cs typeface="Arial"/>
            </a:rPr>
            <a:t> professionnels.</a:t>
          </a:r>
        </a:p>
        <a:p>
          <a:pPr lvl="0" algn="l" rtl="0">
            <a:defRPr sz="1000"/>
          </a:pPr>
          <a:endParaRPr lang="fr-FR" sz="600" b="1" i="0" u="none" strike="noStrike" baseline="0">
            <a:solidFill>
              <a:srgbClr val="000000"/>
            </a:solidFill>
            <a:latin typeface="Arial"/>
            <a:cs typeface="Arial"/>
          </a:endParaRPr>
        </a:p>
        <a:p>
          <a:pPr lvl="0" algn="l" rtl="0">
            <a:defRPr sz="1000"/>
          </a:pPr>
          <a:r>
            <a:rPr lang="fr-FR" sz="900" b="0" i="0" u="none" strike="noStrike" baseline="0">
              <a:solidFill>
                <a:srgbClr val="000000"/>
              </a:solidFill>
              <a:latin typeface="Arial"/>
              <a:cs typeface="Arial"/>
            </a:rPr>
            <a:t>L'article L.4121-2 du code du Travail définit les principes généraux de prévention suivants :</a:t>
          </a:r>
        </a:p>
        <a:p>
          <a:pPr lvl="0" algn="l" rtl="0">
            <a:defRPr sz="1000"/>
          </a:pPr>
          <a:r>
            <a:rPr lang="fr-FR" sz="900" b="0" i="0" u="none" strike="noStrike" baseline="0">
              <a:solidFill>
                <a:srgbClr val="000000"/>
              </a:solidFill>
              <a:latin typeface="Wingdings 3"/>
            </a:rPr>
            <a:t>a</a:t>
          </a:r>
          <a:r>
            <a:rPr lang="fr-FR" sz="900" b="0" i="0" u="none" strike="noStrike" baseline="0">
              <a:solidFill>
                <a:srgbClr val="000000"/>
              </a:solidFill>
              <a:latin typeface="Arial"/>
              <a:cs typeface="Arial"/>
            </a:rPr>
            <a:t> Éviter les risques.</a:t>
          </a:r>
          <a:endParaRPr lang="fr-FR" sz="900" b="0" i="0" u="none" strike="noStrike" baseline="0">
            <a:solidFill>
              <a:srgbClr val="000000"/>
            </a:solidFill>
            <a:latin typeface="Wingdings 3"/>
          </a:endParaRPr>
        </a:p>
        <a:p>
          <a:pPr lvl="0" algn="l" rtl="0">
            <a:defRPr sz="1000"/>
          </a:pPr>
          <a:r>
            <a:rPr lang="fr-FR" sz="900" b="0" i="0" u="none" strike="noStrike" baseline="0">
              <a:solidFill>
                <a:srgbClr val="000000"/>
              </a:solidFill>
              <a:latin typeface="Wingdings 3"/>
            </a:rPr>
            <a:t>a</a:t>
          </a:r>
          <a:r>
            <a:rPr lang="fr-FR" sz="900" b="0" i="0" u="none" strike="noStrike" baseline="0">
              <a:solidFill>
                <a:srgbClr val="000000"/>
              </a:solidFill>
              <a:latin typeface="Arial"/>
              <a:cs typeface="Arial"/>
            </a:rPr>
            <a:t> Évaluer les risques qui ne peuvent pas être évités.</a:t>
          </a:r>
        </a:p>
        <a:p>
          <a:pPr lvl="0" algn="l" rtl="0">
            <a:defRPr sz="1000"/>
          </a:pPr>
          <a:r>
            <a:rPr lang="fr-FR" sz="900" b="0" i="0" u="none" strike="noStrike" baseline="0">
              <a:solidFill>
                <a:srgbClr val="000000"/>
              </a:solidFill>
              <a:latin typeface="Wingdings 3"/>
            </a:rPr>
            <a:t>a</a:t>
          </a:r>
          <a:r>
            <a:rPr lang="fr-FR" sz="900" b="0" i="0" u="none" strike="noStrike" baseline="0">
              <a:solidFill>
                <a:srgbClr val="000000"/>
              </a:solidFill>
              <a:latin typeface="Arial"/>
              <a:cs typeface="Arial"/>
            </a:rPr>
            <a:t> Combattre les risques à la source.</a:t>
          </a:r>
        </a:p>
        <a:p>
          <a:pPr lvl="0" algn="l" rtl="0">
            <a:defRPr sz="1000"/>
          </a:pPr>
          <a:r>
            <a:rPr lang="fr-FR" sz="900" b="0" i="0" u="none" strike="noStrike" baseline="0">
              <a:solidFill>
                <a:srgbClr val="000000"/>
              </a:solidFill>
              <a:latin typeface="Wingdings 3"/>
            </a:rPr>
            <a:t>a</a:t>
          </a:r>
          <a:r>
            <a:rPr lang="fr-FR" sz="900" b="0" i="0" u="none" strike="noStrike" baseline="0">
              <a:solidFill>
                <a:srgbClr val="000000"/>
              </a:solidFill>
              <a:latin typeface="Arial"/>
              <a:cs typeface="Arial"/>
            </a:rPr>
            <a:t> Adapter le travail à l'homme, en particulier en ce qui concerne la conception des postes de travail et le choix des équipements de travail et des méthodes de travail et de production, en vue notamment de limiter le travail monotone et le travail cadencé et de réduire les effets de ceux-ci sur la santé.</a:t>
          </a:r>
        </a:p>
        <a:p>
          <a:pPr lvl="0" algn="l" rtl="0">
            <a:defRPr sz="1000"/>
          </a:pPr>
          <a:r>
            <a:rPr lang="fr-FR" sz="900" b="0" i="0" u="none" strike="noStrike" baseline="0">
              <a:solidFill>
                <a:srgbClr val="000000"/>
              </a:solidFill>
              <a:latin typeface="Wingdings 3"/>
            </a:rPr>
            <a:t>a</a:t>
          </a:r>
          <a:r>
            <a:rPr lang="fr-FR" sz="900" b="0" i="0" u="none" strike="noStrike" baseline="0">
              <a:solidFill>
                <a:srgbClr val="000000"/>
              </a:solidFill>
              <a:latin typeface="Arial"/>
              <a:cs typeface="Arial"/>
            </a:rPr>
            <a:t> Tenir compte de l'état d'évolution de la technique.</a:t>
          </a:r>
        </a:p>
        <a:p>
          <a:pPr lvl="0" algn="l" rtl="0">
            <a:defRPr sz="1000"/>
          </a:pPr>
          <a:r>
            <a:rPr lang="fr-FR" sz="900" b="0" i="0" u="none" strike="noStrike" baseline="0">
              <a:solidFill>
                <a:srgbClr val="000000"/>
              </a:solidFill>
              <a:latin typeface="Wingdings 3"/>
            </a:rPr>
            <a:t>a</a:t>
          </a:r>
          <a:r>
            <a:rPr lang="fr-FR" sz="900" b="0" i="0" u="none" strike="noStrike" baseline="0">
              <a:solidFill>
                <a:srgbClr val="000000"/>
              </a:solidFill>
              <a:latin typeface="Arial"/>
              <a:cs typeface="Arial"/>
            </a:rPr>
            <a:t> Remplacer ce qui est dangereux par ce qui n'est pas dangereux ou par ce qui est moins dangereux.</a:t>
          </a:r>
        </a:p>
        <a:p>
          <a:pPr lvl="0" algn="l" rtl="0">
            <a:defRPr sz="1000"/>
          </a:pPr>
          <a:r>
            <a:rPr lang="fr-FR" sz="900" b="0" i="0" u="none" strike="noStrike" baseline="0">
              <a:solidFill>
                <a:srgbClr val="000000"/>
              </a:solidFill>
              <a:latin typeface="Wingdings 3"/>
            </a:rPr>
            <a:t>a</a:t>
          </a:r>
          <a:r>
            <a:rPr lang="fr-FR" sz="900" b="0" i="0" u="none" strike="noStrike" baseline="0">
              <a:solidFill>
                <a:srgbClr val="000000"/>
              </a:solidFill>
              <a:latin typeface="Arial"/>
              <a:cs typeface="Arial"/>
            </a:rPr>
            <a:t> </a:t>
          </a:r>
          <a:r>
            <a:rPr lang="fr-FR" sz="900">
              <a:latin typeface="Arial" panose="020B0604020202020204" pitchFamily="34" charset="0"/>
              <a:cs typeface="Arial" panose="020B0604020202020204" pitchFamily="34" charset="0"/>
            </a:rPr>
            <a:t>Planifier la prévention en y intégrant, dans un ensemble cohérent, la technique, l'organisation du travail, les conditions de travail, les relations sociales et l'influence des facteurs ambiants, notamment les risques liés au harcèlement moral et au harcèlement sexuel, tels qu'ils sont définis aux articles</a:t>
          </a:r>
          <a:r>
            <a:rPr lang="fr-FR" sz="900" baseline="0">
              <a:latin typeface="Arial" panose="020B0604020202020204" pitchFamily="34" charset="0"/>
              <a:cs typeface="Arial" panose="020B0604020202020204" pitchFamily="34" charset="0"/>
            </a:rPr>
            <a:t> L1152-1 et L1153-1</a:t>
          </a:r>
          <a:r>
            <a:rPr lang="fr-FR" sz="900">
              <a:latin typeface="Arial" panose="020B0604020202020204" pitchFamily="34" charset="0"/>
              <a:cs typeface="Arial" panose="020B0604020202020204" pitchFamily="34" charset="0"/>
            </a:rPr>
            <a:t>, ainsi que ceux liés aux agissements sexistes définis à l'article</a:t>
          </a:r>
          <a:r>
            <a:rPr lang="fr-FR" sz="900" baseline="0">
              <a:latin typeface="Arial" panose="020B0604020202020204" pitchFamily="34" charset="0"/>
              <a:cs typeface="Arial" panose="020B0604020202020204" pitchFamily="34" charset="0"/>
            </a:rPr>
            <a:t> L1142-2-1.</a:t>
          </a:r>
          <a:r>
            <a:rPr lang="fr-FR" sz="900">
              <a:solidFill>
                <a:schemeClr val="tx1"/>
              </a:solidFill>
              <a:latin typeface="Arial" panose="020B0604020202020204" pitchFamily="34" charset="0"/>
              <a:cs typeface="Arial" panose="020B0604020202020204" pitchFamily="34" charset="0"/>
            </a:rPr>
            <a:t> </a:t>
          </a:r>
        </a:p>
        <a:p>
          <a:pPr lvl="0" algn="l" rtl="0">
            <a:defRPr sz="1000"/>
          </a:pPr>
          <a:r>
            <a:rPr lang="fr-FR" sz="900" b="0" i="0" u="none" strike="noStrike" baseline="0">
              <a:solidFill>
                <a:srgbClr val="000000"/>
              </a:solidFill>
              <a:latin typeface="Wingdings 3"/>
            </a:rPr>
            <a:t>a</a:t>
          </a:r>
          <a:r>
            <a:rPr lang="fr-FR" sz="900" b="0" i="0" u="none" strike="noStrike" baseline="0">
              <a:solidFill>
                <a:srgbClr val="000000"/>
              </a:solidFill>
              <a:latin typeface="Arial"/>
              <a:cs typeface="Arial"/>
            </a:rPr>
            <a:t> Prendre les mesures de protection collective en leur donnant la priorité sur les mesures de protection individuelle.</a:t>
          </a:r>
          <a:endParaRPr lang="fr-FR" sz="1000" b="0" i="0" u="none" strike="noStrike" baseline="0">
            <a:solidFill>
              <a:srgbClr val="000000"/>
            </a:solidFill>
            <a:latin typeface="Arial"/>
            <a:cs typeface="Arial"/>
          </a:endParaRPr>
        </a:p>
        <a:p>
          <a:pPr lvl="0" algn="l" rtl="0">
            <a:defRPr sz="1000"/>
          </a:pPr>
          <a:r>
            <a:rPr lang="fr-FR" sz="900" b="0" i="0" u="none" strike="noStrike" baseline="0">
              <a:solidFill>
                <a:srgbClr val="000000"/>
              </a:solidFill>
              <a:latin typeface="Wingdings 3"/>
            </a:rPr>
            <a:t>a</a:t>
          </a:r>
          <a:r>
            <a:rPr lang="fr-FR" sz="900" b="0" i="0" u="none" strike="noStrike" baseline="0">
              <a:solidFill>
                <a:srgbClr val="000000"/>
              </a:solidFill>
              <a:latin typeface="Arial"/>
              <a:cs typeface="Arial"/>
            </a:rPr>
            <a:t> Donner les instructions appropriées aux travailleurs.</a:t>
          </a:r>
          <a:endParaRPr lang="fr-FR" sz="1000" b="0" i="0" u="none" strike="noStrike" baseline="0">
            <a:solidFill>
              <a:srgbClr val="000000"/>
            </a:solidFill>
            <a:latin typeface="Arial"/>
            <a:cs typeface="Arial"/>
          </a:endParaRPr>
        </a:p>
      </xdr:txBody>
    </xdr:sp>
    <xdr:clientData/>
  </xdr:twoCellAnchor>
  <xdr:twoCellAnchor>
    <xdr:from>
      <xdr:col>12</xdr:col>
      <xdr:colOff>0</xdr:colOff>
      <xdr:row>305</xdr:row>
      <xdr:rowOff>161925</xdr:rowOff>
    </xdr:from>
    <xdr:to>
      <xdr:col>12</xdr:col>
      <xdr:colOff>85725</xdr:colOff>
      <xdr:row>305</xdr:row>
      <xdr:rowOff>323850</xdr:rowOff>
    </xdr:to>
    <xdr:sp macro="" textlink="">
      <xdr:nvSpPr>
        <xdr:cNvPr id="185" name="Text Box 148">
          <a:hlinkClick xmlns:r="http://schemas.openxmlformats.org/officeDocument/2006/relationships" r:id="rId1"/>
          <a:extLst>
            <a:ext uri="{FF2B5EF4-FFF2-40B4-BE49-F238E27FC236}">
              <a16:creationId xmlns:a16="http://schemas.microsoft.com/office/drawing/2014/main" id="{00000000-0008-0000-0100-0000B9000000}"/>
            </a:ext>
          </a:extLst>
        </xdr:cNvPr>
        <xdr:cNvSpPr txBox="1">
          <a:spLocks noChangeArrowheads="1"/>
        </xdr:cNvSpPr>
      </xdr:nvSpPr>
      <xdr:spPr bwMode="auto">
        <a:xfrm>
          <a:off x="6067425" y="67551300"/>
          <a:ext cx="742950" cy="161925"/>
        </a:xfrm>
        <a:prstGeom prst="rect">
          <a:avLst/>
        </a:prstGeom>
        <a:noFill/>
        <a:ln w="9525">
          <a:noFill/>
          <a:miter lim="800000"/>
          <a:headEnd/>
          <a:tailEnd/>
        </a:ln>
      </xdr:spPr>
      <xdr:txBody>
        <a:bodyPr vertOverflow="clip" wrap="square" lIns="27432" tIns="22860" rIns="0" bIns="0" anchor="t" upright="1"/>
        <a:lstStyle/>
        <a:p>
          <a:pPr algn="l" rtl="0">
            <a:defRPr sz="1000"/>
          </a:pPr>
          <a:r>
            <a:rPr lang="fr-FR" sz="800" b="0" i="0" u="none" strike="noStrike" baseline="0">
              <a:solidFill>
                <a:srgbClr val="DD0806"/>
              </a:solidFill>
              <a:latin typeface="Arial"/>
              <a:cs typeface="Arial"/>
            </a:rPr>
            <a:t>INRS ED 695</a:t>
          </a:r>
        </a:p>
      </xdr:txBody>
    </xdr:sp>
    <xdr:clientData/>
  </xdr:twoCellAnchor>
  <xdr:twoCellAnchor>
    <xdr:from>
      <xdr:col>12</xdr:col>
      <xdr:colOff>0</xdr:colOff>
      <xdr:row>306</xdr:row>
      <xdr:rowOff>381000</xdr:rowOff>
    </xdr:from>
    <xdr:to>
      <xdr:col>12</xdr:col>
      <xdr:colOff>38100</xdr:colOff>
      <xdr:row>306</xdr:row>
      <xdr:rowOff>552450</xdr:rowOff>
    </xdr:to>
    <xdr:sp macro="" textlink="">
      <xdr:nvSpPr>
        <xdr:cNvPr id="190" name="Text Box 917">
          <a:hlinkClick xmlns:r="http://schemas.openxmlformats.org/officeDocument/2006/relationships" r:id="rId2"/>
          <a:extLst>
            <a:ext uri="{FF2B5EF4-FFF2-40B4-BE49-F238E27FC236}">
              <a16:creationId xmlns:a16="http://schemas.microsoft.com/office/drawing/2014/main" id="{00000000-0008-0000-0100-0000BE000000}"/>
            </a:ext>
          </a:extLst>
        </xdr:cNvPr>
        <xdr:cNvSpPr txBox="1">
          <a:spLocks noChangeArrowheads="1"/>
        </xdr:cNvSpPr>
      </xdr:nvSpPr>
      <xdr:spPr bwMode="auto">
        <a:xfrm>
          <a:off x="5972175" y="69227700"/>
          <a:ext cx="790575" cy="171450"/>
        </a:xfrm>
        <a:prstGeom prst="rect">
          <a:avLst/>
        </a:prstGeom>
        <a:noFill/>
        <a:ln w="9525">
          <a:noFill/>
          <a:miter lim="800000"/>
          <a:headEnd/>
          <a:tailEnd/>
        </a:ln>
      </xdr:spPr>
      <xdr:txBody>
        <a:bodyPr vertOverflow="clip" wrap="square" lIns="27432" tIns="27432" rIns="0" bIns="0" anchor="t" upright="1"/>
        <a:lstStyle/>
        <a:p>
          <a:pPr algn="l" rtl="0">
            <a:defRPr sz="1000"/>
          </a:pPr>
          <a:r>
            <a:rPr lang="fr-FR" sz="800" b="0" i="0" u="none" strike="noStrike" baseline="0">
              <a:solidFill>
                <a:srgbClr val="DD0806"/>
              </a:solidFill>
              <a:latin typeface="Arial Narrow"/>
            </a:rPr>
            <a:t>INRS ED815</a:t>
          </a:r>
        </a:p>
      </xdr:txBody>
    </xdr:sp>
    <xdr:clientData/>
  </xdr:twoCellAnchor>
  <xdr:twoCellAnchor>
    <xdr:from>
      <xdr:col>12</xdr:col>
      <xdr:colOff>0</xdr:colOff>
      <xdr:row>306</xdr:row>
      <xdr:rowOff>409575</xdr:rowOff>
    </xdr:from>
    <xdr:to>
      <xdr:col>12</xdr:col>
      <xdr:colOff>685800</xdr:colOff>
      <xdr:row>308</xdr:row>
      <xdr:rowOff>9525</xdr:rowOff>
    </xdr:to>
    <xdr:sp macro="" textlink="">
      <xdr:nvSpPr>
        <xdr:cNvPr id="175" name="Text Box 684">
          <a:hlinkClick xmlns:r="http://schemas.openxmlformats.org/officeDocument/2006/relationships" r:id="rId3"/>
          <a:extLst>
            <a:ext uri="{FF2B5EF4-FFF2-40B4-BE49-F238E27FC236}">
              <a16:creationId xmlns:a16="http://schemas.microsoft.com/office/drawing/2014/main" id="{00000000-0008-0000-0100-0000AF000000}"/>
            </a:ext>
          </a:extLst>
        </xdr:cNvPr>
        <xdr:cNvSpPr txBox="1">
          <a:spLocks noChangeArrowheads="1"/>
        </xdr:cNvSpPr>
      </xdr:nvSpPr>
      <xdr:spPr bwMode="auto">
        <a:xfrm>
          <a:off x="6677025" y="69580125"/>
          <a:ext cx="733425" cy="333375"/>
        </a:xfrm>
        <a:prstGeom prst="rect">
          <a:avLst/>
        </a:prstGeom>
        <a:noFill/>
        <a:ln w="9525">
          <a:noFill/>
          <a:miter lim="800000"/>
          <a:headEnd/>
          <a:tailEnd/>
        </a:ln>
      </xdr:spPr>
      <xdr:txBody>
        <a:bodyPr vertOverflow="clip" wrap="square" lIns="27432" tIns="22860" rIns="0" bIns="0" anchor="t" upright="1"/>
        <a:lstStyle/>
        <a:p>
          <a:pPr algn="l" rtl="0">
            <a:defRPr sz="1000"/>
          </a:pPr>
          <a:r>
            <a:rPr lang="fr-FR" sz="800" b="0" i="0" u="none" strike="noStrike" baseline="0">
              <a:solidFill>
                <a:srgbClr val="DD0806"/>
              </a:solidFill>
              <a:latin typeface="Arial"/>
              <a:cs typeface="Arial"/>
            </a:rPr>
            <a:t>TG_Amiante</a:t>
          </a:r>
        </a:p>
        <a:p>
          <a:pPr algn="l" rtl="0">
            <a:defRPr sz="1000"/>
          </a:pPr>
          <a:r>
            <a:rPr lang="fr-FR" sz="800" b="0" i="0" u="none" strike="noStrike" baseline="0">
              <a:solidFill>
                <a:srgbClr val="DD0806"/>
              </a:solidFill>
              <a:latin typeface="Arial"/>
              <a:cs typeface="Arial"/>
            </a:rPr>
            <a:t>Formation</a:t>
          </a:r>
        </a:p>
      </xdr:txBody>
    </xdr:sp>
    <xdr:clientData/>
  </xdr:twoCellAnchor>
  <xdr:twoCellAnchor>
    <xdr:from>
      <xdr:col>4</xdr:col>
      <xdr:colOff>502920</xdr:colOff>
      <xdr:row>180</xdr:row>
      <xdr:rowOff>0</xdr:rowOff>
    </xdr:from>
    <xdr:to>
      <xdr:col>11</xdr:col>
      <xdr:colOff>160020</xdr:colOff>
      <xdr:row>180</xdr:row>
      <xdr:rowOff>0</xdr:rowOff>
    </xdr:to>
    <xdr:sp macro="" textlink="">
      <xdr:nvSpPr>
        <xdr:cNvPr id="14" name="Rectangle 13">
          <a:extLst>
            <a:ext uri="{FF2B5EF4-FFF2-40B4-BE49-F238E27FC236}">
              <a16:creationId xmlns:a16="http://schemas.microsoft.com/office/drawing/2014/main" id="{00000000-0008-0000-0100-00000E000000}"/>
            </a:ext>
          </a:extLst>
        </xdr:cNvPr>
        <xdr:cNvSpPr/>
      </xdr:nvSpPr>
      <xdr:spPr>
        <a:xfrm>
          <a:off x="1661160" y="34581465"/>
          <a:ext cx="3832860" cy="142876"/>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xdr:col>
      <xdr:colOff>495300</xdr:colOff>
      <xdr:row>180</xdr:row>
      <xdr:rowOff>32385</xdr:rowOff>
    </xdr:from>
    <xdr:to>
      <xdr:col>11</xdr:col>
      <xdr:colOff>152400</xdr:colOff>
      <xdr:row>180</xdr:row>
      <xdr:rowOff>175261</xdr:rowOff>
    </xdr:to>
    <xdr:sp macro="" textlink="">
      <xdr:nvSpPr>
        <xdr:cNvPr id="16" name="Rectangle 15">
          <a:extLst>
            <a:ext uri="{FF2B5EF4-FFF2-40B4-BE49-F238E27FC236}">
              <a16:creationId xmlns:a16="http://schemas.microsoft.com/office/drawing/2014/main" id="{00000000-0008-0000-0100-000010000000}"/>
            </a:ext>
          </a:extLst>
        </xdr:cNvPr>
        <xdr:cNvSpPr/>
      </xdr:nvSpPr>
      <xdr:spPr>
        <a:xfrm>
          <a:off x="1653540" y="34832925"/>
          <a:ext cx="3832860" cy="142876"/>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xdr:col>
      <xdr:colOff>487680</xdr:colOff>
      <xdr:row>180</xdr:row>
      <xdr:rowOff>57150</xdr:rowOff>
    </xdr:from>
    <xdr:to>
      <xdr:col>11</xdr:col>
      <xdr:colOff>144780</xdr:colOff>
      <xdr:row>180</xdr:row>
      <xdr:rowOff>933450</xdr:rowOff>
    </xdr:to>
    <xdr:sp macro="" textlink="">
      <xdr:nvSpPr>
        <xdr:cNvPr id="17" name="Rectangle 16">
          <a:extLst>
            <a:ext uri="{FF2B5EF4-FFF2-40B4-BE49-F238E27FC236}">
              <a16:creationId xmlns:a16="http://schemas.microsoft.com/office/drawing/2014/main" id="{00000000-0008-0000-0100-000011000000}"/>
            </a:ext>
          </a:extLst>
        </xdr:cNvPr>
        <xdr:cNvSpPr/>
      </xdr:nvSpPr>
      <xdr:spPr>
        <a:xfrm>
          <a:off x="1611630" y="34032825"/>
          <a:ext cx="3705225" cy="87630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171447</xdr:colOff>
      <xdr:row>180</xdr:row>
      <xdr:rowOff>14435</xdr:rowOff>
    </xdr:from>
    <xdr:to>
      <xdr:col>11</xdr:col>
      <xdr:colOff>656968</xdr:colOff>
      <xdr:row>180</xdr:row>
      <xdr:rowOff>742922</xdr:rowOff>
    </xdr:to>
    <xdr:grpSp>
      <xdr:nvGrpSpPr>
        <xdr:cNvPr id="11" name="Groupe 10">
          <a:extLst>
            <a:ext uri="{FF2B5EF4-FFF2-40B4-BE49-F238E27FC236}">
              <a16:creationId xmlns:a16="http://schemas.microsoft.com/office/drawing/2014/main" id="{00000000-0008-0000-0100-00000B000000}"/>
            </a:ext>
          </a:extLst>
        </xdr:cNvPr>
        <xdr:cNvGrpSpPr/>
      </xdr:nvGrpSpPr>
      <xdr:grpSpPr>
        <a:xfrm>
          <a:off x="171447" y="35437910"/>
          <a:ext cx="5657596" cy="728487"/>
          <a:chOff x="323072" y="34532298"/>
          <a:chExt cx="4632038" cy="714584"/>
        </a:xfrm>
      </xdr:grpSpPr>
      <xdr:sp macro="" textlink="">
        <xdr:nvSpPr>
          <xdr:cNvPr id="12" name="Rectangle 11">
            <a:extLst>
              <a:ext uri="{FF2B5EF4-FFF2-40B4-BE49-F238E27FC236}">
                <a16:creationId xmlns:a16="http://schemas.microsoft.com/office/drawing/2014/main" id="{00000000-0008-0000-0100-00000C000000}"/>
              </a:ext>
            </a:extLst>
          </xdr:cNvPr>
          <xdr:cNvSpPr/>
        </xdr:nvSpPr>
        <xdr:spPr>
          <a:xfrm>
            <a:off x="323072" y="34560873"/>
            <a:ext cx="1455420" cy="137160"/>
          </a:xfrm>
          <a:prstGeom prst="rect">
            <a:avLst/>
          </a:prstGeom>
          <a:solidFill>
            <a:srgbClr val="00B050"/>
          </a:solidFill>
          <a:ln w="12700"/>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23" name="Rectangle 22">
            <a:extLst>
              <a:ext uri="{FF2B5EF4-FFF2-40B4-BE49-F238E27FC236}">
                <a16:creationId xmlns:a16="http://schemas.microsoft.com/office/drawing/2014/main" id="{00000000-0008-0000-0100-000017000000}"/>
              </a:ext>
            </a:extLst>
          </xdr:cNvPr>
          <xdr:cNvSpPr/>
        </xdr:nvSpPr>
        <xdr:spPr>
          <a:xfrm>
            <a:off x="323072" y="34821858"/>
            <a:ext cx="1455420" cy="137160"/>
          </a:xfrm>
          <a:prstGeom prst="rect">
            <a:avLst/>
          </a:prstGeom>
          <a:solidFill>
            <a:srgbClr val="FFC000"/>
          </a:solidFill>
          <a:ln w="12700"/>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24" name="Rectangle 23">
            <a:extLst>
              <a:ext uri="{FF2B5EF4-FFF2-40B4-BE49-F238E27FC236}">
                <a16:creationId xmlns:a16="http://schemas.microsoft.com/office/drawing/2014/main" id="{00000000-0008-0000-0100-000018000000}"/>
              </a:ext>
            </a:extLst>
          </xdr:cNvPr>
          <xdr:cNvSpPr/>
        </xdr:nvSpPr>
        <xdr:spPr>
          <a:xfrm>
            <a:off x="323072" y="35073318"/>
            <a:ext cx="1455420" cy="137160"/>
          </a:xfrm>
          <a:prstGeom prst="rect">
            <a:avLst/>
          </a:prstGeom>
          <a:solidFill>
            <a:srgbClr val="FF0000"/>
          </a:solidFill>
          <a:ln w="12700"/>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25" name="ZoneTexte 24">
            <a:extLst>
              <a:ext uri="{FF2B5EF4-FFF2-40B4-BE49-F238E27FC236}">
                <a16:creationId xmlns:a16="http://schemas.microsoft.com/office/drawing/2014/main" id="{00000000-0008-0000-0100-000019000000}"/>
              </a:ext>
            </a:extLst>
          </xdr:cNvPr>
          <xdr:cNvSpPr txBox="1"/>
        </xdr:nvSpPr>
        <xdr:spPr>
          <a:xfrm>
            <a:off x="1849812" y="34762985"/>
            <a:ext cx="3089910" cy="2286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fr-FR" sz="900">
                <a:solidFill>
                  <a:schemeClr val="dk1"/>
                </a:solidFill>
                <a:effectLst/>
                <a:latin typeface="Arial" panose="020B0604020202020204" pitchFamily="34" charset="0"/>
                <a:ea typeface="+mn-ea"/>
                <a:cs typeface="Arial" panose="020B0604020202020204" pitchFamily="34" charset="0"/>
              </a:rPr>
              <a:t>Niveau de risque compris entre 1,5 et 3 = risque identifié.</a:t>
            </a:r>
          </a:p>
        </xdr:txBody>
      </xdr:sp>
      <xdr:sp macro="" textlink="">
        <xdr:nvSpPr>
          <xdr:cNvPr id="26" name="ZoneTexte 25">
            <a:extLst>
              <a:ext uri="{FF2B5EF4-FFF2-40B4-BE49-F238E27FC236}">
                <a16:creationId xmlns:a16="http://schemas.microsoft.com/office/drawing/2014/main" id="{00000000-0008-0000-0100-00001A000000}"/>
              </a:ext>
            </a:extLst>
          </xdr:cNvPr>
          <xdr:cNvSpPr txBox="1"/>
        </xdr:nvSpPr>
        <xdr:spPr>
          <a:xfrm>
            <a:off x="1856368" y="34532298"/>
            <a:ext cx="3098742" cy="18859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fr-FR" sz="900">
                <a:solidFill>
                  <a:schemeClr val="dk1"/>
                </a:solidFill>
                <a:effectLst/>
                <a:latin typeface="Arial" panose="020B0604020202020204" pitchFamily="34" charset="0"/>
                <a:ea typeface="+mn-ea"/>
                <a:cs typeface="Arial" panose="020B0604020202020204" pitchFamily="34" charset="0"/>
              </a:rPr>
              <a:t>Niveau de risque inférieur ou égal à 1,5 = risque absent ou résiduel.</a:t>
            </a:r>
          </a:p>
        </xdr:txBody>
      </xdr:sp>
      <xdr:sp macro="" textlink="">
        <xdr:nvSpPr>
          <xdr:cNvPr id="27" name="ZoneTexte 26">
            <a:extLst>
              <a:ext uri="{FF2B5EF4-FFF2-40B4-BE49-F238E27FC236}">
                <a16:creationId xmlns:a16="http://schemas.microsoft.com/office/drawing/2014/main" id="{00000000-0008-0000-0100-00001B000000}"/>
              </a:ext>
            </a:extLst>
          </xdr:cNvPr>
          <xdr:cNvSpPr txBox="1"/>
        </xdr:nvSpPr>
        <xdr:spPr>
          <a:xfrm>
            <a:off x="1837668" y="35021884"/>
            <a:ext cx="2980575" cy="2249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l"/>
            <a:r>
              <a:rPr lang="fr-FR" sz="900">
                <a:solidFill>
                  <a:schemeClr val="tx1"/>
                </a:solidFill>
                <a:effectLst/>
                <a:latin typeface="Arial" panose="020B0604020202020204" pitchFamily="34" charset="0"/>
                <a:ea typeface="+mn-ea"/>
                <a:cs typeface="Arial" panose="020B0604020202020204" pitchFamily="34" charset="0"/>
              </a:rPr>
              <a:t>Niveau de risque </a:t>
            </a:r>
            <a:r>
              <a:rPr lang="fr-FR" sz="900">
                <a:solidFill>
                  <a:schemeClr val="dk1"/>
                </a:solidFill>
                <a:effectLst/>
                <a:latin typeface="Arial" panose="020B0604020202020204" pitchFamily="34" charset="0"/>
                <a:ea typeface="+mn-ea"/>
                <a:cs typeface="Arial" panose="020B0604020202020204" pitchFamily="34" charset="0"/>
              </a:rPr>
              <a:t>supérieur à 3 = risque critique.</a:t>
            </a:r>
          </a:p>
        </xdr:txBody>
      </xdr:sp>
    </xdr:grpSp>
    <xdr:clientData/>
  </xdr:twoCellAnchor>
  <xdr:twoCellAnchor>
    <xdr:from>
      <xdr:col>0</xdr:col>
      <xdr:colOff>56107</xdr:colOff>
      <xdr:row>41</xdr:row>
      <xdr:rowOff>47377</xdr:rowOff>
    </xdr:from>
    <xdr:to>
      <xdr:col>5</xdr:col>
      <xdr:colOff>552450</xdr:colOff>
      <xdr:row>48</xdr:row>
      <xdr:rowOff>323850</xdr:rowOff>
    </xdr:to>
    <xdr:sp macro="" textlink="">
      <xdr:nvSpPr>
        <xdr:cNvPr id="29" name="AutoShape 7">
          <a:extLst>
            <a:ext uri="{FF2B5EF4-FFF2-40B4-BE49-F238E27FC236}">
              <a16:creationId xmlns:a16="http://schemas.microsoft.com/office/drawing/2014/main" id="{00000000-0008-0000-0100-00001D000000}"/>
            </a:ext>
          </a:extLst>
        </xdr:cNvPr>
        <xdr:cNvSpPr>
          <a:spLocks noChangeArrowheads="1"/>
        </xdr:cNvSpPr>
      </xdr:nvSpPr>
      <xdr:spPr bwMode="auto">
        <a:xfrm>
          <a:off x="56107" y="5524252"/>
          <a:ext cx="2410868" cy="1590923"/>
        </a:xfrm>
        <a:prstGeom prst="roundRect">
          <a:avLst>
            <a:gd name="adj" fmla="val 0"/>
          </a:avLst>
        </a:prstGeom>
        <a:solidFill>
          <a:schemeClr val="bg1"/>
        </a:solidFill>
        <a:ln w="9525">
          <a:noFill/>
          <a:round/>
          <a:headEnd/>
          <a:tailEnd/>
        </a:ln>
      </xdr:spPr>
      <xdr:txBody>
        <a:bodyPr vertOverflow="clip" wrap="square" lIns="0" tIns="0" rIns="0" bIns="0" anchor="t" upright="1"/>
        <a:lstStyle/>
        <a:p>
          <a:pPr lvl="0" algn="l" rtl="0">
            <a:defRPr sz="1000"/>
          </a:pPr>
          <a:r>
            <a:rPr lang="fr-FR" sz="900" b="1" i="0" u="none" strike="noStrike" baseline="0">
              <a:solidFill>
                <a:srgbClr val="DD0806"/>
              </a:solidFill>
              <a:latin typeface="Calibri" panose="020F0502020204030204" pitchFamily="34" charset="0"/>
              <a:ea typeface="Calibri" panose="020F0502020204030204" pitchFamily="34" charset="0"/>
              <a:cs typeface="Calibri" panose="020F0502020204030204" pitchFamily="34" charset="0"/>
            </a:rPr>
            <a:t> À tenir à la disposition </a:t>
          </a:r>
          <a:r>
            <a:rPr lang="fr-FR" sz="900" b="0" i="1" u="none" strike="noStrike" baseline="0">
              <a:solidFill>
                <a:srgbClr val="000000"/>
              </a:solidFill>
              <a:latin typeface="Calibri Light" panose="020F0302020204030204" pitchFamily="34" charset="0"/>
              <a:ea typeface="Calibri Light" panose="020F0302020204030204" pitchFamily="34" charset="0"/>
              <a:cs typeface="Calibri Light" panose="020F0302020204030204" pitchFamily="34" charset="0"/>
            </a:rPr>
            <a:t>(CT R.4121-4)</a:t>
          </a:r>
          <a:endParaRPr lang="fr-FR" sz="900" b="0" i="0" u="none" strike="noStrike" baseline="0">
            <a:solidFill>
              <a:srgbClr val="000000"/>
            </a:solidFill>
            <a:latin typeface="Calibri Light" panose="020F0302020204030204" pitchFamily="34" charset="0"/>
            <a:ea typeface="Calibri Light" panose="020F0302020204030204" pitchFamily="34" charset="0"/>
            <a:cs typeface="Calibri Light" panose="020F0302020204030204" pitchFamily="34" charset="0"/>
          </a:endParaRPr>
        </a:p>
        <a:p>
          <a:pPr lvl="0" algn="l" rtl="0">
            <a:defRPr sz="1000"/>
          </a:pPr>
          <a:r>
            <a:rPr lang="fr-FR" sz="900" b="0" i="0" u="none" strike="noStrike" baseline="0">
              <a:solidFill>
                <a:srgbClr val="000000"/>
              </a:solidFill>
              <a:latin typeface="Calibri" panose="020F0502020204030204" pitchFamily="34" charset="0"/>
              <a:ea typeface="Calibri" panose="020F0502020204030204" pitchFamily="34" charset="0"/>
              <a:cs typeface="Calibri" panose="020F0502020204030204" pitchFamily="34" charset="0"/>
            </a:rPr>
            <a:t>1° Des travailleurs et anciens travailleurs [...]</a:t>
          </a:r>
        </a:p>
        <a:p>
          <a:pPr lvl="0" rtl="0"/>
          <a:r>
            <a:rPr lang="fr-FR" sz="900" b="0" i="0" u="none" strike="noStrike" baseline="0">
              <a:solidFill>
                <a:srgbClr val="000000"/>
              </a:solidFill>
              <a:latin typeface="Calibri" panose="020F0502020204030204" pitchFamily="34" charset="0"/>
              <a:ea typeface="Calibri" panose="020F0502020204030204" pitchFamily="34" charset="0"/>
              <a:cs typeface="Calibri" panose="020F0502020204030204" pitchFamily="34" charset="0"/>
            </a:rPr>
            <a:t>2° </a:t>
          </a:r>
          <a:r>
            <a:rPr lang="fr-FR" sz="900">
              <a:latin typeface="Calibri" panose="020F0502020204030204" pitchFamily="34" charset="0"/>
              <a:ea typeface="Calibri" panose="020F0502020204030204" pitchFamily="34" charset="0"/>
              <a:cs typeface="Calibri" panose="020F0502020204030204" pitchFamily="34" charset="0"/>
            </a:rPr>
            <a:t>Des membres de la délégation du personnel du comité social et économique </a:t>
          </a:r>
        </a:p>
        <a:p>
          <a:pPr lvl="0" rtl="0"/>
          <a:r>
            <a:rPr lang="fr-FR" sz="900">
              <a:latin typeface="Calibri" panose="020F0502020204030204" pitchFamily="34" charset="0"/>
              <a:ea typeface="Calibri" panose="020F0502020204030204" pitchFamily="34" charset="0"/>
              <a:cs typeface="Calibri" panose="020F0502020204030204" pitchFamily="34" charset="0"/>
            </a:rPr>
            <a:t>3° Du service de prévention santé au travail [...]</a:t>
          </a:r>
          <a:r>
            <a:rPr lang="fr-FR" sz="900" baseline="0">
              <a:latin typeface="Calibri" panose="020F0502020204030204" pitchFamily="34" charset="0"/>
              <a:ea typeface="Calibri" panose="020F0502020204030204" pitchFamily="34" charset="0"/>
              <a:cs typeface="Calibri" panose="020F0502020204030204" pitchFamily="34" charset="0"/>
            </a:rPr>
            <a:t> </a:t>
          </a:r>
          <a:endParaRPr lang="fr-FR" sz="900">
            <a:latin typeface="Calibri" panose="020F0502020204030204" pitchFamily="34" charset="0"/>
            <a:ea typeface="Calibri" panose="020F0502020204030204" pitchFamily="34" charset="0"/>
            <a:cs typeface="Calibri" panose="020F0502020204030204" pitchFamily="34" charset="0"/>
          </a:endParaRPr>
        </a:p>
        <a:p>
          <a:pPr lvl="0" algn="l" rtl="0">
            <a:defRPr sz="1000"/>
          </a:pPr>
          <a:r>
            <a:rPr lang="fr-FR" sz="900" b="0" i="0" u="none" strike="noStrike" baseline="0">
              <a:solidFill>
                <a:srgbClr val="000000"/>
              </a:solidFill>
              <a:latin typeface="Calibri" panose="020F0502020204030204" pitchFamily="34" charset="0"/>
              <a:ea typeface="Calibri" panose="020F0502020204030204" pitchFamily="34" charset="0"/>
              <a:cs typeface="Calibri" panose="020F0502020204030204" pitchFamily="34" charset="0"/>
            </a:rPr>
            <a:t>4° Des agents du système d'inspection du travail </a:t>
          </a:r>
        </a:p>
        <a:p>
          <a:pPr lvl="0" algn="l" rtl="0">
            <a:defRPr sz="1000"/>
          </a:pPr>
          <a:r>
            <a:rPr lang="fr-FR" sz="900" b="0" i="0" u="none" strike="noStrike" baseline="0">
              <a:solidFill>
                <a:srgbClr val="000000"/>
              </a:solidFill>
              <a:latin typeface="Calibri" panose="020F0502020204030204" pitchFamily="34" charset="0"/>
              <a:ea typeface="Calibri" panose="020F0502020204030204" pitchFamily="34" charset="0"/>
              <a:cs typeface="Calibri" panose="020F0502020204030204" pitchFamily="34" charset="0"/>
            </a:rPr>
            <a:t>5° Des agents des services de prévention des organismes de sécurité sociale</a:t>
          </a:r>
        </a:p>
        <a:p>
          <a:pPr lvl="0" algn="l" rtl="0">
            <a:defRPr sz="1000"/>
          </a:pPr>
          <a:r>
            <a:rPr lang="fr-FR" sz="900" b="0" i="0" u="none" strike="noStrike" baseline="0">
              <a:solidFill>
                <a:srgbClr val="000000"/>
              </a:solidFill>
              <a:latin typeface="Calibri" panose="020F0502020204030204" pitchFamily="34" charset="0"/>
              <a:ea typeface="Calibri" panose="020F0502020204030204" pitchFamily="34" charset="0"/>
              <a:cs typeface="Calibri" panose="020F0502020204030204" pitchFamily="34" charset="0"/>
            </a:rPr>
            <a:t>6° Des agents des organismes professionnels de santé, sécurité et conditions de travail [...]</a:t>
          </a:r>
        </a:p>
        <a:p>
          <a:pPr lvl="0" algn="l" rtl="0">
            <a:defRPr sz="1000"/>
          </a:pPr>
          <a:r>
            <a:rPr lang="fr-FR" sz="900" b="0" i="0" u="none" strike="noStrike" baseline="0">
              <a:solidFill>
                <a:srgbClr val="000000"/>
              </a:solidFill>
              <a:latin typeface="Calibri" panose="020F0502020204030204" pitchFamily="34" charset="0"/>
              <a:ea typeface="Calibri" panose="020F0502020204030204" pitchFamily="34" charset="0"/>
              <a:cs typeface="Calibri" panose="020F0502020204030204" pitchFamily="34" charset="0"/>
            </a:rPr>
            <a:t>7° Des inspecteurs de la radioprotection [...]</a:t>
          </a:r>
        </a:p>
      </xdr:txBody>
    </xdr:sp>
    <xdr:clientData/>
  </xdr:twoCellAnchor>
  <xdr:twoCellAnchor editAs="oneCell">
    <xdr:from>
      <xdr:col>0</xdr:col>
      <xdr:colOff>123825</xdr:colOff>
      <xdr:row>102</xdr:row>
      <xdr:rowOff>114300</xdr:rowOff>
    </xdr:from>
    <xdr:to>
      <xdr:col>11</xdr:col>
      <xdr:colOff>709650</xdr:colOff>
      <xdr:row>121</xdr:row>
      <xdr:rowOff>57150</xdr:rowOff>
    </xdr:to>
    <xdr:sp macro="" textlink="">
      <xdr:nvSpPr>
        <xdr:cNvPr id="41" name="AutoShape 15">
          <a:extLst>
            <a:ext uri="{FF2B5EF4-FFF2-40B4-BE49-F238E27FC236}">
              <a16:creationId xmlns:a16="http://schemas.microsoft.com/office/drawing/2014/main" id="{00000000-0008-0000-0100-000029000000}"/>
            </a:ext>
          </a:extLst>
        </xdr:cNvPr>
        <xdr:cNvSpPr>
          <a:spLocks noChangeArrowheads="1"/>
        </xdr:cNvSpPr>
      </xdr:nvSpPr>
      <xdr:spPr bwMode="auto">
        <a:xfrm>
          <a:off x="123825" y="18335625"/>
          <a:ext cx="5757900" cy="3086100"/>
        </a:xfrm>
        <a:prstGeom prst="roundRect">
          <a:avLst>
            <a:gd name="adj" fmla="val 1663"/>
          </a:avLst>
        </a:prstGeom>
        <a:solidFill>
          <a:srgbClr val="FFFFFF"/>
        </a:solidFill>
        <a:ln w="19050">
          <a:solidFill>
            <a:schemeClr val="accent5">
              <a:lumMod val="75000"/>
            </a:schemeClr>
          </a:solidFill>
          <a:round/>
          <a:headEnd/>
          <a:tailEnd/>
        </a:ln>
      </xdr:spPr>
      <xdr:txBody>
        <a:bodyPr vertOverflow="clip" wrap="square" lIns="36576" tIns="27432" rIns="0" bIns="0" anchor="t" upright="1"/>
        <a:lstStyle/>
        <a:p>
          <a:pPr algn="ctr" rtl="0">
            <a:defRPr sz="1000"/>
          </a:pPr>
          <a:endParaRPr lang="fr-FR" sz="600" b="1" i="0" u="none" strike="noStrike" baseline="0">
            <a:solidFill>
              <a:srgbClr val="000000"/>
            </a:solidFill>
            <a:latin typeface="+mn-lt"/>
            <a:cs typeface="Arial"/>
          </a:endParaRPr>
        </a:p>
        <a:p>
          <a:pPr algn="ctr" rtl="0">
            <a:defRPr sz="1000"/>
          </a:pPr>
          <a:r>
            <a:rPr lang="fr-FR" sz="1200" b="1" i="0" u="none" strike="noStrike" baseline="0">
              <a:solidFill>
                <a:srgbClr val="000000"/>
              </a:solidFill>
              <a:latin typeface="+mn-lt"/>
              <a:cs typeface="Arial"/>
            </a:rPr>
            <a:t>Cadre réglementaire</a:t>
          </a:r>
        </a:p>
        <a:p>
          <a:pPr algn="ctr" rtl="0">
            <a:defRPr sz="1000"/>
          </a:pPr>
          <a:endParaRPr lang="fr-FR" sz="800" b="1" i="0" u="none" strike="noStrike" baseline="0">
            <a:solidFill>
              <a:srgbClr val="000000"/>
            </a:solidFill>
            <a:latin typeface="+mn-lt"/>
            <a:cs typeface="Arial"/>
          </a:endParaRPr>
        </a:p>
        <a:p>
          <a:pPr algn="l" rtl="0">
            <a:defRPr sz="1000"/>
          </a:pPr>
          <a:r>
            <a:rPr lang="fr-FR" sz="900" b="0" i="0" u="none" strike="noStrike" baseline="0">
              <a:solidFill>
                <a:srgbClr val="000000"/>
              </a:solidFill>
              <a:latin typeface="+mn-lt"/>
              <a:cs typeface="Arial"/>
            </a:rPr>
            <a:t>L'article L4121 du Code du Travail oblige les employeurs à prendre toutes les </a:t>
          </a:r>
          <a:r>
            <a:rPr lang="fr-FR" sz="900" b="1" i="0" u="none" strike="noStrike" baseline="0">
              <a:solidFill>
                <a:srgbClr val="000000"/>
              </a:solidFill>
              <a:latin typeface="+mn-lt"/>
              <a:cs typeface="Arial"/>
            </a:rPr>
            <a:t>mesures nécessaires pour assurer la sécurité</a:t>
          </a:r>
          <a:r>
            <a:rPr lang="fr-FR" sz="900" b="0" i="0" u="none" strike="noStrike" baseline="0">
              <a:solidFill>
                <a:srgbClr val="000000"/>
              </a:solidFill>
              <a:latin typeface="+mn-lt"/>
              <a:cs typeface="Arial"/>
            </a:rPr>
            <a:t> et protéger la santé physique et mentale des travailleurs (L4121-1) sur la base des principes généraux de prévention (L4121-2) et rend obligatoire l'</a:t>
          </a:r>
          <a:r>
            <a:rPr lang="fr-FR" sz="900" b="1" i="0" u="none" strike="noStrike" baseline="0">
              <a:solidFill>
                <a:srgbClr val="000000"/>
              </a:solidFill>
              <a:latin typeface="+mn-lt"/>
              <a:cs typeface="Arial"/>
            </a:rPr>
            <a:t>évaluation des risques</a:t>
          </a:r>
          <a:r>
            <a:rPr lang="fr-FR" sz="900" b="0" i="0" u="none" strike="noStrike" baseline="0">
              <a:solidFill>
                <a:srgbClr val="000000"/>
              </a:solidFill>
              <a:latin typeface="+mn-lt"/>
              <a:cs typeface="Arial"/>
            </a:rPr>
            <a:t> (L4121-3). </a:t>
          </a:r>
        </a:p>
        <a:p>
          <a:pPr algn="l" rtl="0">
            <a:defRPr sz="1000"/>
          </a:pPr>
          <a:r>
            <a:rPr lang="fr-FR" sz="900" b="0" i="0" u="none" strike="noStrike" baseline="0">
              <a:solidFill>
                <a:srgbClr val="000000"/>
              </a:solidFill>
              <a:latin typeface="+mn-lt"/>
              <a:cs typeface="Arial"/>
            </a:rPr>
            <a:t>L'article R4121 du Code du Travail oblige l'employeur à </a:t>
          </a:r>
          <a:r>
            <a:rPr lang="fr-FR" sz="900" b="1" i="0" u="none" strike="noStrike" baseline="0">
              <a:solidFill>
                <a:srgbClr val="000000"/>
              </a:solidFill>
              <a:latin typeface="+mn-lt"/>
              <a:cs typeface="Arial"/>
            </a:rPr>
            <a:t>transcrire et mettre à jour dans un document unique les résultats de l'évaluation des risques</a:t>
          </a:r>
          <a:r>
            <a:rPr lang="fr-FR" sz="900" b="0" i="0" u="none" strike="noStrike" baseline="0">
              <a:solidFill>
                <a:srgbClr val="000000"/>
              </a:solidFill>
              <a:latin typeface="+mn-lt"/>
              <a:cs typeface="Arial"/>
            </a:rPr>
            <a:t> (R.4121-1) comportant </a:t>
          </a:r>
          <a:r>
            <a:rPr lang="fr-FR" sz="900" b="0" i="1" u="none" strike="noStrike" baseline="0">
              <a:solidFill>
                <a:srgbClr val="000000"/>
              </a:solidFill>
              <a:latin typeface="+mn-lt"/>
              <a:cs typeface="Arial"/>
            </a:rPr>
            <a:t>"un inventaire des risques identifiés dans chaque unité de travail de l'entreprise ou de l'établissement"</a:t>
          </a:r>
          <a:r>
            <a:rPr lang="fr-FR" sz="900" b="0" i="0" u="none" strike="noStrike" baseline="0">
              <a:solidFill>
                <a:srgbClr val="000000"/>
              </a:solidFill>
              <a:latin typeface="+mn-lt"/>
              <a:cs typeface="Arial"/>
            </a:rPr>
            <a:t> et précise les conditions de mise à jour (R4121-2), de mise à disposition et d'affichage (R4121-4) .</a:t>
          </a:r>
        </a:p>
        <a:p>
          <a:pPr algn="l" rtl="0">
            <a:defRPr sz="1000"/>
          </a:pPr>
          <a:r>
            <a:rPr lang="fr-FR" sz="900" b="0" i="0" u="none" strike="noStrike" baseline="0">
              <a:solidFill>
                <a:srgbClr val="000000"/>
              </a:solidFill>
              <a:latin typeface="+mn-lt"/>
              <a:cs typeface="Arial"/>
            </a:rPr>
            <a:t>L'article R4741-1 du Code du Travail précise les </a:t>
          </a:r>
          <a:r>
            <a:rPr lang="fr-FR" sz="900" b="1" i="0" u="none" strike="noStrike" baseline="0">
              <a:solidFill>
                <a:srgbClr val="000000"/>
              </a:solidFill>
              <a:latin typeface="+mn-lt"/>
              <a:cs typeface="Arial"/>
            </a:rPr>
            <a:t>sanctions pénales</a:t>
          </a:r>
          <a:r>
            <a:rPr lang="fr-FR" sz="900" b="0" i="0" u="none" strike="noStrike" baseline="0">
              <a:solidFill>
                <a:srgbClr val="000000"/>
              </a:solidFill>
              <a:latin typeface="+mn-lt"/>
              <a:cs typeface="Arial"/>
            </a:rPr>
            <a:t> qui punissent </a:t>
          </a:r>
          <a:r>
            <a:rPr lang="fr-FR" sz="900" b="0" i="1" u="none" strike="noStrike" baseline="0">
              <a:solidFill>
                <a:srgbClr val="000000"/>
              </a:solidFill>
              <a:latin typeface="+mn-lt"/>
              <a:cs typeface="Arial"/>
            </a:rPr>
            <a:t>"le fait de ne pas transcrire ou de ne pas mettre à jour les résultats de l'évaluation des risques"</a:t>
          </a:r>
          <a:r>
            <a:rPr lang="fr-FR" sz="900" b="0" i="0" u="none" strike="noStrike" baseline="0">
              <a:solidFill>
                <a:srgbClr val="000000"/>
              </a:solidFill>
              <a:latin typeface="+mn-lt"/>
              <a:cs typeface="Arial"/>
            </a:rPr>
            <a:t> d'une contravention de 5ème classe (amende de 1 500 € puis 3 000 € en cas de récidive).</a:t>
          </a:r>
        </a:p>
        <a:p>
          <a:pPr algn="l" rtl="0">
            <a:defRPr sz="1000"/>
          </a:pPr>
          <a:r>
            <a:rPr lang="fr-FR" sz="900" b="0" i="0" u="none" strike="noStrike" baseline="0">
              <a:solidFill>
                <a:srgbClr val="000000"/>
              </a:solidFill>
              <a:latin typeface="+mn-lt"/>
              <a:cs typeface="Arial"/>
            </a:rPr>
            <a:t>La circulaire n° 6 DRT du 18 avril 2002 apporte des précisions sur la forme, le contenu et l'esprit dans lequel ce document doit être réalisé, ainsi que des points de repère méthodologiques. Elle inscrit cette action </a:t>
          </a:r>
          <a:r>
            <a:rPr lang="fr-FR" sz="900" b="0" i="1" u="none" strike="noStrike" baseline="0">
              <a:solidFill>
                <a:srgbClr val="000000"/>
              </a:solidFill>
              <a:latin typeface="+mn-lt"/>
              <a:cs typeface="Arial"/>
            </a:rPr>
            <a:t>"dans le cadre </a:t>
          </a:r>
          <a:r>
            <a:rPr lang="fr-FR" sz="1000" b="0" i="1" u="none" strike="noStrike" baseline="0">
              <a:solidFill>
                <a:srgbClr val="000000"/>
              </a:solidFill>
              <a:latin typeface="+mn-lt"/>
              <a:cs typeface="Arial"/>
            </a:rPr>
            <a:t>d'une </a:t>
          </a:r>
          <a:r>
            <a:rPr lang="fr-FR" sz="900" b="1" i="1" u="none" strike="noStrike" baseline="0">
              <a:solidFill>
                <a:srgbClr val="000000"/>
              </a:solidFill>
              <a:latin typeface="+mn-lt"/>
              <a:cs typeface="Arial"/>
            </a:rPr>
            <a:t>démarche effective de prévention propre à l'entreprise</a:t>
          </a:r>
          <a:r>
            <a:rPr lang="fr-FR" sz="900" b="0" i="1" u="none" strike="noStrike" baseline="0">
              <a:solidFill>
                <a:srgbClr val="000000"/>
              </a:solidFill>
              <a:latin typeface="+mn-lt"/>
              <a:cs typeface="Arial"/>
            </a:rPr>
            <a:t>"</a:t>
          </a:r>
          <a:r>
            <a:rPr lang="fr-FR" sz="900" b="0" i="0" u="none" strike="noStrike" baseline="0">
              <a:solidFill>
                <a:srgbClr val="000000"/>
              </a:solidFill>
              <a:latin typeface="+mn-lt"/>
              <a:cs typeface="Arial"/>
            </a:rPr>
            <a:t>.</a:t>
          </a:r>
        </a:p>
        <a:p>
          <a:pPr algn="l" rtl="0">
            <a:defRPr sz="1000"/>
          </a:pPr>
          <a:endParaRPr lang="fr-FR" sz="900" b="0" i="0" u="none" strike="noStrike" baseline="0">
            <a:solidFill>
              <a:srgbClr val="000000"/>
            </a:solidFill>
            <a:latin typeface="+mn-lt"/>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fr-FR" sz="900" b="0"/>
            <a:t>L'article L4121-3-1-VI oblige l'employeur </a:t>
          </a:r>
          <a:r>
            <a:rPr lang="fr-FR" sz="900"/>
            <a:t>à transmettre,</a:t>
          </a:r>
          <a:r>
            <a:rPr lang="fr-FR" sz="900" baseline="0"/>
            <a:t> à </a:t>
          </a:r>
          <a:r>
            <a:rPr lang="fr-FR" sz="900" b="1">
              <a:effectLst/>
              <a:latin typeface="+mn-lt"/>
              <a:ea typeface="+mn-ea"/>
              <a:cs typeface="+mn-cs"/>
            </a:rPr>
            <a:t>chaque mise à jour</a:t>
          </a:r>
          <a:r>
            <a:rPr lang="fr-FR" sz="900" b="0">
              <a:effectLst/>
              <a:latin typeface="+mn-lt"/>
              <a:ea typeface="+mn-ea"/>
              <a:cs typeface="+mn-cs"/>
            </a:rPr>
            <a:t>,</a:t>
          </a:r>
          <a:r>
            <a:rPr lang="fr-FR" sz="900" b="0" baseline="0">
              <a:effectLst/>
              <a:latin typeface="+mn-lt"/>
              <a:ea typeface="+mn-ea"/>
              <a:cs typeface="+mn-cs"/>
            </a:rPr>
            <a:t> le</a:t>
          </a:r>
          <a:r>
            <a:rPr lang="fr-FR" sz="900"/>
            <a:t> document unique d'évaluation des risques professionnels </a:t>
          </a:r>
          <a:r>
            <a:rPr lang="fr-FR" sz="900">
              <a:effectLst/>
              <a:latin typeface="+mn-lt"/>
              <a:ea typeface="+mn-ea"/>
              <a:cs typeface="+mn-cs"/>
            </a:rPr>
            <a:t>au </a:t>
          </a:r>
          <a:r>
            <a:rPr lang="fr-FR" sz="900" b="0">
              <a:effectLst/>
              <a:latin typeface="+mn-lt"/>
              <a:ea typeface="+mn-ea"/>
              <a:cs typeface="+mn-cs"/>
            </a:rPr>
            <a:t>service de prévention et de santé au travail </a:t>
          </a:r>
          <a:r>
            <a:rPr lang="fr-FR" sz="900">
              <a:effectLst/>
              <a:latin typeface="+mn-lt"/>
              <a:ea typeface="+mn-ea"/>
              <a:cs typeface="+mn-cs"/>
            </a:rPr>
            <a:t>auquel il adhère</a:t>
          </a:r>
          <a:r>
            <a:rPr lang="fr-FR" sz="900"/>
            <a:t>.</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lang="fr-FR" sz="400" b="0" i="0" u="none" strike="noStrike" baseline="0">
            <a:solidFill>
              <a:srgbClr val="000000"/>
            </a:solidFill>
            <a:latin typeface="+mn-lt"/>
            <a:cs typeface="Arial"/>
          </a:endParaRPr>
        </a:p>
        <a:p>
          <a:pPr algn="ctr" rtl="0">
            <a:defRPr sz="1000"/>
          </a:pPr>
          <a:r>
            <a:rPr lang="fr-FR" sz="900" b="0" i="0" u="none" strike="noStrike" baseline="0">
              <a:solidFill>
                <a:srgbClr val="000000"/>
              </a:solidFill>
              <a:latin typeface="+mn-lt"/>
              <a:cs typeface="Arial"/>
            </a:rPr>
            <a:t>L'employeur est tenu à une </a:t>
          </a:r>
          <a:r>
            <a:rPr lang="fr-FR" sz="900" b="1" i="0" u="none" strike="noStrike" baseline="0">
              <a:solidFill>
                <a:srgbClr val="000000"/>
              </a:solidFill>
              <a:latin typeface="+mn-lt"/>
              <a:cs typeface="Arial"/>
            </a:rPr>
            <a:t>obligation </a:t>
          </a:r>
          <a:r>
            <a:rPr lang="fr-FR" sz="900" b="0" i="0" u="none" strike="noStrike" baseline="0">
              <a:solidFill>
                <a:srgbClr val="000000"/>
              </a:solidFill>
              <a:latin typeface="+mn-lt"/>
              <a:cs typeface="Arial"/>
            </a:rPr>
            <a:t>de sécurité.</a:t>
          </a:r>
        </a:p>
        <a:p>
          <a:pPr algn="ctr" rtl="0">
            <a:defRPr sz="1000"/>
          </a:pPr>
          <a:endParaRPr lang="fr-FR" sz="900" b="0" i="0" u="none" strike="noStrike" baseline="0">
            <a:solidFill>
              <a:srgbClr val="000000"/>
            </a:solidFill>
            <a:latin typeface="+mn-lt"/>
            <a:cs typeface="Arial"/>
          </a:endParaRPr>
        </a:p>
        <a:p>
          <a:pPr algn="ctr" rtl="0">
            <a:defRPr sz="1000"/>
          </a:pPr>
          <a:endParaRPr lang="fr-FR" sz="900" b="0" i="0" u="none" strike="noStrike" baseline="0">
            <a:solidFill>
              <a:srgbClr val="000000"/>
            </a:solidFill>
            <a:latin typeface="+mn-lt"/>
            <a:cs typeface="Arial"/>
          </a:endParaRPr>
        </a:p>
      </xdr:txBody>
    </xdr:sp>
    <xdr:clientData/>
  </xdr:twoCellAnchor>
  <xdr:twoCellAnchor editAs="oneCell">
    <xdr:from>
      <xdr:col>0</xdr:col>
      <xdr:colOff>114300</xdr:colOff>
      <xdr:row>120</xdr:row>
      <xdr:rowOff>57150</xdr:rowOff>
    </xdr:from>
    <xdr:to>
      <xdr:col>11</xdr:col>
      <xdr:colOff>700125</xdr:colOff>
      <xdr:row>139</xdr:row>
      <xdr:rowOff>57150</xdr:rowOff>
    </xdr:to>
    <xdr:sp macro="" textlink="">
      <xdr:nvSpPr>
        <xdr:cNvPr id="42" name="AutoShape 16">
          <a:extLst>
            <a:ext uri="{FF2B5EF4-FFF2-40B4-BE49-F238E27FC236}">
              <a16:creationId xmlns:a16="http://schemas.microsoft.com/office/drawing/2014/main" id="{00000000-0008-0000-0100-00002A000000}"/>
            </a:ext>
          </a:extLst>
        </xdr:cNvPr>
        <xdr:cNvSpPr>
          <a:spLocks noChangeArrowheads="1"/>
        </xdr:cNvSpPr>
      </xdr:nvSpPr>
      <xdr:spPr bwMode="auto">
        <a:xfrm>
          <a:off x="114300" y="21526500"/>
          <a:ext cx="5757900" cy="3171825"/>
        </a:xfrm>
        <a:prstGeom prst="roundRect">
          <a:avLst>
            <a:gd name="adj" fmla="val 1769"/>
          </a:avLst>
        </a:prstGeom>
        <a:solidFill>
          <a:srgbClr val="FFFFFF"/>
        </a:solidFill>
        <a:ln w="19050">
          <a:solidFill>
            <a:schemeClr val="accent5">
              <a:lumMod val="75000"/>
            </a:schemeClr>
          </a:solidFill>
          <a:round/>
          <a:headEnd/>
          <a:tailEnd/>
        </a:ln>
      </xdr:spPr>
      <xdr:txBody>
        <a:bodyPr vertOverflow="clip" wrap="square" lIns="36576" tIns="27432" rIns="0" bIns="0" anchor="t" upright="1"/>
        <a:lstStyle/>
        <a:p>
          <a:pPr algn="ctr" rtl="0">
            <a:defRPr sz="1000"/>
          </a:pPr>
          <a:endParaRPr lang="fr-FR" sz="1200" b="1" i="0" u="none" strike="noStrike" baseline="0">
            <a:solidFill>
              <a:srgbClr val="000000"/>
            </a:solidFill>
            <a:latin typeface="+mn-lt"/>
            <a:cs typeface="Arial"/>
          </a:endParaRPr>
        </a:p>
        <a:p>
          <a:pPr algn="ctr" rtl="0">
            <a:defRPr sz="1000"/>
          </a:pPr>
          <a:r>
            <a:rPr lang="fr-FR" sz="1200" b="1" i="0" u="none" strike="noStrike" baseline="0">
              <a:solidFill>
                <a:srgbClr val="000000"/>
              </a:solidFill>
              <a:latin typeface="+mn-lt"/>
              <a:cs typeface="Arial"/>
            </a:rPr>
            <a:t>Méthode employée pour la réalisation de ce document</a:t>
          </a:r>
        </a:p>
        <a:p>
          <a:pPr algn="ctr" rtl="0">
            <a:defRPr sz="1000"/>
          </a:pPr>
          <a:endParaRPr lang="fr-FR" sz="1000" b="0" i="0" u="none" strike="noStrike" baseline="0">
            <a:solidFill>
              <a:srgbClr val="000000"/>
            </a:solidFill>
            <a:latin typeface="+mn-lt"/>
            <a:cs typeface="Arial"/>
          </a:endParaRPr>
        </a:p>
        <a:p>
          <a:pPr algn="l" rtl="0">
            <a:defRPr sz="1000"/>
          </a:pPr>
          <a:r>
            <a:rPr lang="fr-FR" sz="900" b="0" i="0" u="none" strike="noStrike" baseline="0">
              <a:solidFill>
                <a:srgbClr val="000000"/>
              </a:solidFill>
              <a:latin typeface="+mn-lt"/>
              <a:cs typeface="Arial"/>
            </a:rPr>
            <a:t>La présente </a:t>
          </a:r>
          <a:r>
            <a:rPr lang="fr-FR" sz="900" b="1" i="0" u="none" strike="noStrike" baseline="0">
              <a:solidFill>
                <a:srgbClr val="000000"/>
              </a:solidFill>
              <a:latin typeface="+mn-lt"/>
              <a:cs typeface="Arial"/>
            </a:rPr>
            <a:t>évaluation des risques professionnels</a:t>
          </a:r>
          <a:r>
            <a:rPr lang="fr-FR" sz="900" b="0" i="0" u="none" strike="noStrike" baseline="0">
              <a:solidFill>
                <a:srgbClr val="000000"/>
              </a:solidFill>
              <a:latin typeface="+mn-lt"/>
              <a:cs typeface="Arial"/>
            </a:rPr>
            <a:t> est le fruit de l'engagement du chef d'entreprise  qui a associé les salariés à la démarche et recouru à l'expertise de la société </a:t>
          </a:r>
          <a:r>
            <a:rPr lang="fr-FR" sz="900" b="1" i="0" u="none" strike="noStrike" baseline="0">
              <a:solidFill>
                <a:srgbClr val="000000"/>
              </a:solidFill>
              <a:latin typeface="+mn-lt"/>
              <a:cs typeface="Arial"/>
            </a:rPr>
            <a:t>Point Org Sécurité</a:t>
          </a:r>
          <a:r>
            <a:rPr lang="fr-FR" sz="900" b="0" i="0" u="none" strike="noStrike" baseline="0">
              <a:solidFill>
                <a:srgbClr val="000000"/>
              </a:solidFill>
              <a:latin typeface="+mn-lt"/>
              <a:cs typeface="Arial"/>
            </a:rPr>
            <a:t> pour acquérir et développer les compétences internes nécessaires à la prévention.</a:t>
          </a:r>
        </a:p>
        <a:p>
          <a:pPr algn="l" rtl="0">
            <a:defRPr sz="1000"/>
          </a:pPr>
          <a:r>
            <a:rPr lang="fr-FR" sz="900" b="0" i="0" u="none" strike="noStrike" baseline="0">
              <a:solidFill>
                <a:srgbClr val="000000"/>
              </a:solidFill>
              <a:latin typeface="+mn-lt"/>
              <a:cs typeface="Arial"/>
            </a:rPr>
            <a:t>L</a:t>
          </a:r>
          <a:r>
            <a:rPr lang="fr-FR" sz="900" b="1" i="0" u="none" strike="noStrike" baseline="0">
              <a:solidFill>
                <a:srgbClr val="000000"/>
              </a:solidFill>
              <a:latin typeface="+mn-lt"/>
              <a:cs typeface="Arial"/>
            </a:rPr>
            <a:t>'identification des dangers</a:t>
          </a:r>
          <a:r>
            <a:rPr lang="fr-FR" sz="900" b="0" i="0" u="none" strike="noStrike" baseline="0">
              <a:solidFill>
                <a:srgbClr val="000000"/>
              </a:solidFill>
              <a:latin typeface="+mn-lt"/>
              <a:cs typeface="Arial"/>
            </a:rPr>
            <a:t> est effectuée à partir d'une typologie des situations dangereuses, complétée par les observations du chef d'entreprise, des salariés et de l'intervenant POS. Chaque catégorie de dangers fait l'objet d'une fiche comportant des questions destinées à mettre en lumière une situation dangereuse.</a:t>
          </a:r>
        </a:p>
        <a:p>
          <a:pPr algn="l" rtl="0">
            <a:defRPr sz="1000"/>
          </a:pPr>
          <a:r>
            <a:rPr lang="fr-FR" sz="900" b="0" i="0" u="none" strike="noStrike" baseline="0">
              <a:solidFill>
                <a:srgbClr val="000000"/>
              </a:solidFill>
              <a:latin typeface="+mn-lt"/>
              <a:cs typeface="Arial"/>
            </a:rPr>
            <a:t>L'</a:t>
          </a:r>
          <a:r>
            <a:rPr lang="fr-FR" sz="900" b="1" i="0" u="none" strike="noStrike" baseline="0">
              <a:solidFill>
                <a:srgbClr val="000000"/>
              </a:solidFill>
              <a:latin typeface="+mn-lt"/>
              <a:cs typeface="Arial"/>
            </a:rPr>
            <a:t>analyse des risques</a:t>
          </a:r>
          <a:r>
            <a:rPr lang="fr-FR" sz="900" b="0" i="0" u="none" strike="noStrike" baseline="0">
              <a:solidFill>
                <a:srgbClr val="000000"/>
              </a:solidFill>
              <a:latin typeface="+mn-lt"/>
              <a:cs typeface="Arial"/>
            </a:rPr>
            <a:t> donne lieu à une évaluation sous la forme d'une quantification sur une échelle de 1 à 5. Pour chaque type de risque, lorsqu'une situation dangereuse a été observée, sont analysés et mesurés les </a:t>
          </a:r>
          <a:r>
            <a:rPr lang="fr-FR" sz="900" b="1" i="0" u="none" strike="noStrike" baseline="0">
              <a:solidFill>
                <a:srgbClr val="000000"/>
              </a:solidFill>
              <a:latin typeface="+mn-lt"/>
              <a:cs typeface="Arial"/>
            </a:rPr>
            <a:t>antécédents</a:t>
          </a:r>
          <a:r>
            <a:rPr lang="fr-FR" sz="900" b="0" i="0" u="none" strike="noStrike" baseline="0">
              <a:solidFill>
                <a:srgbClr val="000000"/>
              </a:solidFill>
              <a:latin typeface="+mn-lt"/>
              <a:cs typeface="Arial"/>
            </a:rPr>
            <a:t> dans l'entreprise en matière d'accident ou de maladie du travail, l'</a:t>
          </a:r>
          <a:r>
            <a:rPr lang="fr-FR" sz="900" b="1" i="0" u="none" strike="noStrike" baseline="0">
              <a:solidFill>
                <a:srgbClr val="000000"/>
              </a:solidFill>
              <a:latin typeface="+mn-lt"/>
              <a:cs typeface="Arial"/>
            </a:rPr>
            <a:t>exposition</a:t>
          </a:r>
          <a:r>
            <a:rPr lang="fr-FR" sz="900" b="0" i="0" u="none" strike="noStrike" baseline="0">
              <a:solidFill>
                <a:srgbClr val="000000"/>
              </a:solidFill>
              <a:latin typeface="+mn-lt"/>
              <a:cs typeface="Arial"/>
            </a:rPr>
            <a:t> des salariés au danger identifié et </a:t>
          </a:r>
          <a:r>
            <a:rPr lang="fr-FR" sz="900" b="1" i="0" u="none" strike="noStrike" baseline="0">
              <a:solidFill>
                <a:srgbClr val="000000"/>
              </a:solidFill>
              <a:latin typeface="+mn-lt"/>
              <a:cs typeface="Arial"/>
            </a:rPr>
            <a:t>l'occurrence probable </a:t>
          </a:r>
          <a:r>
            <a:rPr lang="fr-FR" sz="900" b="0" i="0" u="none" strike="noStrike" baseline="0">
              <a:solidFill>
                <a:srgbClr val="000000"/>
              </a:solidFill>
              <a:latin typeface="+mn-lt"/>
              <a:cs typeface="Arial"/>
            </a:rPr>
            <a:t>de la survenance d'un dommage.</a:t>
          </a:r>
        </a:p>
        <a:p>
          <a:pPr algn="l" rtl="0">
            <a:defRPr sz="1000"/>
          </a:pPr>
          <a:r>
            <a:rPr lang="fr-FR" sz="900" b="0" i="0" u="none" strike="noStrike" baseline="0">
              <a:solidFill>
                <a:srgbClr val="000000"/>
              </a:solidFill>
              <a:latin typeface="+mn-lt"/>
              <a:cs typeface="Arial"/>
            </a:rPr>
            <a:t>La combinaison de ces facteurs détermine un </a:t>
          </a:r>
          <a:r>
            <a:rPr lang="fr-FR" sz="900" b="1" i="0" u="none" strike="noStrike" baseline="0">
              <a:solidFill>
                <a:srgbClr val="000000"/>
              </a:solidFill>
              <a:latin typeface="+mn-lt"/>
              <a:cs typeface="Arial"/>
            </a:rPr>
            <a:t>niveau de probabilité</a:t>
          </a:r>
          <a:r>
            <a:rPr lang="fr-FR" sz="900" b="0" i="0" u="none" strike="noStrike" baseline="0">
              <a:solidFill>
                <a:srgbClr val="000000"/>
              </a:solidFill>
              <a:latin typeface="+mn-lt"/>
              <a:cs typeface="Arial"/>
            </a:rPr>
            <a:t> qui, associé au </a:t>
          </a:r>
          <a:r>
            <a:rPr lang="fr-FR" sz="900" b="1" i="0" u="none" strike="noStrike" baseline="0">
              <a:solidFill>
                <a:srgbClr val="000000"/>
              </a:solidFill>
              <a:latin typeface="+mn-lt"/>
              <a:cs typeface="Arial"/>
            </a:rPr>
            <a:t>niveau de gravité</a:t>
          </a:r>
          <a:r>
            <a:rPr lang="fr-FR" sz="900" b="0" i="0" u="none" strike="noStrike" baseline="0">
              <a:solidFill>
                <a:srgbClr val="000000"/>
              </a:solidFill>
              <a:latin typeface="+mn-lt"/>
              <a:cs typeface="Arial"/>
            </a:rPr>
            <a:t> estimée d'un accident ou d'une maladie directement liée à ce risque et au </a:t>
          </a:r>
          <a:r>
            <a:rPr lang="fr-FR" sz="900" b="1" i="0" u="none" strike="noStrike" baseline="0">
              <a:solidFill>
                <a:srgbClr val="000000"/>
              </a:solidFill>
              <a:latin typeface="+mn-lt"/>
              <a:cs typeface="Arial"/>
            </a:rPr>
            <a:t>niveau des moyens de prévention</a:t>
          </a:r>
          <a:r>
            <a:rPr lang="fr-FR" sz="900" b="0" i="0" u="none" strike="noStrike" baseline="0">
              <a:solidFill>
                <a:srgbClr val="000000"/>
              </a:solidFill>
              <a:latin typeface="+mn-lt"/>
              <a:cs typeface="Arial"/>
            </a:rPr>
            <a:t> déjà déployés, détermine le </a:t>
          </a:r>
          <a:r>
            <a:rPr lang="fr-FR" sz="900" b="1" i="0" u="none" strike="noStrike" baseline="0">
              <a:solidFill>
                <a:srgbClr val="000000"/>
              </a:solidFill>
              <a:latin typeface="+mn-lt"/>
              <a:cs typeface="Arial"/>
            </a:rPr>
            <a:t>niveau de risque</a:t>
          </a:r>
          <a:r>
            <a:rPr lang="fr-FR" sz="900" b="0" i="0" u="none" strike="noStrike" baseline="0">
              <a:solidFill>
                <a:srgbClr val="000000"/>
              </a:solidFill>
              <a:latin typeface="+mn-lt"/>
              <a:cs typeface="Arial"/>
            </a:rPr>
            <a:t>.</a:t>
          </a:r>
        </a:p>
        <a:p>
          <a:pPr algn="l" rtl="0">
            <a:defRPr sz="1000"/>
          </a:pPr>
          <a:r>
            <a:rPr lang="fr-FR" sz="900" b="0" i="0" u="none" strike="noStrike" baseline="0">
              <a:solidFill>
                <a:srgbClr val="000000"/>
              </a:solidFill>
              <a:latin typeface="+mn-lt"/>
              <a:cs typeface="Arial"/>
            </a:rPr>
            <a:t>Le niveau de risque le plus bas est 1, le niveau le plus élevé 5. La quantification du niveau de risque permet de </a:t>
          </a:r>
          <a:r>
            <a:rPr lang="fr-FR" sz="900" b="1" i="0" u="none" strike="noStrike" baseline="0">
              <a:solidFill>
                <a:srgbClr val="000000"/>
              </a:solidFill>
              <a:latin typeface="+mn-lt"/>
              <a:cs typeface="Arial"/>
            </a:rPr>
            <a:t>hiérarchiser les priorités</a:t>
          </a:r>
          <a:r>
            <a:rPr lang="fr-FR" sz="900" b="0" i="0" u="none" strike="noStrike" baseline="0">
              <a:solidFill>
                <a:srgbClr val="000000"/>
              </a:solidFill>
              <a:latin typeface="+mn-lt"/>
              <a:cs typeface="Arial"/>
            </a:rPr>
            <a:t> et de </a:t>
          </a:r>
          <a:r>
            <a:rPr lang="fr-FR" sz="900" b="1" i="0" u="none" strike="noStrike" baseline="0">
              <a:solidFill>
                <a:srgbClr val="000000"/>
              </a:solidFill>
              <a:latin typeface="+mn-lt"/>
              <a:cs typeface="Arial"/>
            </a:rPr>
            <a:t>définir les actions de prévention</a:t>
          </a:r>
          <a:r>
            <a:rPr lang="fr-FR" sz="900" b="0" i="0" u="none" strike="noStrike" baseline="0">
              <a:solidFill>
                <a:srgbClr val="000000"/>
              </a:solidFill>
              <a:latin typeface="+mn-lt"/>
              <a:cs typeface="Arial"/>
            </a:rPr>
            <a:t> à mettre en œuvre.</a:t>
          </a:r>
        </a:p>
        <a:p>
          <a:pPr algn="l" rtl="0">
            <a:defRPr sz="1000"/>
          </a:pPr>
          <a:r>
            <a:rPr lang="fr-FR" sz="900" b="0" i="0" u="none" strike="noStrike" baseline="0">
              <a:solidFill>
                <a:srgbClr val="000000"/>
              </a:solidFill>
              <a:latin typeface="+mn-lt"/>
              <a:cs typeface="Arial"/>
            </a:rPr>
            <a:t>La </a:t>
          </a:r>
          <a:r>
            <a:rPr lang="fr-FR" sz="900" b="1" i="0" u="none" strike="noStrike" baseline="0">
              <a:solidFill>
                <a:srgbClr val="000000"/>
              </a:solidFill>
              <a:latin typeface="+mn-lt"/>
              <a:cs typeface="Arial"/>
            </a:rPr>
            <a:t>mise à jour</a:t>
          </a:r>
          <a:r>
            <a:rPr lang="fr-FR" sz="900" b="0" i="0" u="none" strike="noStrike" baseline="0">
              <a:solidFill>
                <a:srgbClr val="000000"/>
              </a:solidFill>
              <a:latin typeface="+mn-lt"/>
              <a:cs typeface="Arial"/>
            </a:rPr>
            <a:t> du document unique donne lieu à une nouvelle évaluation des risques professionnels.</a:t>
          </a:r>
          <a:endParaRPr lang="fr-FR" sz="1000" b="0" i="0" u="none" strike="noStrike" baseline="0">
            <a:solidFill>
              <a:srgbClr val="000000"/>
            </a:solidFill>
            <a:latin typeface="+mn-lt"/>
            <a:cs typeface="Arial"/>
          </a:endParaRPr>
        </a:p>
      </xdr:txBody>
    </xdr:sp>
    <xdr:clientData/>
  </xdr:twoCellAnchor>
  <xdr:twoCellAnchor editAs="oneCell">
    <xdr:from>
      <xdr:col>0</xdr:col>
      <xdr:colOff>114301</xdr:colOff>
      <xdr:row>139</xdr:row>
      <xdr:rowOff>133351</xdr:rowOff>
    </xdr:from>
    <xdr:to>
      <xdr:col>11</xdr:col>
      <xdr:colOff>707746</xdr:colOff>
      <xdr:row>156</xdr:row>
      <xdr:rowOff>85726</xdr:rowOff>
    </xdr:to>
    <xdr:sp macro="" textlink="">
      <xdr:nvSpPr>
        <xdr:cNvPr id="43" name="AutoShape 66">
          <a:extLst>
            <a:ext uri="{FF2B5EF4-FFF2-40B4-BE49-F238E27FC236}">
              <a16:creationId xmlns:a16="http://schemas.microsoft.com/office/drawing/2014/main" id="{00000000-0008-0000-0100-00002B000000}"/>
            </a:ext>
          </a:extLst>
        </xdr:cNvPr>
        <xdr:cNvSpPr>
          <a:spLocks noChangeArrowheads="1"/>
        </xdr:cNvSpPr>
      </xdr:nvSpPr>
      <xdr:spPr bwMode="auto">
        <a:xfrm>
          <a:off x="114301" y="24774526"/>
          <a:ext cx="5765520" cy="2514600"/>
        </a:xfrm>
        <a:prstGeom prst="roundRect">
          <a:avLst>
            <a:gd name="adj" fmla="val 2048"/>
          </a:avLst>
        </a:prstGeom>
        <a:solidFill>
          <a:srgbClr val="FFFFFF"/>
        </a:solidFill>
        <a:ln w="19050">
          <a:solidFill>
            <a:schemeClr val="accent5">
              <a:lumMod val="75000"/>
            </a:schemeClr>
          </a:solidFill>
          <a:round/>
          <a:headEnd/>
          <a:tailEnd/>
        </a:ln>
      </xdr:spPr>
      <xdr:txBody>
        <a:bodyPr vertOverflow="clip" wrap="square" lIns="27432" tIns="22860" rIns="0" bIns="0" anchor="t" upright="1"/>
        <a:lstStyle/>
        <a:p>
          <a:pPr algn="ctr" rtl="0">
            <a:defRPr sz="1000"/>
          </a:pPr>
          <a:r>
            <a:rPr lang="fr-FR" sz="1000" b="1" i="0" u="none" strike="noStrike" baseline="0">
              <a:solidFill>
                <a:srgbClr val="000000"/>
              </a:solidFill>
              <a:latin typeface="+mn-lt"/>
              <a:cs typeface="Arial"/>
            </a:rPr>
            <a:t> </a:t>
          </a:r>
        </a:p>
        <a:p>
          <a:pPr algn="ctr" rtl="0">
            <a:defRPr sz="1000"/>
          </a:pPr>
          <a:r>
            <a:rPr lang="fr-FR" sz="1050" b="1" i="0" u="none" strike="noStrike" baseline="0">
              <a:solidFill>
                <a:srgbClr val="000000"/>
              </a:solidFill>
              <a:latin typeface="+mn-lt"/>
              <a:cs typeface="Arial"/>
            </a:rPr>
            <a:t>Extrait des CONDITIONS GÉNÉRALES de la prestation POS </a:t>
          </a:r>
        </a:p>
        <a:p>
          <a:pPr algn="ctr" rtl="0">
            <a:defRPr sz="1000"/>
          </a:pPr>
          <a:r>
            <a:rPr lang="fr-FR" sz="1000" b="0" i="0" u="none" strike="noStrike" baseline="0">
              <a:solidFill>
                <a:srgbClr val="000000"/>
              </a:solidFill>
              <a:latin typeface="+mn-lt"/>
              <a:cs typeface="Arial"/>
            </a:rPr>
            <a:t>Cf. Bon de commande</a:t>
          </a:r>
        </a:p>
        <a:p>
          <a:pPr algn="ctr" rtl="0">
            <a:defRPr sz="1000"/>
          </a:pPr>
          <a:endParaRPr lang="fr-FR" sz="900" b="0" i="0" u="none" strike="noStrike" baseline="0">
            <a:solidFill>
              <a:srgbClr val="000000"/>
            </a:solidFill>
            <a:latin typeface="+mn-lt"/>
            <a:cs typeface="Arial"/>
          </a:endParaRPr>
        </a:p>
        <a:p>
          <a:pPr algn="l" rtl="0">
            <a:defRPr sz="1000"/>
          </a:pPr>
          <a:r>
            <a:rPr lang="fr-FR" sz="900" b="1" i="0" u="none" strike="noStrike" baseline="0">
              <a:solidFill>
                <a:srgbClr val="000000"/>
              </a:solidFill>
              <a:latin typeface="+mn-lt"/>
              <a:cs typeface="Arial"/>
            </a:rPr>
            <a:t>Article 1 : Nature de la prestation</a:t>
          </a:r>
          <a:r>
            <a:rPr lang="fr-FR" sz="900" b="0" i="0" u="none" strike="noStrike" baseline="0">
              <a:solidFill>
                <a:srgbClr val="000000"/>
              </a:solidFill>
              <a:latin typeface="+mn-lt"/>
              <a:cs typeface="Arial"/>
            </a:rPr>
            <a:t> - La prestation POS « Document unique – Evaluation des risques professionnels (EvRP) » est une mission de conseil destinée à aider le chef d’établissement à évaluer les risques pour la sécurité et la santé des travailleurs et à en transcrire les résultats dans un document unique conforme à l’article R4121-1 du Code du Travail. </a:t>
          </a:r>
        </a:p>
        <a:p>
          <a:pPr algn="l" rtl="0">
            <a:defRPr sz="1000"/>
          </a:pPr>
          <a:r>
            <a:rPr lang="fr-FR" sz="900" b="1" i="0" u="none" strike="noStrike" baseline="0">
              <a:solidFill>
                <a:srgbClr val="000000"/>
              </a:solidFill>
              <a:latin typeface="+mn-lt"/>
              <a:cs typeface="Arial"/>
            </a:rPr>
            <a:t>Article 2 : Déroulement de la prestation</a:t>
          </a:r>
          <a:r>
            <a:rPr lang="fr-FR" sz="900" b="0" i="0" u="none" strike="noStrike" baseline="0">
              <a:solidFill>
                <a:srgbClr val="000000"/>
              </a:solidFill>
              <a:latin typeface="+mn-lt"/>
              <a:cs typeface="Arial"/>
            </a:rPr>
            <a:t> - La prestation se déroule selon les phases suivantes : la </a:t>
          </a:r>
          <a:r>
            <a:rPr lang="fr-FR" sz="900" b="1" i="0" u="none" strike="noStrike" baseline="0">
              <a:solidFill>
                <a:srgbClr val="000000"/>
              </a:solidFill>
              <a:latin typeface="+mn-lt"/>
              <a:cs typeface="Arial"/>
            </a:rPr>
            <a:t>préparation</a:t>
          </a:r>
          <a:r>
            <a:rPr lang="fr-FR" sz="900" b="0" i="0" u="none" strike="noStrike" baseline="0">
              <a:solidFill>
                <a:srgbClr val="000000"/>
              </a:solidFill>
              <a:latin typeface="+mn-lt"/>
              <a:cs typeface="Arial"/>
            </a:rPr>
            <a:t> de l’évaluation : recueil des éléments nécessaires à l’évaluation, préparation interne à l’entreprise, la </a:t>
          </a:r>
          <a:r>
            <a:rPr lang="fr-FR" sz="900" b="1" i="0" u="none" strike="noStrike" baseline="0">
              <a:solidFill>
                <a:srgbClr val="000000"/>
              </a:solidFill>
              <a:latin typeface="+mn-lt"/>
              <a:cs typeface="Arial"/>
            </a:rPr>
            <a:t>réalisation</a:t>
          </a:r>
          <a:r>
            <a:rPr lang="fr-FR" sz="900" b="0" i="0" u="none" strike="noStrike" baseline="0">
              <a:solidFill>
                <a:srgbClr val="000000"/>
              </a:solidFill>
              <a:latin typeface="+mn-lt"/>
              <a:cs typeface="Arial"/>
            </a:rPr>
            <a:t> de l’évaluation sur site avec un conseiller POS, le chef d’établissement et les salariés concernés, la </a:t>
          </a:r>
          <a:r>
            <a:rPr lang="fr-FR" sz="900" b="1" i="0" u="none" strike="noStrike" baseline="0">
              <a:solidFill>
                <a:srgbClr val="000000"/>
              </a:solidFill>
              <a:latin typeface="+mn-lt"/>
              <a:cs typeface="Arial"/>
            </a:rPr>
            <a:t>transcription</a:t>
          </a:r>
          <a:r>
            <a:rPr lang="fr-FR" sz="900" b="0" i="0" u="none" strike="noStrike" baseline="0">
              <a:solidFill>
                <a:srgbClr val="000000"/>
              </a:solidFill>
              <a:latin typeface="+mn-lt"/>
              <a:cs typeface="Arial"/>
            </a:rPr>
            <a:t> des résultats dans un document unique rédigé avec le client. [...]</a:t>
          </a:r>
        </a:p>
        <a:p>
          <a:pPr algn="l" rtl="0">
            <a:defRPr sz="1000"/>
          </a:pPr>
          <a:r>
            <a:rPr lang="fr-FR" sz="900" b="1" i="0" u="none" strike="noStrike" baseline="0">
              <a:solidFill>
                <a:srgbClr val="000000"/>
              </a:solidFill>
              <a:latin typeface="+mn-lt"/>
              <a:cs typeface="Arial"/>
            </a:rPr>
            <a:t>Article 4 : Obligation de moyens, responsabilité</a:t>
          </a:r>
          <a:r>
            <a:rPr lang="fr-FR" sz="900" b="0" i="0" u="none" strike="noStrike" baseline="0">
              <a:solidFill>
                <a:srgbClr val="000000"/>
              </a:solidFill>
              <a:latin typeface="+mn-lt"/>
              <a:cs typeface="Arial"/>
            </a:rPr>
            <a:t> - L’obligation du prestataire est une obligation de moyens dont </a:t>
          </a:r>
          <a:r>
            <a:rPr lang="fr-FR" sz="900" b="1" i="0" u="none" strike="noStrike" baseline="0">
              <a:solidFill>
                <a:srgbClr val="000000"/>
              </a:solidFill>
              <a:latin typeface="+mn-lt"/>
              <a:cs typeface="Arial"/>
            </a:rPr>
            <a:t>le contenu est défini par les informations communiquées par le client</a:t>
          </a:r>
          <a:r>
            <a:rPr lang="fr-FR" sz="900" b="0" i="0" u="none" strike="noStrike" baseline="0">
              <a:solidFill>
                <a:srgbClr val="000000"/>
              </a:solidFill>
              <a:latin typeface="+mn-lt"/>
              <a:cs typeface="Arial"/>
            </a:rPr>
            <a:t> dans le cadre de la mission du prestataire. Le client utilise le document remis à la fin de la mission sous sa seule responsabilité. Le client reste seul responsable de la sécurité dans son établissement et sa responsabilité ne saurait en aucun cas être transférée vers le prestataire, y compris au cas où un risque non identifié au cours de la mission du prestataire entrerait dans les causes d’un accident ou d’une maladie. [...]</a:t>
          </a:r>
        </a:p>
      </xdr:txBody>
    </xdr:sp>
    <xdr:clientData/>
  </xdr:twoCellAnchor>
  <xdr:twoCellAnchor>
    <xdr:from>
      <xdr:col>0</xdr:col>
      <xdr:colOff>104774</xdr:colOff>
      <xdr:row>55</xdr:row>
      <xdr:rowOff>85725</xdr:rowOff>
    </xdr:from>
    <xdr:to>
      <xdr:col>11</xdr:col>
      <xdr:colOff>714374</xdr:colOff>
      <xdr:row>65</xdr:row>
      <xdr:rowOff>66675</xdr:rowOff>
    </xdr:to>
    <xdr:sp macro="" textlink="">
      <xdr:nvSpPr>
        <xdr:cNvPr id="31" name="ZoneTexte 30">
          <a:extLst>
            <a:ext uri="{FF2B5EF4-FFF2-40B4-BE49-F238E27FC236}">
              <a16:creationId xmlns:a16="http://schemas.microsoft.com/office/drawing/2014/main" id="{00000000-0008-0000-0100-00001F000000}"/>
            </a:ext>
          </a:extLst>
        </xdr:cNvPr>
        <xdr:cNvSpPr txBox="1"/>
      </xdr:nvSpPr>
      <xdr:spPr>
        <a:xfrm>
          <a:off x="104774" y="10020300"/>
          <a:ext cx="5781675" cy="1543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900" b="0" i="0" u="none" strike="noStrike">
              <a:solidFill>
                <a:schemeClr val="dk1"/>
              </a:solidFill>
              <a:effectLst/>
              <a:latin typeface="+mn-lt"/>
              <a:ea typeface="+mn-ea"/>
              <a:cs typeface="+mn-cs"/>
            </a:rPr>
            <a:t>Conformément à l'article R.4141-3-1 du code du travail, l'employeur informe les travailleurs sur les risques pour</a:t>
          </a:r>
          <a:r>
            <a:rPr lang="fr-FR" sz="900"/>
            <a:t> </a:t>
          </a:r>
          <a:r>
            <a:rPr lang="fr-FR" sz="900" b="0" i="0" u="none" strike="noStrike">
              <a:solidFill>
                <a:schemeClr val="dk1"/>
              </a:solidFill>
              <a:effectLst/>
              <a:latin typeface="+mn-lt"/>
              <a:ea typeface="+mn-ea"/>
              <a:cs typeface="+mn-cs"/>
            </a:rPr>
            <a:t>leur santé et leur sécurité. Le présent document unique est librement accessible sur simple demande auprès de la direction. </a:t>
          </a:r>
        </a:p>
        <a:p>
          <a:r>
            <a:rPr lang="fr-FR" sz="900" b="0" i="0" u="none" strike="noStrike">
              <a:solidFill>
                <a:schemeClr val="dk1"/>
              </a:solidFill>
              <a:effectLst/>
              <a:latin typeface="+mn-lt"/>
              <a:ea typeface="+mn-ea"/>
              <a:cs typeface="+mn-cs"/>
            </a:rPr>
            <a:t>Il contient les mesures de prévention des risques identifiés. Les travailleurs sont invités à participer activement à l'identification et à la prévention des risques professionnels, soit en portant leurs remarques directement sur ce document, soit par le biais du service de santé au travail dont</a:t>
          </a:r>
          <a:r>
            <a:rPr lang="fr-FR" sz="900"/>
            <a:t> </a:t>
          </a:r>
          <a:r>
            <a:rPr lang="fr-FR" sz="900" b="0" i="0" u="none" strike="noStrike">
              <a:solidFill>
                <a:schemeClr val="dk1"/>
              </a:solidFill>
              <a:effectLst/>
              <a:latin typeface="+mn-lt"/>
              <a:ea typeface="+mn-ea"/>
              <a:cs typeface="+mn-cs"/>
            </a:rPr>
            <a:t>les coordonnées figurent sur le panneau d'affichage obligatoire, soit via les représentants du personnel. Le cas échéant, le règlement intérieur (obligatoire pour les établissements employant au moins 50 salariés)</a:t>
          </a:r>
          <a:r>
            <a:rPr lang="fr-FR" sz="900"/>
            <a:t> </a:t>
          </a:r>
          <a:r>
            <a:rPr lang="fr-FR" sz="900" b="0" i="0" u="none" strike="noStrike">
              <a:solidFill>
                <a:schemeClr val="dk1"/>
              </a:solidFill>
              <a:effectLst/>
              <a:latin typeface="+mn-lt"/>
              <a:ea typeface="+mn-ea"/>
              <a:cs typeface="+mn-cs"/>
            </a:rPr>
            <a:t>précise les mesures d'application de la réglementation en matière de santé et de sécurité dans l'entreprise ou l'établissement ainsi que les conditions dans lesquelles les salariés peuvent être appelés à participer, à la demande de l'employeur, au rétablissement de conditions de travail protectrices de la santé et de la sécurité des</a:t>
          </a:r>
          <a:r>
            <a:rPr lang="fr-FR" sz="900"/>
            <a:t> </a:t>
          </a:r>
          <a:r>
            <a:rPr lang="fr-FR" sz="900" b="0" i="0" u="none" strike="noStrike">
              <a:solidFill>
                <a:schemeClr val="dk1"/>
              </a:solidFill>
              <a:effectLst/>
              <a:latin typeface="+mn-lt"/>
              <a:ea typeface="+mn-ea"/>
              <a:cs typeface="+mn-cs"/>
            </a:rPr>
            <a:t>salariés, dès lors qu'elles apparaîtraient compromises.</a:t>
          </a:r>
          <a:r>
            <a:rPr lang="fr-FR" sz="900"/>
            <a:t> </a:t>
          </a:r>
        </a:p>
      </xdr:txBody>
    </xdr:sp>
    <xdr:clientData/>
  </xdr:twoCellAnchor>
  <xdr:twoCellAnchor>
    <xdr:from>
      <xdr:col>0</xdr:col>
      <xdr:colOff>95250</xdr:colOff>
      <xdr:row>0</xdr:row>
      <xdr:rowOff>0</xdr:rowOff>
    </xdr:from>
    <xdr:to>
      <xdr:col>11</xdr:col>
      <xdr:colOff>666750</xdr:colOff>
      <xdr:row>5</xdr:row>
      <xdr:rowOff>57150</xdr:rowOff>
    </xdr:to>
    <xdr:grpSp>
      <xdr:nvGrpSpPr>
        <xdr:cNvPr id="6" name="Groupe 5">
          <a:extLst>
            <a:ext uri="{FF2B5EF4-FFF2-40B4-BE49-F238E27FC236}">
              <a16:creationId xmlns:a16="http://schemas.microsoft.com/office/drawing/2014/main" id="{3F3BF231-37F8-6C84-904D-8F8E4C4FFA76}"/>
            </a:ext>
          </a:extLst>
        </xdr:cNvPr>
        <xdr:cNvGrpSpPr/>
      </xdr:nvGrpSpPr>
      <xdr:grpSpPr>
        <a:xfrm>
          <a:off x="95250" y="0"/>
          <a:ext cx="5743575" cy="895350"/>
          <a:chOff x="123825" y="0"/>
          <a:chExt cx="5743575" cy="895350"/>
        </a:xfrm>
      </xdr:grpSpPr>
      <xdr:sp macro="" textlink="">
        <xdr:nvSpPr>
          <xdr:cNvPr id="3" name="ZoneTexte 2">
            <a:extLst>
              <a:ext uri="{FF2B5EF4-FFF2-40B4-BE49-F238E27FC236}">
                <a16:creationId xmlns:a16="http://schemas.microsoft.com/office/drawing/2014/main" id="{00000000-0008-0000-0100-000003000000}"/>
              </a:ext>
            </a:extLst>
          </xdr:cNvPr>
          <xdr:cNvSpPr txBox="1"/>
        </xdr:nvSpPr>
        <xdr:spPr>
          <a:xfrm>
            <a:off x="123825" y="400050"/>
            <a:ext cx="5743575" cy="3714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fr-FR" sz="1800" b="0" i="0" u="none" strike="noStrike" kern="0" cap="small" spc="0" normalizeH="0" baseline="0" noProof="0">
                <a:ln>
                  <a:noFill/>
                </a:ln>
                <a:solidFill>
                  <a:srgbClr val="29ACC2"/>
                </a:solidFill>
                <a:effectLst/>
                <a:uLnTx/>
                <a:uFillTx/>
                <a:latin typeface="Arial" panose="020B0604020202020204" pitchFamily="34" charset="0"/>
                <a:ea typeface="+mn-ea"/>
                <a:cs typeface="Arial" panose="020B0604020202020204" pitchFamily="34" charset="0"/>
              </a:rPr>
              <a:t>Évaluation des Risques Professionnels </a:t>
            </a:r>
          </a:p>
        </xdr:txBody>
      </xdr:sp>
      <xdr:sp macro="" textlink="">
        <xdr:nvSpPr>
          <xdr:cNvPr id="5" name="ZoneTexte 4">
            <a:extLst>
              <a:ext uri="{FF2B5EF4-FFF2-40B4-BE49-F238E27FC236}">
                <a16:creationId xmlns:a16="http://schemas.microsoft.com/office/drawing/2014/main" id="{A15D9CE9-A99C-ED43-AC62-A34604B4F33E}"/>
              </a:ext>
            </a:extLst>
          </xdr:cNvPr>
          <xdr:cNvSpPr txBox="1"/>
        </xdr:nvSpPr>
        <xdr:spPr>
          <a:xfrm>
            <a:off x="200025" y="0"/>
            <a:ext cx="5600700" cy="6245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0" lang="fr-FR" sz="3400" b="1" i="0" u="none" strike="noStrike" kern="0" cap="none" spc="0" normalizeH="0" baseline="0" noProof="0">
                <a:ln>
                  <a:noFill/>
                </a:ln>
                <a:solidFill>
                  <a:srgbClr val="29ACC2"/>
                </a:solidFill>
                <a:effectLst/>
                <a:uLnTx/>
                <a:uFillTx/>
                <a:latin typeface="Arial" panose="020B0604020202020204" pitchFamily="34" charset="0"/>
                <a:ea typeface="+mn-ea"/>
                <a:cs typeface="Arial" panose="020B0604020202020204" pitchFamily="34" charset="0"/>
              </a:rPr>
              <a:t>DOCUMENT </a:t>
            </a:r>
            <a:r>
              <a:rPr kumimoji="0" lang="fr-FR" sz="3400" b="1" i="0" u="none" strike="noStrike" kern="0" cap="all" spc="0" normalizeH="0" baseline="0" noProof="0">
                <a:ln>
                  <a:noFill/>
                </a:ln>
                <a:solidFill>
                  <a:srgbClr val="29ACC2"/>
                </a:solidFill>
                <a:effectLst/>
                <a:uLnTx/>
                <a:uFillTx/>
                <a:latin typeface="Arial" panose="020B0604020202020204" pitchFamily="34" charset="0"/>
                <a:ea typeface="+mn-ea"/>
                <a:cs typeface="Arial" panose="020B0604020202020204" pitchFamily="34" charset="0"/>
              </a:rPr>
              <a:t>unique</a:t>
            </a:r>
            <a:endParaRPr lang="fr-FR" sz="3400"/>
          </a:p>
        </xdr:txBody>
      </xdr:sp>
      <xdr:sp macro="" textlink="">
        <xdr:nvSpPr>
          <xdr:cNvPr id="7" name="ZoneTexte 6">
            <a:extLst>
              <a:ext uri="{FF2B5EF4-FFF2-40B4-BE49-F238E27FC236}">
                <a16:creationId xmlns:a16="http://schemas.microsoft.com/office/drawing/2014/main" id="{56EDAF34-C831-BAEA-01E9-AEF5B1703022}"/>
              </a:ext>
            </a:extLst>
          </xdr:cNvPr>
          <xdr:cNvSpPr txBox="1"/>
        </xdr:nvSpPr>
        <xdr:spPr>
          <a:xfrm>
            <a:off x="1562100" y="685800"/>
            <a:ext cx="308610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rtl="0" eaLnBrk="1" fontAlgn="auto" latinLnBrk="0" hangingPunct="1">
              <a:lnSpc>
                <a:spcPct val="100000"/>
              </a:lnSpc>
              <a:spcBef>
                <a:spcPts val="0"/>
              </a:spcBef>
              <a:spcAft>
                <a:spcPts val="0"/>
              </a:spcAft>
              <a:buClrTx/>
              <a:buSzTx/>
              <a:buFontTx/>
              <a:buNone/>
              <a:tabLst/>
              <a:defRPr/>
            </a:pPr>
            <a:r>
              <a:rPr kumimoji="0" lang="fr-FR" sz="800" b="1" i="0" u="none" strike="noStrike" kern="0" cap="none" spc="0" normalizeH="0" baseline="0" noProof="0">
                <a:ln>
                  <a:noFill/>
                </a:ln>
                <a:solidFill>
                  <a:sysClr val="windowText" lastClr="000000"/>
                </a:solidFill>
                <a:effectLst/>
                <a:uLnTx/>
                <a:uFillTx/>
                <a:latin typeface="+mn-lt"/>
                <a:ea typeface="+mn-ea"/>
                <a:cs typeface="Arial" panose="020B0604020202020204" pitchFamily="34" charset="0"/>
              </a:rPr>
              <a:t>Articles L4121-3 et R4121-1 à R4121-4 du Code du Travail</a:t>
            </a:r>
          </a:p>
          <a:p>
            <a:endParaRPr lang="fr-FR" sz="1100"/>
          </a:p>
        </xdr:txBody>
      </xdr:sp>
    </xdr:grpSp>
    <xdr:clientData/>
  </xdr:twoCellAnchor>
  <xdr:twoCellAnchor>
    <xdr:from>
      <xdr:col>5</xdr:col>
      <xdr:colOff>781050</xdr:colOff>
      <xdr:row>41</xdr:row>
      <xdr:rowOff>19050</xdr:rowOff>
    </xdr:from>
    <xdr:to>
      <xdr:col>12</xdr:col>
      <xdr:colOff>0</xdr:colOff>
      <xdr:row>48</xdr:row>
      <xdr:rowOff>333375</xdr:rowOff>
    </xdr:to>
    <xdr:sp macro="" textlink="">
      <xdr:nvSpPr>
        <xdr:cNvPr id="10" name="AutoShape 17">
          <a:extLst>
            <a:ext uri="{FF2B5EF4-FFF2-40B4-BE49-F238E27FC236}">
              <a16:creationId xmlns:a16="http://schemas.microsoft.com/office/drawing/2014/main" id="{9434379E-AE95-4653-B5E6-6F68C7F6227C}"/>
            </a:ext>
          </a:extLst>
        </xdr:cNvPr>
        <xdr:cNvSpPr>
          <a:spLocks noChangeArrowheads="1"/>
        </xdr:cNvSpPr>
      </xdr:nvSpPr>
      <xdr:spPr bwMode="auto">
        <a:xfrm>
          <a:off x="2695575" y="5495925"/>
          <a:ext cx="3269030" cy="1628775"/>
        </a:xfrm>
        <a:prstGeom prst="roundRect">
          <a:avLst>
            <a:gd name="adj" fmla="val 0"/>
          </a:avLst>
        </a:prstGeom>
        <a:solidFill>
          <a:schemeClr val="bg1"/>
        </a:solidFill>
        <a:ln w="9525">
          <a:noFill/>
          <a:round/>
          <a:headEnd/>
          <a:tailEnd/>
        </a:ln>
      </xdr:spPr>
      <xdr:txBody>
        <a:bodyPr vertOverflow="clip" wrap="square" lIns="0" tIns="0"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lang="fr-FR" sz="900" b="1" i="0" u="none" strike="noStrike" baseline="0">
              <a:solidFill>
                <a:srgbClr val="DD0806"/>
              </a:solidFill>
              <a:latin typeface="+mn-lt"/>
              <a:ea typeface="Calibri Light" panose="020F0302020204030204" pitchFamily="34" charset="0"/>
              <a:cs typeface="Calibri Light" panose="020F0302020204030204" pitchFamily="34" charset="0"/>
            </a:rPr>
            <a:t>À transmettre </a:t>
          </a:r>
          <a:r>
            <a:rPr lang="fr-FR" sz="900" b="0" i="0" u="none" strike="noStrike" baseline="0">
              <a:solidFill>
                <a:srgbClr val="000000"/>
              </a:solidFill>
              <a:latin typeface="+mn-lt"/>
              <a:ea typeface="Calibri Light" panose="020F0302020204030204" pitchFamily="34" charset="0"/>
              <a:cs typeface="Calibri Light" panose="020F0302020204030204" pitchFamily="34" charset="0"/>
            </a:rPr>
            <a:t>au SPST à chaque mise à jour.</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lang="fr-FR" sz="100" b="1" i="0" u="none" strike="noStrike" baseline="0">
            <a:solidFill>
              <a:srgbClr val="DD0806"/>
            </a:solidFill>
            <a:latin typeface="+mn-lt"/>
            <a:ea typeface="Calibri Light" panose="020F0302020204030204" pitchFamily="34" charset="0"/>
            <a:cs typeface="Calibri Light" panose="020F0302020204030204" pitchFamily="34" charset="0"/>
          </a:endParaRPr>
        </a:p>
        <a:p>
          <a:pPr algn="l" rtl="0">
            <a:defRPr sz="1000"/>
          </a:pPr>
          <a:r>
            <a:rPr lang="fr-FR" sz="900" b="1" i="0" u="none" strike="noStrike" baseline="0">
              <a:solidFill>
                <a:srgbClr val="DD0806"/>
              </a:solidFill>
              <a:latin typeface="+mn-lt"/>
              <a:ea typeface="Calibri Light" panose="020F0302020204030204" pitchFamily="34" charset="0"/>
              <a:cs typeface="Calibri Light" panose="020F0302020204030204" pitchFamily="34" charset="0"/>
            </a:rPr>
            <a:t>Afficher un avis</a:t>
          </a:r>
          <a:r>
            <a:rPr lang="fr-FR" sz="900" b="0" i="0" u="none" strike="noStrike" baseline="0">
              <a:solidFill>
                <a:srgbClr val="000000"/>
              </a:solidFill>
              <a:latin typeface="+mn-lt"/>
              <a:ea typeface="Calibri Light" panose="020F0302020204030204" pitchFamily="34" charset="0"/>
              <a:cs typeface="Calibri Light" panose="020F0302020204030204" pitchFamily="34" charset="0"/>
            </a:rPr>
            <a:t> </a:t>
          </a:r>
          <a:r>
            <a:rPr lang="fr-FR" sz="900" b="0" i="1" u="none" strike="noStrike" baseline="0">
              <a:solidFill>
                <a:srgbClr val="000000"/>
              </a:solidFill>
              <a:latin typeface="+mn-lt"/>
              <a:ea typeface="Calibri Light" panose="020F0302020204030204" pitchFamily="34" charset="0"/>
              <a:cs typeface="Calibri Light" panose="020F0302020204030204" pitchFamily="34" charset="0"/>
            </a:rPr>
            <a:t>(CT R.4121-4)</a:t>
          </a:r>
          <a:r>
            <a:rPr lang="fr-FR" sz="900" b="0" i="0" u="none" strike="noStrike" baseline="0">
              <a:solidFill>
                <a:srgbClr val="000000"/>
              </a:solidFill>
              <a:latin typeface="+mn-lt"/>
              <a:ea typeface="Calibri Light" panose="020F0302020204030204" pitchFamily="34" charset="0"/>
              <a:cs typeface="Calibri Light" panose="020F0302020204030204" pitchFamily="34" charset="0"/>
            </a:rPr>
            <a:t> indiquant les modalités d'accès au document unique dans les lieux de travail.</a:t>
          </a:r>
          <a:endParaRPr lang="fr-FR" sz="300" b="1" i="0" u="none" strike="noStrike" baseline="0">
            <a:solidFill>
              <a:srgbClr val="DD0806"/>
            </a:solidFill>
            <a:latin typeface="+mn-lt"/>
            <a:ea typeface="Calibri Light" panose="020F0302020204030204" pitchFamily="34" charset="0"/>
            <a:cs typeface="Calibri Light" panose="020F0302020204030204" pitchFamily="34" charset="0"/>
          </a:endParaRPr>
        </a:p>
        <a:p>
          <a:pPr algn="l" rtl="0">
            <a:defRPr sz="1000"/>
          </a:pPr>
          <a:r>
            <a:rPr lang="fr-FR" sz="900" b="1" i="0" u="none" strike="noStrike" baseline="0">
              <a:solidFill>
                <a:srgbClr val="DD0806"/>
              </a:solidFill>
              <a:latin typeface="+mn-lt"/>
              <a:ea typeface="Calibri Light" panose="020F0302020204030204" pitchFamily="34" charset="0"/>
              <a:cs typeface="Calibri Light" panose="020F0302020204030204" pitchFamily="34" charset="0"/>
            </a:rPr>
            <a:t>Réaliser la mise à jour </a:t>
          </a:r>
          <a:r>
            <a:rPr lang="fr-FR" sz="900" b="0" i="1" u="none" strike="noStrike" baseline="0">
              <a:solidFill>
                <a:srgbClr val="000000"/>
              </a:solidFill>
              <a:latin typeface="+mn-lt"/>
              <a:ea typeface="Calibri Light" panose="020F0302020204030204" pitchFamily="34" charset="0"/>
              <a:cs typeface="Calibri Light" panose="020F0302020204030204" pitchFamily="34" charset="0"/>
            </a:rPr>
            <a:t>(CT R.4121-2) </a:t>
          </a:r>
          <a:endParaRPr lang="fr-FR" sz="900" b="0" i="0" u="none" strike="noStrike" baseline="0">
            <a:solidFill>
              <a:srgbClr val="000000"/>
            </a:solidFill>
            <a:latin typeface="+mn-lt"/>
            <a:ea typeface="Calibri Light" panose="020F0302020204030204" pitchFamily="34" charset="0"/>
            <a:cs typeface="Calibri Light" panose="020F0302020204030204" pitchFamily="34" charset="0"/>
          </a:endParaRPr>
        </a:p>
        <a:p>
          <a:pPr algn="l" rtl="0">
            <a:defRPr sz="1000"/>
          </a:pPr>
          <a:r>
            <a:rPr lang="fr-FR" sz="900" b="0" i="0" u="none" strike="noStrike" baseline="0">
              <a:solidFill>
                <a:srgbClr val="000000"/>
              </a:solidFill>
              <a:latin typeface="+mn-lt"/>
              <a:ea typeface="Calibri Light" panose="020F0302020204030204" pitchFamily="34" charset="0"/>
              <a:cs typeface="Calibri Light" panose="020F0302020204030204" pitchFamily="34" charset="0"/>
            </a:rPr>
            <a:t>1° Au moins chaque année dans les entreprises d'au moins 11 salariés.</a:t>
          </a:r>
        </a:p>
        <a:p>
          <a:pPr algn="l" rtl="0">
            <a:defRPr sz="1000"/>
          </a:pPr>
          <a:r>
            <a:rPr lang="fr-FR" sz="900" b="0" i="0" u="none" strike="noStrike" baseline="0">
              <a:solidFill>
                <a:srgbClr val="000000"/>
              </a:solidFill>
              <a:latin typeface="+mn-lt"/>
              <a:ea typeface="Calibri Light" panose="020F0302020204030204" pitchFamily="34" charset="0"/>
              <a:cs typeface="Calibri Light" panose="020F0302020204030204" pitchFamily="34" charset="0"/>
            </a:rPr>
            <a:t>2° Lors de toute décision d'aménagement important modifiant les conditions de santé et de sécurité ou les conditions de travail.</a:t>
          </a:r>
        </a:p>
        <a:p>
          <a:pPr algn="l" rtl="0">
            <a:defRPr sz="1000"/>
          </a:pPr>
          <a:r>
            <a:rPr lang="fr-FR" sz="900" b="0" i="0" u="none" strike="noStrike" baseline="0">
              <a:solidFill>
                <a:srgbClr val="000000"/>
              </a:solidFill>
              <a:latin typeface="+mn-lt"/>
              <a:ea typeface="Calibri Light" panose="020F0302020204030204" pitchFamily="34" charset="0"/>
              <a:cs typeface="Calibri Light" panose="020F0302020204030204" pitchFamily="34" charset="0"/>
            </a:rPr>
            <a:t>3° Lorsqu'une information supplémentaire intéressant l'évaluation d'un risque est portée à la connaissance de l'employeur.</a:t>
          </a:r>
          <a:endParaRPr lang="fr-FR" sz="300" b="0" i="0" u="none" strike="noStrike" baseline="0">
            <a:solidFill>
              <a:srgbClr val="000000"/>
            </a:solidFill>
            <a:latin typeface="+mn-lt"/>
            <a:ea typeface="Calibri Light" panose="020F0302020204030204" pitchFamily="34" charset="0"/>
            <a:cs typeface="Calibri Light" panose="020F0302020204030204" pitchFamily="34" charset="0"/>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fr-FR" sz="900" b="1" i="0" u="none" strike="noStrike" baseline="0">
              <a:solidFill>
                <a:srgbClr val="DD0806"/>
              </a:solidFill>
              <a:latin typeface="+mn-lt"/>
              <a:ea typeface="Calibri Light" panose="020F0302020204030204" pitchFamily="34" charset="0"/>
              <a:cs typeface="Calibri Light" panose="020F0302020204030204" pitchFamily="34" charset="0"/>
            </a:rPr>
            <a:t>Conserver </a:t>
          </a:r>
          <a:r>
            <a:rPr lang="fr-FR" sz="900" b="0" i="1" u="none" strike="noStrike" baseline="0">
              <a:solidFill>
                <a:srgbClr val="000000"/>
              </a:solidFill>
              <a:latin typeface="+mn-lt"/>
              <a:ea typeface="Calibri Light" panose="020F0302020204030204" pitchFamily="34" charset="0"/>
              <a:cs typeface="Calibri Light" panose="020F0302020204030204" pitchFamily="34" charset="0"/>
            </a:rPr>
            <a:t>(CT L4121-3-1) </a:t>
          </a:r>
          <a:r>
            <a:rPr lang="fr-FR" sz="900">
              <a:latin typeface="+mn-lt"/>
              <a:ea typeface="Calibri Light" panose="020F0302020204030204" pitchFamily="34" charset="0"/>
              <a:cs typeface="Calibri Light" panose="020F0302020204030204" pitchFamily="34" charset="0"/>
            </a:rPr>
            <a:t>le DUER </a:t>
          </a:r>
          <a:r>
            <a:rPr lang="fr-FR" sz="900" baseline="0">
              <a:latin typeface="+mn-lt"/>
              <a:ea typeface="Calibri Light" panose="020F0302020204030204" pitchFamily="34" charset="0"/>
              <a:cs typeface="Calibri Light" panose="020F0302020204030204" pitchFamily="34" charset="0"/>
            </a:rPr>
            <a:t>et ses versions successives </a:t>
          </a:r>
          <a:r>
            <a:rPr lang="fr-FR" sz="900">
              <a:latin typeface="+mn-lt"/>
              <a:ea typeface="Calibri Light" panose="020F0302020204030204" pitchFamily="34" charset="0"/>
              <a:cs typeface="Calibri Light" panose="020F0302020204030204" pitchFamily="34" charset="0"/>
            </a:rPr>
            <a:t>pendant une durée qui ne peut être inférieure à quarante ans.</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2"/>
  <dimension ref="A1:AQ54"/>
  <sheetViews>
    <sheetView showGridLines="0" showZeros="0" view="pageBreakPreview" topLeftCell="A6" zoomScaleNormal="100" zoomScaleSheetLayoutView="100" workbookViewId="0">
      <selection activeCell="K52" sqref="K52:L54"/>
    </sheetView>
  </sheetViews>
  <sheetFormatPr baseColWidth="10" defaultRowHeight="12.75" x14ac:dyDescent="0.2"/>
  <cols>
    <col min="1" max="1" width="4" style="3" customWidth="1"/>
    <col min="2" max="2" width="6" style="3" customWidth="1"/>
    <col min="3" max="3" width="3.42578125" style="3" customWidth="1"/>
    <col min="4" max="4" width="3.42578125" style="11" customWidth="1"/>
    <col min="5" max="5" width="11.85546875" style="11" customWidth="1"/>
    <col min="6" max="6" width="11.85546875" customWidth="1"/>
    <col min="7" max="7" width="4" customWidth="1"/>
    <col min="8" max="9" width="4.42578125" customWidth="1"/>
    <col min="10" max="12" width="11.85546875" customWidth="1"/>
    <col min="13" max="13" width="52.28515625" customWidth="1"/>
    <col min="14" max="14" width="41.42578125" style="75" customWidth="1"/>
    <col min="15" max="23" width="11.42578125" style="65" customWidth="1"/>
    <col min="24" max="27" width="11.42578125" customWidth="1"/>
    <col min="28" max="28" width="72.7109375" style="27" customWidth="1"/>
    <col min="29" max="29" width="11.42578125" style="28" customWidth="1"/>
    <col min="30" max="31" width="4.42578125" customWidth="1"/>
    <col min="32" max="32" width="60.28515625" style="27" customWidth="1"/>
    <col min="33" max="35" width="4.42578125" customWidth="1"/>
    <col min="36" max="36" width="23" style="27" customWidth="1"/>
    <col min="37" max="38" width="4.42578125" customWidth="1"/>
    <col min="39" max="39" width="48.42578125" style="28" customWidth="1"/>
    <col min="40" max="40" width="37.42578125" style="27" customWidth="1"/>
    <col min="41" max="41" width="44.7109375" style="1" customWidth="1"/>
    <col min="42" max="42" width="88.5703125" customWidth="1"/>
  </cols>
  <sheetData>
    <row r="1" spans="1:41" ht="15" x14ac:dyDescent="0.2">
      <c r="U1" s="192"/>
      <c r="AB1" s="200" t="s">
        <v>40</v>
      </c>
      <c r="AC1" s="198" t="s">
        <v>41</v>
      </c>
      <c r="AD1" s="198" t="s">
        <v>85</v>
      </c>
      <c r="AE1" s="198" t="s">
        <v>86</v>
      </c>
      <c r="AF1" s="200" t="s">
        <v>87</v>
      </c>
      <c r="AG1" s="198" t="s">
        <v>88</v>
      </c>
      <c r="AH1" s="198" t="s">
        <v>89</v>
      </c>
      <c r="AI1" s="198" t="s">
        <v>90</v>
      </c>
      <c r="AJ1" s="200" t="s">
        <v>91</v>
      </c>
      <c r="AK1" s="198" t="s">
        <v>92</v>
      </c>
      <c r="AL1" s="198" t="s">
        <v>93</v>
      </c>
      <c r="AM1" s="166" t="s">
        <v>98</v>
      </c>
      <c r="AN1" s="30" t="s">
        <v>6</v>
      </c>
      <c r="AO1" s="30" t="s">
        <v>5</v>
      </c>
    </row>
    <row r="2" spans="1:41" x14ac:dyDescent="0.2">
      <c r="M2" s="171"/>
      <c r="N2" s="172"/>
    </row>
    <row r="3" spans="1:41" x14ac:dyDescent="0.2">
      <c r="M3" s="172"/>
      <c r="N3" s="172"/>
      <c r="O3" s="192"/>
    </row>
    <row r="4" spans="1:41" x14ac:dyDescent="0.2">
      <c r="M4" s="172"/>
      <c r="N4" s="172"/>
    </row>
    <row r="5" spans="1:41" x14ac:dyDescent="0.2">
      <c r="M5" s="172"/>
      <c r="N5" s="172"/>
    </row>
    <row r="6" spans="1:41" x14ac:dyDescent="0.2">
      <c r="M6" s="172"/>
      <c r="N6" s="172"/>
    </row>
    <row r="7" spans="1:41" ht="15.75" x14ac:dyDescent="0.25">
      <c r="A7" s="186"/>
      <c r="K7" s="201"/>
      <c r="L7" s="199"/>
      <c r="M7" s="172"/>
      <c r="N7" s="172"/>
    </row>
    <row r="8" spans="1:41" s="216" customFormat="1" ht="15" x14ac:dyDescent="0.25">
      <c r="A8" s="210"/>
      <c r="B8" s="211"/>
      <c r="C8" s="212"/>
      <c r="D8" s="212"/>
      <c r="E8" s="212"/>
      <c r="F8" s="213"/>
      <c r="G8" s="213"/>
      <c r="H8" s="214"/>
      <c r="I8" s="215"/>
      <c r="J8" s="215"/>
      <c r="K8" s="215"/>
      <c r="L8" s="215"/>
      <c r="N8" s="217"/>
      <c r="O8" s="218"/>
      <c r="P8" s="218"/>
      <c r="Q8" s="218"/>
      <c r="R8" s="218"/>
      <c r="S8" s="218"/>
      <c r="T8" s="218"/>
      <c r="U8" s="218"/>
      <c r="V8" s="218"/>
      <c r="W8" s="218"/>
      <c r="AB8" s="219"/>
      <c r="AC8" s="220"/>
      <c r="AF8" s="219"/>
      <c r="AJ8" s="219"/>
      <c r="AM8" s="219"/>
      <c r="AN8" s="219"/>
    </row>
    <row r="9" spans="1:41" s="223" customFormat="1" ht="5.25" x14ac:dyDescent="0.15">
      <c r="A9" s="221"/>
      <c r="B9" s="221"/>
      <c r="C9" s="221"/>
      <c r="D9" s="222"/>
      <c r="E9" s="222"/>
      <c r="N9" s="224"/>
      <c r="O9" s="225"/>
      <c r="P9" s="225"/>
      <c r="Q9" s="225"/>
      <c r="R9" s="225"/>
      <c r="S9" s="225"/>
      <c r="T9" s="225"/>
      <c r="U9" s="225"/>
      <c r="V9" s="225"/>
      <c r="W9" s="225"/>
      <c r="AB9" s="226"/>
      <c r="AC9" s="227"/>
      <c r="AF9" s="226"/>
      <c r="AJ9" s="226"/>
      <c r="AM9" s="226"/>
      <c r="AN9" s="226"/>
    </row>
    <row r="10" spans="1:41" s="232" customFormat="1" ht="15.75" x14ac:dyDescent="0.2">
      <c r="A10" s="228"/>
      <c r="B10" s="229"/>
      <c r="C10" s="212"/>
      <c r="D10" s="212"/>
      <c r="E10" s="212"/>
      <c r="F10" s="230"/>
      <c r="G10" s="212"/>
      <c r="H10" s="212"/>
      <c r="I10" s="212"/>
      <c r="J10" s="212"/>
      <c r="K10" s="212"/>
      <c r="L10" s="231"/>
      <c r="N10" s="233"/>
      <c r="AB10" s="212"/>
      <c r="AF10" s="230">
        <f>F10</f>
        <v>0</v>
      </c>
      <c r="AJ10" s="212"/>
      <c r="AM10" s="212"/>
      <c r="AN10" s="212"/>
    </row>
    <row r="11" spans="1:41" s="223" customFormat="1" ht="5.25" x14ac:dyDescent="0.15">
      <c r="A11" s="221"/>
      <c r="B11" s="221"/>
      <c r="C11" s="221"/>
      <c r="D11" s="222"/>
      <c r="E11" s="222"/>
      <c r="F11" s="225"/>
      <c r="G11" s="225"/>
      <c r="H11" s="225"/>
      <c r="I11" s="225"/>
      <c r="J11" s="225"/>
      <c r="K11" s="225"/>
      <c r="N11" s="224"/>
      <c r="O11" s="225"/>
      <c r="P11" s="225"/>
      <c r="Q11" s="225"/>
      <c r="R11" s="225"/>
      <c r="S11" s="225"/>
      <c r="T11" s="225"/>
      <c r="U11" s="225"/>
      <c r="V11" s="225"/>
      <c r="W11" s="225"/>
      <c r="AB11" s="226"/>
      <c r="AC11" s="227"/>
      <c r="AF11" s="226"/>
      <c r="AJ11" s="226"/>
      <c r="AM11" s="226"/>
      <c r="AN11" s="226"/>
    </row>
    <row r="12" spans="1:41" s="236" customFormat="1" ht="15" x14ac:dyDescent="0.2">
      <c r="A12" s="234"/>
      <c r="B12" s="229"/>
      <c r="C12" s="212"/>
      <c r="D12" s="212"/>
      <c r="E12" s="212"/>
      <c r="F12" s="235"/>
      <c r="G12" s="235"/>
      <c r="H12" s="235"/>
      <c r="I12" s="235"/>
      <c r="J12" s="235"/>
      <c r="K12" s="235"/>
      <c r="N12" s="237"/>
      <c r="O12" s="238"/>
      <c r="P12" s="238"/>
      <c r="Q12" s="238"/>
      <c r="R12" s="238"/>
      <c r="S12" s="238"/>
      <c r="T12" s="238"/>
      <c r="U12" s="238"/>
      <c r="V12" s="238"/>
      <c r="W12" s="238"/>
      <c r="AB12" s="212"/>
      <c r="AC12" s="232"/>
      <c r="AF12" s="235">
        <f>F12</f>
        <v>0</v>
      </c>
      <c r="AJ12" s="212"/>
      <c r="AM12" s="212"/>
      <c r="AN12" s="212"/>
    </row>
    <row r="13" spans="1:41" s="223" customFormat="1" ht="5.25" x14ac:dyDescent="0.15">
      <c r="A13" s="221"/>
      <c r="B13" s="221"/>
      <c r="C13" s="221"/>
      <c r="D13" s="222"/>
      <c r="E13" s="222"/>
      <c r="F13" s="239"/>
      <c r="G13" s="239"/>
      <c r="H13" s="239"/>
      <c r="I13" s="239"/>
      <c r="J13" s="239"/>
      <c r="K13" s="239"/>
      <c r="N13" s="224"/>
      <c r="O13" s="225"/>
      <c r="P13" s="225"/>
      <c r="Q13" s="225"/>
      <c r="R13" s="225"/>
      <c r="S13" s="225"/>
      <c r="T13" s="225"/>
      <c r="U13" s="225"/>
      <c r="V13" s="225"/>
      <c r="W13" s="225"/>
      <c r="AB13" s="226"/>
      <c r="AC13" s="227"/>
      <c r="AF13" s="226"/>
      <c r="AJ13" s="226"/>
      <c r="AM13" s="226"/>
      <c r="AN13" s="226"/>
    </row>
    <row r="14" spans="1:41" s="216" customFormat="1" ht="20.25" x14ac:dyDescent="0.25">
      <c r="A14" s="234"/>
      <c r="B14" s="234"/>
      <c r="C14" s="234"/>
      <c r="D14" s="240"/>
      <c r="E14" s="241"/>
      <c r="F14" s="241"/>
      <c r="G14" s="241"/>
      <c r="H14" s="241"/>
      <c r="I14" s="241"/>
      <c r="J14" s="241"/>
      <c r="K14" s="242"/>
      <c r="L14" s="236"/>
      <c r="N14" s="217"/>
      <c r="O14" s="218"/>
      <c r="P14" s="218"/>
      <c r="Q14" s="218"/>
      <c r="R14" s="218"/>
      <c r="S14" s="218"/>
      <c r="T14" s="218"/>
      <c r="U14" s="218"/>
      <c r="V14" s="218"/>
      <c r="W14" s="218"/>
      <c r="AB14" s="219"/>
      <c r="AC14" s="220"/>
      <c r="AF14" s="219"/>
      <c r="AJ14" s="219"/>
      <c r="AM14" s="219"/>
      <c r="AN14" s="219"/>
    </row>
    <row r="15" spans="1:41" s="223" customFormat="1" ht="20.25" x14ac:dyDescent="0.15">
      <c r="A15" s="221"/>
      <c r="B15" s="221"/>
      <c r="C15" s="221"/>
      <c r="D15" s="222"/>
      <c r="E15" s="241"/>
      <c r="F15" s="241"/>
      <c r="G15" s="241"/>
      <c r="H15" s="241"/>
      <c r="I15" s="241"/>
      <c r="J15" s="241"/>
      <c r="K15" s="239"/>
      <c r="N15" s="224"/>
      <c r="O15" s="225"/>
      <c r="P15" s="225"/>
      <c r="Q15" s="225"/>
      <c r="R15" s="225"/>
      <c r="S15" s="225"/>
      <c r="T15" s="225"/>
      <c r="U15" s="225"/>
      <c r="V15" s="225"/>
      <c r="W15" s="225"/>
      <c r="AB15" s="226"/>
      <c r="AC15" s="227"/>
      <c r="AF15" s="226"/>
      <c r="AJ15" s="226"/>
      <c r="AM15" s="226"/>
      <c r="AN15" s="226"/>
    </row>
    <row r="16" spans="1:41" s="245" customFormat="1" ht="20.25" x14ac:dyDescent="0.2">
      <c r="A16" s="243"/>
      <c r="B16" s="229"/>
      <c r="C16" s="212"/>
      <c r="D16" s="212"/>
      <c r="E16" s="241"/>
      <c r="F16" s="241"/>
      <c r="G16" s="241"/>
      <c r="H16" s="241"/>
      <c r="I16" s="241"/>
      <c r="J16" s="241"/>
      <c r="K16" s="244"/>
      <c r="N16" s="237"/>
      <c r="O16" s="238"/>
      <c r="P16" s="238"/>
      <c r="Q16" s="238"/>
      <c r="R16" s="238"/>
      <c r="S16" s="238"/>
      <c r="T16" s="238"/>
      <c r="U16" s="238"/>
      <c r="V16" s="238"/>
      <c r="W16" s="238"/>
      <c r="X16" s="236"/>
      <c r="Y16" s="236"/>
      <c r="Z16" s="236"/>
      <c r="AA16" s="236"/>
      <c r="AB16" s="212"/>
      <c r="AC16" s="232"/>
      <c r="AD16" s="236"/>
      <c r="AE16" s="236"/>
      <c r="AF16" s="235"/>
      <c r="AG16" s="236"/>
      <c r="AH16" s="236"/>
      <c r="AI16" s="236"/>
      <c r="AJ16" s="212"/>
      <c r="AK16" s="236"/>
      <c r="AL16" s="236"/>
      <c r="AM16" s="212"/>
      <c r="AN16" s="212"/>
    </row>
    <row r="17" spans="1:40" s="248" customFormat="1" ht="20.25" x14ac:dyDescent="0.2">
      <c r="A17" s="246"/>
      <c r="B17" s="247"/>
      <c r="C17" s="226"/>
      <c r="D17" s="226"/>
      <c r="E17" s="241"/>
      <c r="F17" s="241"/>
      <c r="G17" s="241"/>
      <c r="H17" s="241"/>
      <c r="I17" s="241"/>
      <c r="J17" s="241"/>
      <c r="K17" s="239"/>
      <c r="M17" s="362"/>
      <c r="N17" s="224"/>
      <c r="O17" s="225"/>
      <c r="P17" s="225"/>
      <c r="Q17" s="225"/>
      <c r="R17" s="225"/>
      <c r="S17" s="225"/>
      <c r="T17" s="225"/>
      <c r="U17" s="225"/>
      <c r="V17" s="225"/>
      <c r="W17" s="225"/>
      <c r="X17" s="223"/>
      <c r="Y17" s="223"/>
      <c r="Z17" s="223"/>
      <c r="AA17" s="223"/>
      <c r="AB17" s="226"/>
      <c r="AC17" s="227"/>
      <c r="AD17" s="223"/>
      <c r="AE17" s="223"/>
      <c r="AF17" s="249"/>
      <c r="AG17" s="223"/>
      <c r="AH17" s="223"/>
      <c r="AI17" s="223"/>
      <c r="AJ17" s="226"/>
      <c r="AK17" s="223"/>
      <c r="AL17" s="223"/>
      <c r="AM17" s="226"/>
      <c r="AN17" s="226"/>
    </row>
    <row r="18" spans="1:40" s="133" customFormat="1" ht="18" x14ac:dyDescent="0.2">
      <c r="A18" s="132"/>
      <c r="E18" s="253"/>
      <c r="F18" s="253"/>
      <c r="G18" s="253"/>
      <c r="H18" s="253"/>
      <c r="I18" s="253"/>
      <c r="J18" s="253"/>
      <c r="N18" s="75"/>
      <c r="O18" s="238"/>
      <c r="P18" s="65"/>
      <c r="Q18" s="78"/>
      <c r="R18" s="78"/>
      <c r="S18" s="78"/>
      <c r="T18" s="78"/>
      <c r="U18" s="78"/>
      <c r="V18" s="78"/>
      <c r="W18" s="78"/>
      <c r="X18" s="170"/>
      <c r="Y18" s="170"/>
      <c r="Z18" s="170"/>
      <c r="AA18" s="170"/>
      <c r="AB18" s="147">
        <f>B18</f>
        <v>0</v>
      </c>
      <c r="AC18" s="148"/>
      <c r="AD18" s="170"/>
      <c r="AE18" s="170"/>
      <c r="AF18" s="147"/>
      <c r="AG18" s="170"/>
      <c r="AH18" s="170"/>
      <c r="AI18" s="170"/>
      <c r="AJ18" s="147"/>
      <c r="AK18" s="170"/>
      <c r="AL18" s="170"/>
      <c r="AM18" s="148"/>
      <c r="AN18" s="147"/>
    </row>
    <row r="19" spans="1:40" s="1" customFormat="1" ht="18" x14ac:dyDescent="0.25">
      <c r="A19" s="367"/>
      <c r="B19" s="368"/>
      <c r="C19" s="368"/>
      <c r="D19" s="368"/>
      <c r="E19" s="368"/>
      <c r="F19" s="368"/>
      <c r="G19" s="368"/>
      <c r="H19" s="368"/>
      <c r="I19" s="368"/>
      <c r="J19" s="368"/>
      <c r="K19" s="368"/>
      <c r="L19" s="368"/>
      <c r="M19" s="172"/>
      <c r="N19" s="172"/>
      <c r="O19" s="238"/>
      <c r="P19" s="65"/>
      <c r="Q19" s="65"/>
      <c r="R19" s="65"/>
      <c r="S19" s="65"/>
      <c r="T19" s="65"/>
      <c r="U19" s="65"/>
      <c r="V19" s="65"/>
      <c r="W19" s="65"/>
      <c r="X19"/>
      <c r="Y19"/>
      <c r="Z19"/>
      <c r="AA19"/>
      <c r="AB19" s="27"/>
      <c r="AC19" s="28"/>
      <c r="AD19"/>
      <c r="AE19"/>
      <c r="AF19" s="27">
        <f>F19</f>
        <v>0</v>
      </c>
      <c r="AG19"/>
      <c r="AH19"/>
      <c r="AI19"/>
      <c r="AJ19" s="27"/>
      <c r="AK19">
        <f>K19</f>
        <v>0</v>
      </c>
      <c r="AL19"/>
      <c r="AM19" s="28"/>
      <c r="AN19" s="27"/>
    </row>
    <row r="20" spans="1:40" s="1" customFormat="1" ht="15" x14ac:dyDescent="0.2">
      <c r="A20" s="202"/>
      <c r="B20" s="202"/>
      <c r="C20" s="202"/>
      <c r="D20" s="250"/>
      <c r="E20" s="251"/>
      <c r="F20" s="167"/>
      <c r="G20" s="167"/>
      <c r="H20" s="167"/>
      <c r="I20" s="167"/>
      <c r="J20" s="167"/>
      <c r="K20" s="252"/>
      <c r="L20" s="167"/>
      <c r="M20"/>
      <c r="N20" s="172"/>
      <c r="O20" s="65"/>
      <c r="P20" s="65"/>
      <c r="Q20" s="65"/>
      <c r="R20" s="65"/>
      <c r="S20" s="65"/>
      <c r="T20" s="65"/>
      <c r="U20" s="65"/>
      <c r="V20" s="65"/>
      <c r="W20" s="65"/>
      <c r="X20"/>
      <c r="Y20"/>
      <c r="Z20"/>
      <c r="AA20"/>
      <c r="AB20" s="27"/>
      <c r="AC20" s="28"/>
      <c r="AD20"/>
      <c r="AE20"/>
      <c r="AF20" s="27">
        <f>F20</f>
        <v>0</v>
      </c>
      <c r="AG20"/>
      <c r="AH20"/>
      <c r="AI20"/>
      <c r="AJ20" s="27"/>
      <c r="AK20">
        <f>K20</f>
        <v>0</v>
      </c>
      <c r="AL20"/>
      <c r="AM20" s="28"/>
      <c r="AN20" s="27"/>
    </row>
    <row r="21" spans="1:40" s="1" customFormat="1" ht="15" x14ac:dyDescent="0.2">
      <c r="A21" s="202"/>
      <c r="B21" s="202"/>
      <c r="C21" s="202"/>
      <c r="D21" s="250"/>
      <c r="E21" s="251"/>
      <c r="F21" s="167"/>
      <c r="G21" s="167"/>
      <c r="H21" s="167"/>
      <c r="I21" s="167"/>
      <c r="J21" s="167"/>
      <c r="K21" s="252"/>
      <c r="L21" s="167"/>
      <c r="M21" s="172"/>
      <c r="N21" s="172"/>
      <c r="O21" s="65"/>
      <c r="P21" s="65"/>
      <c r="Q21" s="65"/>
      <c r="R21" s="65"/>
      <c r="S21" s="65"/>
      <c r="T21" s="65"/>
      <c r="U21" s="65"/>
      <c r="V21" s="65"/>
      <c r="W21" s="65"/>
      <c r="X21"/>
      <c r="Y21"/>
      <c r="Z21"/>
      <c r="AA21"/>
      <c r="AB21" s="27"/>
      <c r="AC21" s="28"/>
      <c r="AD21"/>
      <c r="AE21"/>
      <c r="AF21" s="27">
        <f>F21</f>
        <v>0</v>
      </c>
      <c r="AG21"/>
      <c r="AH21"/>
      <c r="AI21"/>
      <c r="AJ21" s="27"/>
      <c r="AK21">
        <f>K21</f>
        <v>0</v>
      </c>
      <c r="AL21"/>
      <c r="AM21" s="28"/>
      <c r="AN21" s="27"/>
    </row>
    <row r="22" spans="1:40" s="1" customFormat="1" ht="15" x14ac:dyDescent="0.2">
      <c r="A22" s="202"/>
      <c r="B22" s="202"/>
      <c r="C22" s="202"/>
      <c r="D22" s="250"/>
      <c r="E22" s="251"/>
      <c r="F22" s="167"/>
      <c r="G22" s="167"/>
      <c r="H22" s="167"/>
      <c r="I22" s="167"/>
      <c r="J22" s="167"/>
      <c r="K22" s="252"/>
      <c r="L22" s="167"/>
      <c r="M22" s="172"/>
      <c r="N22" s="172"/>
      <c r="O22" s="65"/>
      <c r="P22" s="65"/>
      <c r="Q22" s="65"/>
      <c r="R22" s="65"/>
      <c r="S22" s="65"/>
      <c r="T22" s="65"/>
      <c r="U22" s="65"/>
      <c r="V22" s="65"/>
      <c r="W22" s="65"/>
      <c r="X22"/>
      <c r="Y22"/>
      <c r="Z22"/>
      <c r="AA22"/>
      <c r="AB22" s="27"/>
      <c r="AC22" s="28"/>
      <c r="AD22"/>
      <c r="AE22"/>
      <c r="AF22" s="27">
        <f>F22</f>
        <v>0</v>
      </c>
      <c r="AG22"/>
      <c r="AH22"/>
      <c r="AI22"/>
      <c r="AJ22" s="27"/>
      <c r="AK22">
        <f>K22</f>
        <v>0</v>
      </c>
      <c r="AL22"/>
      <c r="AM22" s="28"/>
      <c r="AN22" s="27"/>
    </row>
    <row r="23" spans="1:40" s="1" customFormat="1" ht="15" x14ac:dyDescent="0.2">
      <c r="A23" s="202"/>
      <c r="B23" s="202"/>
      <c r="C23" s="202"/>
      <c r="D23" s="250"/>
      <c r="E23" s="251"/>
      <c r="F23" s="167"/>
      <c r="G23" s="167"/>
      <c r="H23" s="167"/>
      <c r="I23" s="167"/>
      <c r="J23" s="167"/>
      <c r="K23" s="252"/>
      <c r="L23" s="167"/>
      <c r="M23" s="172"/>
      <c r="N23" s="172"/>
      <c r="O23" s="65"/>
      <c r="P23" s="65"/>
      <c r="Q23" s="65"/>
      <c r="R23" s="65"/>
      <c r="S23" s="65"/>
      <c r="T23" s="65"/>
      <c r="U23" s="65"/>
      <c r="V23" s="65"/>
      <c r="W23" s="65"/>
      <c r="X23"/>
      <c r="Y23"/>
      <c r="Z23"/>
      <c r="AA23"/>
      <c r="AB23" s="27"/>
      <c r="AC23" s="28"/>
      <c r="AD23"/>
      <c r="AE23"/>
      <c r="AF23" s="27">
        <f>F23</f>
        <v>0</v>
      </c>
      <c r="AG23"/>
      <c r="AH23"/>
      <c r="AI23"/>
      <c r="AJ23" s="27"/>
      <c r="AK23">
        <f>K23</f>
        <v>0</v>
      </c>
      <c r="AL23"/>
      <c r="AM23" s="28"/>
      <c r="AN23" s="27"/>
    </row>
    <row r="26" spans="1:40" s="1" customFormat="1" ht="18" x14ac:dyDescent="0.2">
      <c r="A26" s="202"/>
      <c r="B26" s="254"/>
      <c r="C26" s="254"/>
      <c r="D26" s="254"/>
      <c r="E26" s="253"/>
      <c r="F26" s="253"/>
      <c r="G26" s="253"/>
      <c r="H26" s="253"/>
      <c r="I26" s="253"/>
      <c r="J26" s="253"/>
      <c r="K26" s="254"/>
      <c r="L26" s="254"/>
      <c r="N26" s="75"/>
      <c r="O26" s="238"/>
      <c r="P26" s="65"/>
      <c r="Q26" s="65"/>
      <c r="R26" s="65"/>
      <c r="S26" s="65"/>
      <c r="T26" s="65"/>
      <c r="U26" s="65"/>
      <c r="V26" s="65"/>
      <c r="W26" s="65"/>
      <c r="X26"/>
      <c r="Y26"/>
      <c r="Z26"/>
      <c r="AA26"/>
      <c r="AB26" s="27"/>
      <c r="AC26" s="28"/>
      <c r="AD26"/>
      <c r="AE26"/>
      <c r="AF26" s="27"/>
      <c r="AG26"/>
      <c r="AH26"/>
      <c r="AI26"/>
      <c r="AJ26" s="27"/>
      <c r="AK26"/>
      <c r="AL26"/>
      <c r="AM26" s="28"/>
      <c r="AN26" s="27"/>
    </row>
    <row r="27" spans="1:40" s="119" customFormat="1" ht="18" x14ac:dyDescent="0.2">
      <c r="A27" s="118"/>
      <c r="B27" s="118"/>
      <c r="C27" s="118"/>
      <c r="D27" s="118"/>
      <c r="E27" s="253"/>
      <c r="F27" s="253"/>
      <c r="G27" s="253"/>
      <c r="H27" s="253"/>
      <c r="I27" s="253"/>
      <c r="J27" s="253"/>
      <c r="K27" s="118"/>
      <c r="L27" s="126"/>
      <c r="N27" s="184"/>
      <c r="O27" s="238"/>
      <c r="P27" s="65"/>
      <c r="Q27" s="121"/>
      <c r="R27" s="121"/>
      <c r="S27" s="121"/>
      <c r="T27" s="121"/>
      <c r="U27" s="121"/>
      <c r="V27" s="121"/>
      <c r="W27" s="121"/>
      <c r="X27" s="122"/>
      <c r="Y27" s="122"/>
      <c r="Z27" s="122"/>
      <c r="AA27" s="122"/>
      <c r="AB27" s="118"/>
      <c r="AC27" s="126"/>
      <c r="AD27" s="122"/>
      <c r="AE27" s="122">
        <f>E27</f>
        <v>0</v>
      </c>
      <c r="AF27" s="118"/>
      <c r="AG27" s="122"/>
      <c r="AH27" s="122"/>
      <c r="AI27" s="122"/>
      <c r="AJ27" s="118"/>
      <c r="AK27" s="122"/>
      <c r="AL27" s="122"/>
      <c r="AM27" s="126"/>
      <c r="AN27" s="118"/>
    </row>
    <row r="28" spans="1:40" s="119" customFormat="1" ht="15" x14ac:dyDescent="0.2">
      <c r="A28" s="369">
        <f>DU!F10</f>
        <v>0</v>
      </c>
      <c r="B28" s="369"/>
      <c r="C28" s="369"/>
      <c r="D28" s="369"/>
      <c r="E28" s="369"/>
      <c r="F28" s="369"/>
      <c r="G28" s="369"/>
      <c r="H28" s="369"/>
      <c r="I28" s="369"/>
      <c r="J28" s="369"/>
      <c r="K28" s="369"/>
      <c r="L28" s="369"/>
      <c r="N28" s="184"/>
      <c r="O28" s="238"/>
      <c r="P28" s="65"/>
      <c r="Q28" s="121"/>
      <c r="R28" s="121"/>
      <c r="S28" s="121"/>
      <c r="T28" s="121"/>
      <c r="U28" s="121"/>
      <c r="V28" s="121"/>
      <c r="W28" s="121"/>
      <c r="X28" s="122"/>
      <c r="Y28" s="122"/>
      <c r="Z28" s="122"/>
      <c r="AA28" s="122"/>
      <c r="AB28" s="118"/>
      <c r="AC28" s="126"/>
      <c r="AD28" s="122"/>
      <c r="AE28" s="122"/>
      <c r="AF28" s="118"/>
      <c r="AG28" s="122"/>
      <c r="AH28" s="122"/>
      <c r="AI28" s="122"/>
      <c r="AJ28" s="118"/>
      <c r="AK28" s="122"/>
      <c r="AL28" s="122"/>
      <c r="AM28" s="126"/>
      <c r="AN28" s="118"/>
    </row>
    <row r="29" spans="1:40" s="119" customFormat="1" ht="15" x14ac:dyDescent="0.2">
      <c r="A29" s="369"/>
      <c r="B29" s="369"/>
      <c r="C29" s="369"/>
      <c r="D29" s="369"/>
      <c r="E29" s="369"/>
      <c r="F29" s="369"/>
      <c r="G29" s="369"/>
      <c r="H29" s="369"/>
      <c r="I29" s="369"/>
      <c r="J29" s="369"/>
      <c r="K29" s="369"/>
      <c r="L29" s="369"/>
      <c r="N29" s="184"/>
      <c r="O29" s="238"/>
      <c r="P29" s="65"/>
      <c r="Q29" s="121"/>
      <c r="R29" s="121"/>
      <c r="S29" s="121"/>
      <c r="T29" s="121"/>
      <c r="U29" s="121"/>
      <c r="V29" s="121"/>
      <c r="W29" s="121"/>
      <c r="X29" s="122"/>
      <c r="Y29" s="122"/>
      <c r="Z29" s="122"/>
      <c r="AA29" s="122"/>
      <c r="AB29" s="118"/>
      <c r="AC29" s="126"/>
      <c r="AD29" s="122"/>
      <c r="AE29" s="122">
        <f>E29</f>
        <v>0</v>
      </c>
      <c r="AF29" s="118"/>
      <c r="AG29" s="122"/>
      <c r="AH29" s="122"/>
      <c r="AI29" s="122"/>
      <c r="AJ29" s="118"/>
      <c r="AK29" s="122"/>
      <c r="AL29" s="122"/>
      <c r="AM29" s="126"/>
      <c r="AN29" s="118"/>
    </row>
    <row r="30" spans="1:40" s="119" customFormat="1" ht="15" x14ac:dyDescent="0.2">
      <c r="A30" s="369"/>
      <c r="B30" s="369"/>
      <c r="C30" s="369"/>
      <c r="D30" s="369"/>
      <c r="E30" s="369"/>
      <c r="F30" s="369"/>
      <c r="G30" s="369"/>
      <c r="H30" s="369"/>
      <c r="I30" s="369"/>
      <c r="J30" s="369"/>
      <c r="K30" s="369"/>
      <c r="L30" s="369"/>
      <c r="N30" s="184"/>
      <c r="O30" s="238"/>
      <c r="P30" s="65"/>
      <c r="Q30" s="121"/>
      <c r="R30" s="121"/>
      <c r="S30" s="121"/>
      <c r="T30" s="121"/>
      <c r="U30" s="121"/>
      <c r="V30" s="121"/>
      <c r="W30" s="121"/>
      <c r="X30" s="122"/>
      <c r="Y30" s="122"/>
      <c r="Z30" s="122"/>
      <c r="AA30" s="122"/>
      <c r="AB30" s="118"/>
      <c r="AC30" s="126"/>
      <c r="AD30" s="122"/>
      <c r="AE30" s="122">
        <f>E30</f>
        <v>0</v>
      </c>
      <c r="AF30" s="118"/>
      <c r="AG30" s="122"/>
      <c r="AH30" s="122"/>
      <c r="AI30" s="122"/>
      <c r="AJ30" s="118"/>
      <c r="AK30" s="122"/>
      <c r="AL30" s="122"/>
      <c r="AM30" s="126"/>
      <c r="AN30" s="118"/>
    </row>
    <row r="31" spans="1:40" s="119" customFormat="1" ht="15" x14ac:dyDescent="0.2">
      <c r="A31" s="118"/>
      <c r="B31" s="118"/>
      <c r="C31" s="118"/>
      <c r="D31" s="118"/>
      <c r="E31" s="118"/>
      <c r="F31" s="118"/>
      <c r="G31" s="118"/>
      <c r="H31" s="118"/>
      <c r="I31" s="118"/>
      <c r="J31" s="118"/>
      <c r="K31" s="118"/>
      <c r="L31" s="118"/>
      <c r="N31" s="184"/>
      <c r="O31" s="238"/>
      <c r="P31" s="65"/>
      <c r="Q31" s="121"/>
      <c r="R31" s="121"/>
      <c r="S31" s="121"/>
      <c r="T31" s="121"/>
      <c r="U31" s="121"/>
      <c r="V31" s="121"/>
      <c r="W31" s="121"/>
      <c r="X31" s="122"/>
      <c r="Y31" s="122"/>
      <c r="Z31" s="122"/>
      <c r="AA31" s="122"/>
      <c r="AB31" s="118"/>
      <c r="AC31" s="126"/>
      <c r="AD31" s="122"/>
      <c r="AE31" s="122">
        <f>E31</f>
        <v>0</v>
      </c>
      <c r="AF31" s="118"/>
      <c r="AG31" s="122"/>
      <c r="AH31" s="122"/>
      <c r="AI31" s="122"/>
      <c r="AJ31" s="118"/>
      <c r="AK31" s="122"/>
      <c r="AL31" s="122"/>
      <c r="AM31" s="126"/>
      <c r="AN31" s="118"/>
    </row>
    <row r="32" spans="1:40" s="119" customFormat="1" ht="15" x14ac:dyDescent="0.2">
      <c r="A32" s="370" t="s">
        <v>118</v>
      </c>
      <c r="B32" s="370"/>
      <c r="C32" s="370"/>
      <c r="D32" s="370"/>
      <c r="E32" s="370"/>
      <c r="F32" s="370"/>
      <c r="G32" s="370"/>
      <c r="H32" s="370"/>
      <c r="I32" s="370"/>
      <c r="J32" s="370"/>
      <c r="K32" s="370"/>
      <c r="L32" s="370"/>
      <c r="N32" s="184"/>
      <c r="O32" s="238"/>
      <c r="P32" s="65"/>
      <c r="Q32" s="121"/>
      <c r="R32" s="121"/>
      <c r="S32" s="121"/>
      <c r="T32" s="121"/>
      <c r="U32" s="121"/>
      <c r="V32" s="121"/>
      <c r="W32" s="121"/>
      <c r="X32" s="122"/>
      <c r="Y32" s="122"/>
      <c r="Z32" s="122"/>
      <c r="AA32" s="122"/>
      <c r="AB32" s="118"/>
      <c r="AC32" s="126"/>
      <c r="AD32" s="122"/>
      <c r="AE32" s="122">
        <f>E32</f>
        <v>0</v>
      </c>
      <c r="AF32" s="118"/>
      <c r="AG32" s="122"/>
      <c r="AH32" s="122"/>
      <c r="AI32" s="122"/>
      <c r="AJ32" s="118"/>
      <c r="AK32" s="122"/>
      <c r="AL32" s="122"/>
      <c r="AM32" s="126"/>
      <c r="AN32" s="118"/>
    </row>
    <row r="33" spans="1:43" s="119" customFormat="1" ht="15" x14ac:dyDescent="0.2">
      <c r="A33" s="371">
        <f>DU!F16</f>
        <v>0</v>
      </c>
      <c r="B33" s="372"/>
      <c r="C33" s="372"/>
      <c r="D33" s="372"/>
      <c r="E33" s="372"/>
      <c r="F33" s="372"/>
      <c r="G33" s="372"/>
      <c r="H33" s="372"/>
      <c r="I33" s="372"/>
      <c r="J33" s="372"/>
      <c r="K33" s="372"/>
      <c r="L33" s="372"/>
      <c r="N33" s="184"/>
      <c r="O33" s="121"/>
      <c r="P33" s="65"/>
      <c r="Q33" s="121"/>
      <c r="R33" s="121"/>
      <c r="S33" s="121"/>
      <c r="T33" s="121"/>
      <c r="U33" s="121"/>
      <c r="V33" s="121"/>
      <c r="W33" s="121"/>
      <c r="X33" s="122"/>
      <c r="Y33" s="122"/>
      <c r="Z33" s="122"/>
      <c r="AA33" s="122"/>
      <c r="AB33" s="118"/>
      <c r="AC33" s="126"/>
      <c r="AD33" s="122"/>
      <c r="AE33" s="122">
        <f>E33</f>
        <v>0</v>
      </c>
      <c r="AF33" s="118"/>
      <c r="AG33" s="122"/>
      <c r="AH33" s="122"/>
      <c r="AI33" s="122"/>
      <c r="AJ33" s="118"/>
      <c r="AK33" s="122"/>
      <c r="AL33" s="122"/>
      <c r="AM33" s="126"/>
      <c r="AN33" s="118"/>
    </row>
    <row r="34" spans="1:43" s="1" customFormat="1" x14ac:dyDescent="0.2">
      <c r="A34" s="255"/>
      <c r="B34" s="255"/>
      <c r="C34" s="255"/>
      <c r="D34" s="255"/>
      <c r="E34" s="255"/>
      <c r="F34" s="255"/>
      <c r="G34" s="255"/>
      <c r="H34" s="255"/>
      <c r="I34" s="255"/>
      <c r="J34" s="255"/>
      <c r="K34" s="255"/>
      <c r="L34" s="255"/>
      <c r="M34"/>
      <c r="N34" s="75"/>
      <c r="O34" s="194"/>
      <c r="P34" s="65"/>
      <c r="Q34" s="65"/>
      <c r="R34" s="65"/>
      <c r="S34" s="65"/>
      <c r="T34" s="65"/>
      <c r="U34" s="65"/>
      <c r="V34" s="65"/>
      <c r="W34" s="65"/>
      <c r="X34"/>
      <c r="Y34"/>
      <c r="Z34"/>
      <c r="AA34"/>
      <c r="AB34" s="27"/>
      <c r="AC34" s="28"/>
      <c r="AD34"/>
      <c r="AE34"/>
      <c r="AF34" s="27"/>
      <c r="AG34"/>
      <c r="AH34"/>
      <c r="AI34"/>
      <c r="AJ34" s="27"/>
      <c r="AK34"/>
      <c r="AL34"/>
      <c r="AM34" s="28"/>
      <c r="AN34" s="27"/>
      <c r="AP34"/>
      <c r="AQ34"/>
    </row>
    <row r="35" spans="1:43" x14ac:dyDescent="0.2">
      <c r="A35"/>
      <c r="B35"/>
      <c r="C35"/>
      <c r="D35"/>
      <c r="E35"/>
    </row>
    <row r="37" spans="1:43" x14ac:dyDescent="0.2">
      <c r="C37"/>
      <c r="D37"/>
      <c r="E37"/>
    </row>
    <row r="38" spans="1:43" x14ac:dyDescent="0.2">
      <c r="B38" s="256"/>
      <c r="C38" s="256"/>
      <c r="D38" s="256"/>
      <c r="E38" s="256"/>
      <c r="F38" s="256"/>
      <c r="G38" s="256"/>
      <c r="H38" s="256"/>
      <c r="I38" s="256"/>
      <c r="J38" s="256"/>
      <c r="K38" s="256"/>
      <c r="L38" s="256"/>
    </row>
    <row r="39" spans="1:43" ht="15" x14ac:dyDescent="0.25">
      <c r="A39" s="373">
        <f>DU!F8</f>
        <v>0</v>
      </c>
      <c r="B39" s="374"/>
      <c r="C39" s="374"/>
      <c r="D39" s="374"/>
      <c r="E39" s="374"/>
      <c r="F39" s="374"/>
      <c r="G39" s="374"/>
      <c r="H39" s="374"/>
      <c r="I39" s="374"/>
      <c r="J39" s="374"/>
      <c r="K39" s="374"/>
      <c r="L39" s="374"/>
    </row>
    <row r="40" spans="1:43" x14ac:dyDescent="0.2">
      <c r="A40" s="376">
        <f>DU!F9</f>
        <v>0</v>
      </c>
      <c r="B40" s="377"/>
      <c r="C40" s="377"/>
      <c r="D40" s="377"/>
      <c r="E40" s="377"/>
      <c r="F40" s="377"/>
      <c r="G40" s="377"/>
      <c r="H40" s="377"/>
      <c r="I40" s="377"/>
      <c r="J40" s="377"/>
      <c r="K40" s="377"/>
      <c r="L40" s="377"/>
    </row>
    <row r="41" spans="1:43" s="177" customFormat="1" ht="15" x14ac:dyDescent="0.15">
      <c r="A41" s="174"/>
      <c r="B41" s="174"/>
      <c r="C41" s="174"/>
      <c r="D41" s="175"/>
      <c r="E41" s="175"/>
      <c r="F41" s="176"/>
      <c r="G41" s="176"/>
      <c r="H41" s="176"/>
      <c r="I41" s="176"/>
      <c r="J41" s="176"/>
      <c r="K41" s="176"/>
      <c r="M41" s="178"/>
      <c r="N41" s="178"/>
      <c r="O41" s="238"/>
      <c r="P41" s="179"/>
      <c r="Q41" s="179"/>
      <c r="R41" s="179"/>
      <c r="S41" s="179"/>
      <c r="T41" s="179"/>
      <c r="U41" s="179"/>
      <c r="V41" s="179"/>
      <c r="W41" s="179"/>
      <c r="X41" s="180"/>
      <c r="Y41" s="180"/>
      <c r="Z41" s="180"/>
      <c r="AA41" s="180"/>
      <c r="AB41" s="181"/>
      <c r="AC41" s="182"/>
      <c r="AD41" s="180"/>
      <c r="AE41" s="180"/>
      <c r="AF41" s="181"/>
      <c r="AG41" s="180"/>
      <c r="AH41" s="180"/>
      <c r="AI41" s="180"/>
      <c r="AJ41" s="181"/>
      <c r="AK41" s="180"/>
      <c r="AL41" s="180"/>
      <c r="AM41" s="182"/>
      <c r="AN41" s="181"/>
    </row>
    <row r="50" spans="11:15" ht="16.899999999999999" customHeight="1" x14ac:dyDescent="0.2">
      <c r="K50" s="375">
        <f>DU!L10</f>
        <v>0</v>
      </c>
      <c r="L50" s="375"/>
      <c r="N50" s="257"/>
      <c r="O50" s="300"/>
    </row>
    <row r="52" spans="11:15" ht="13.15" customHeight="1" x14ac:dyDescent="0.2">
      <c r="K52" s="366"/>
      <c r="L52" s="366"/>
    </row>
    <row r="53" spans="11:15" x14ac:dyDescent="0.2">
      <c r="K53" s="366"/>
      <c r="L53" s="366"/>
    </row>
    <row r="54" spans="11:15" x14ac:dyDescent="0.2">
      <c r="K54" s="366"/>
      <c r="L54" s="366"/>
    </row>
  </sheetData>
  <mergeCells count="8">
    <mergeCell ref="K52:L54"/>
    <mergeCell ref="A19:L19"/>
    <mergeCell ref="A28:L30"/>
    <mergeCell ref="A32:L32"/>
    <mergeCell ref="A33:L33"/>
    <mergeCell ref="A39:L39"/>
    <mergeCell ref="K50:L50"/>
    <mergeCell ref="A40:L40"/>
  </mergeCells>
  <conditionalFormatting sqref="F8:H8">
    <cfRule type="expression" dxfId="11" priority="1">
      <formula>"Valeur de la cellule = 0"</formula>
    </cfRule>
  </conditionalFormatting>
  <dataValidations count="8">
    <dataValidation type="list" allowBlank="1" showInputMessage="1" sqref="F10:K10" xr:uid="{00000000-0002-0000-0000-000001000000}">
      <formula1>$N$10:$U$10</formula1>
    </dataValidation>
    <dataValidation allowBlank="1" showInputMessage="1" sqref="K26:L26 A26:B26" xr:uid="{00000000-0002-0000-0000-000002000000}"/>
    <dataValidation type="list" allowBlank="1" showInputMessage="1" sqref="B18:E25 K18:K25" xr:uid="{00000000-0002-0000-0000-000003000000}">
      <formula1>$N$18:$U$18</formula1>
    </dataValidation>
    <dataValidation type="list" allowBlank="1" showInputMessage="1" showErrorMessage="1" sqref="A27" xr:uid="{00000000-0002-0000-0000-000004000000}">
      <formula1>$O$27:$Q$27</formula1>
    </dataValidation>
    <dataValidation type="list" allowBlank="1" showInputMessage="1" sqref="K27:L27" xr:uid="{00000000-0002-0000-0000-000005000000}">
      <formula1>$O$29:$S$29</formula1>
    </dataValidation>
    <dataValidation type="list" allowBlank="1" showInputMessage="1" sqref="A31" xr:uid="{00000000-0002-0000-0000-000006000000}">
      <formula1>$O$27:$Q$27</formula1>
    </dataValidation>
    <dataValidation type="list" allowBlank="1" showInputMessage="1" sqref="B27:D27" xr:uid="{00000000-0002-0000-0000-000007000000}">
      <formula1>$O$27:$R$27</formula1>
    </dataValidation>
    <dataValidation type="list" allowBlank="1" showInputMessage="1" showErrorMessage="1" sqref="A34" xr:uid="{00000000-0002-0000-0000-000008000000}">
      <formula1>$O$34:$P$34</formula1>
    </dataValidation>
  </dataValidations>
  <printOptions horizontalCentered="1"/>
  <pageMargins left="0.59055118110236227" right="0.59055118110236227" top="0.59055118110236227" bottom="0.6692913385826772" header="0.51181102362204722" footer="0.31496062992125984"/>
  <pageSetup paperSize="9" fitToWidth="0" fitToHeight="0" orientation="portrait" horizontalDpi="300" verticalDpi="300" r:id="rId1"/>
  <headerFooter alignWithMargins="0"/>
  <rowBreaks count="1" manualBreakCount="1">
    <brk id="54" max="16383" man="1"/>
  </rowBreaks>
  <colBreaks count="1" manualBreakCount="1">
    <brk id="12" max="1048575" man="1"/>
  </col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1"/>
  <dimension ref="A1:AO360"/>
  <sheetViews>
    <sheetView showZeros="0" tabSelected="1" view="pageBreakPreview" zoomScaleNormal="100" zoomScaleSheetLayoutView="100" workbookViewId="0"/>
  </sheetViews>
  <sheetFormatPr baseColWidth="10" defaultRowHeight="12.75" outlineLevelRow="7" x14ac:dyDescent="0.2"/>
  <cols>
    <col min="1" max="1" width="4" style="3" customWidth="1"/>
    <col min="2" max="2" width="6" style="3" customWidth="1"/>
    <col min="3" max="3" width="3.42578125" style="3" customWidth="1"/>
    <col min="4" max="4" width="3.42578125" style="11" customWidth="1"/>
    <col min="5" max="5" width="11.85546875" style="11" customWidth="1"/>
    <col min="6" max="6" width="11.85546875" customWidth="1"/>
    <col min="7" max="9" width="4.42578125" customWidth="1"/>
    <col min="10" max="12" width="11.85546875" customWidth="1"/>
    <col min="13" max="13" width="11.42578125" style="75" customWidth="1"/>
    <col min="14" max="22" width="11.42578125" style="65" customWidth="1"/>
    <col min="23" max="26" width="11.42578125" customWidth="1"/>
    <col min="27" max="27" width="72.7109375" style="27" customWidth="1"/>
    <col min="28" max="28" width="11.42578125" style="28" customWidth="1"/>
    <col min="29" max="30" width="4.42578125" customWidth="1"/>
    <col min="31" max="31" width="60.28515625" style="27" customWidth="1"/>
    <col min="32" max="34" width="4.42578125" customWidth="1"/>
    <col min="35" max="35" width="23" style="27" customWidth="1"/>
    <col min="36" max="37" width="4.42578125" customWidth="1"/>
    <col min="38" max="38" width="48.42578125" style="28" customWidth="1"/>
    <col min="39" max="39" width="37.5703125" style="27" customWidth="1"/>
    <col min="40" max="40" width="44.7109375" style="1" customWidth="1"/>
    <col min="41" max="41" width="88.5703125" customWidth="1"/>
  </cols>
  <sheetData>
    <row r="1" spans="1:40" ht="15" x14ac:dyDescent="0.2">
      <c r="A1" s="288"/>
      <c r="B1" s="288" t="s">
        <v>40</v>
      </c>
      <c r="C1" s="288" t="s">
        <v>41</v>
      </c>
      <c r="D1" s="289" t="s">
        <v>85</v>
      </c>
      <c r="E1" s="289" t="s">
        <v>86</v>
      </c>
      <c r="F1" s="290" t="s">
        <v>87</v>
      </c>
      <c r="G1" s="290" t="s">
        <v>88</v>
      </c>
      <c r="H1" s="290" t="s">
        <v>89</v>
      </c>
      <c r="I1" s="290" t="s">
        <v>90</v>
      </c>
      <c r="J1" s="290" t="s">
        <v>91</v>
      </c>
      <c r="K1" s="290" t="s">
        <v>92</v>
      </c>
      <c r="L1" s="290" t="s">
        <v>93</v>
      </c>
      <c r="T1" s="192"/>
      <c r="AA1" s="144"/>
      <c r="AB1" s="64"/>
      <c r="AC1" s="64"/>
      <c r="AD1" s="64"/>
      <c r="AE1" s="144"/>
      <c r="AF1" s="64"/>
      <c r="AG1" s="64"/>
      <c r="AH1" s="64"/>
      <c r="AI1" s="144"/>
      <c r="AJ1" s="64"/>
      <c r="AK1" s="64" t="s">
        <v>93</v>
      </c>
      <c r="AL1" s="166" t="s">
        <v>98</v>
      </c>
      <c r="AM1" s="30" t="s">
        <v>6</v>
      </c>
      <c r="AN1" s="30" t="s">
        <v>5</v>
      </c>
    </row>
    <row r="2" spans="1:40" x14ac:dyDescent="0.2">
      <c r="M2" s="172"/>
    </row>
    <row r="3" spans="1:40" x14ac:dyDescent="0.2">
      <c r="M3" s="172"/>
      <c r="N3" s="192"/>
    </row>
    <row r="4" spans="1:40" x14ac:dyDescent="0.2">
      <c r="M4" s="172"/>
    </row>
    <row r="5" spans="1:40" x14ac:dyDescent="0.2">
      <c r="M5" s="172"/>
    </row>
    <row r="6" spans="1:40" x14ac:dyDescent="0.2">
      <c r="M6" s="172"/>
    </row>
    <row r="7" spans="1:40" ht="15.75" x14ac:dyDescent="0.25">
      <c r="A7" s="186"/>
      <c r="K7" s="10" t="s">
        <v>27</v>
      </c>
      <c r="L7" s="282">
        <f>YEAR(date)</f>
        <v>1900</v>
      </c>
      <c r="M7" s="172"/>
    </row>
    <row r="8" spans="1:40" ht="15" x14ac:dyDescent="0.2">
      <c r="B8" s="508" t="s">
        <v>26</v>
      </c>
      <c r="C8" s="482"/>
      <c r="D8" s="482"/>
      <c r="E8" s="482"/>
      <c r="F8" s="506"/>
      <c r="G8" s="506"/>
      <c r="H8" s="507"/>
      <c r="I8" s="512"/>
      <c r="J8" s="512"/>
      <c r="K8" s="512"/>
      <c r="L8" s="512"/>
      <c r="M8" s="172"/>
    </row>
    <row r="9" spans="1:40" s="92" customFormat="1" ht="11.25" x14ac:dyDescent="0.2">
      <c r="A9" s="90"/>
      <c r="B9" s="385"/>
      <c r="C9" s="385"/>
      <c r="D9" s="385"/>
      <c r="E9" s="385"/>
      <c r="F9" s="527"/>
      <c r="G9" s="527"/>
      <c r="H9" s="527"/>
      <c r="I9" s="528"/>
      <c r="J9" s="529"/>
      <c r="M9" s="173"/>
      <c r="N9" s="93"/>
      <c r="O9" s="93"/>
      <c r="P9" s="93"/>
      <c r="Q9" s="93"/>
      <c r="R9" s="93"/>
      <c r="S9" s="93"/>
      <c r="T9" s="93"/>
      <c r="U9" s="93"/>
      <c r="V9" s="93"/>
      <c r="AA9" s="103"/>
      <c r="AB9" s="125"/>
      <c r="AE9" s="103"/>
      <c r="AI9" s="103"/>
      <c r="AL9" s="125"/>
      <c r="AM9" s="103"/>
      <c r="AN9" s="161"/>
    </row>
    <row r="10" spans="1:40" s="63" customFormat="1" ht="15.75" x14ac:dyDescent="0.2">
      <c r="A10" s="64"/>
      <c r="B10" s="508" t="s">
        <v>107</v>
      </c>
      <c r="C10" s="509"/>
      <c r="D10" s="509"/>
      <c r="E10" s="509"/>
      <c r="F10" s="510"/>
      <c r="G10" s="511"/>
      <c r="H10" s="511"/>
      <c r="I10" s="511"/>
      <c r="J10" s="511"/>
      <c r="K10" s="511"/>
      <c r="L10" s="145"/>
      <c r="M10" s="172"/>
      <c r="AA10" s="117"/>
      <c r="AE10" s="193"/>
      <c r="AI10" s="117"/>
      <c r="AK10" s="63">
        <f>L10</f>
        <v>0</v>
      </c>
      <c r="AM10" s="117"/>
      <c r="AN10" s="117"/>
    </row>
    <row r="11" spans="1:40" s="92" customFormat="1" ht="5.25" x14ac:dyDescent="0.15">
      <c r="A11" s="90"/>
      <c r="B11" s="90"/>
      <c r="C11" s="90"/>
      <c r="D11" s="91"/>
      <c r="E11" s="91"/>
      <c r="F11" s="93"/>
      <c r="G11" s="93"/>
      <c r="H11" s="93"/>
      <c r="I11" s="93"/>
      <c r="J11" s="93"/>
      <c r="K11" s="93"/>
      <c r="M11" s="173"/>
      <c r="N11" s="93"/>
      <c r="O11" s="93"/>
      <c r="P11" s="93"/>
      <c r="Q11" s="93"/>
      <c r="R11" s="93"/>
      <c r="S11" s="93"/>
      <c r="T11" s="93"/>
      <c r="U11" s="93"/>
      <c r="V11" s="93"/>
      <c r="AA11" s="103"/>
      <c r="AB11" s="125"/>
      <c r="AE11" s="103"/>
      <c r="AI11" s="103"/>
      <c r="AL11" s="125"/>
      <c r="AM11" s="103"/>
      <c r="AN11" s="161"/>
    </row>
    <row r="12" spans="1:40" s="52" customFormat="1" ht="15" x14ac:dyDescent="0.2">
      <c r="A12" s="53"/>
      <c r="B12" s="520" t="s">
        <v>20</v>
      </c>
      <c r="C12" s="509"/>
      <c r="D12" s="509"/>
      <c r="E12" s="509"/>
      <c r="F12" s="513"/>
      <c r="G12" s="514"/>
      <c r="H12" s="514"/>
      <c r="I12" s="514"/>
      <c r="J12" s="514"/>
      <c r="K12" s="514"/>
      <c r="M12" s="172"/>
      <c r="N12" s="55"/>
      <c r="O12" s="55"/>
      <c r="P12" s="55"/>
      <c r="Q12" s="55"/>
      <c r="R12" s="55"/>
      <c r="S12" s="55"/>
      <c r="T12" s="55"/>
      <c r="U12" s="55"/>
      <c r="V12" s="55"/>
      <c r="AA12" s="117"/>
      <c r="AB12" s="63"/>
      <c r="AE12" s="117"/>
      <c r="AI12" s="117"/>
      <c r="AL12" s="63"/>
      <c r="AM12" s="117"/>
      <c r="AN12" s="58"/>
    </row>
    <row r="13" spans="1:40" s="92" customFormat="1" ht="5.25" x14ac:dyDescent="0.15">
      <c r="A13" s="90"/>
      <c r="B13" s="90"/>
      <c r="C13" s="90"/>
      <c r="D13" s="91"/>
      <c r="E13" s="91"/>
      <c r="F13" s="94"/>
      <c r="G13" s="94"/>
      <c r="H13" s="94"/>
      <c r="I13" s="94"/>
      <c r="J13" s="94"/>
      <c r="K13" s="94"/>
      <c r="M13" s="173"/>
      <c r="N13" s="93"/>
      <c r="O13" s="93"/>
      <c r="P13" s="93"/>
      <c r="Q13" s="93"/>
      <c r="R13" s="93"/>
      <c r="S13" s="93"/>
      <c r="T13" s="93"/>
      <c r="U13" s="93"/>
      <c r="V13" s="93"/>
      <c r="AA13" s="103"/>
      <c r="AB13" s="125"/>
      <c r="AE13" s="103"/>
      <c r="AI13" s="103"/>
      <c r="AL13" s="125"/>
      <c r="AM13" s="103"/>
      <c r="AN13" s="161"/>
    </row>
    <row r="14" spans="1:40" ht="15" x14ac:dyDescent="0.2">
      <c r="A14" s="53"/>
      <c r="B14" s="363" t="s">
        <v>136</v>
      </c>
      <c r="C14" s="53"/>
      <c r="D14" s="54"/>
      <c r="E14" s="279" t="s">
        <v>37</v>
      </c>
      <c r="F14" s="518"/>
      <c r="G14" s="519"/>
      <c r="H14" s="519"/>
      <c r="I14" s="519"/>
      <c r="J14" s="519"/>
      <c r="K14" s="519"/>
      <c r="L14" s="52"/>
      <c r="M14" s="172"/>
    </row>
    <row r="15" spans="1:40" s="92" customFormat="1" ht="5.25" x14ac:dyDescent="0.15">
      <c r="A15" s="90"/>
      <c r="B15" s="90"/>
      <c r="C15" s="90"/>
      <c r="D15" s="91"/>
      <c r="E15" s="91"/>
      <c r="F15" s="94"/>
      <c r="G15" s="94"/>
      <c r="H15" s="94"/>
      <c r="I15" s="94"/>
      <c r="J15" s="94"/>
      <c r="K15" s="94"/>
      <c r="M15" s="173"/>
      <c r="N15" s="93"/>
      <c r="O15" s="93"/>
      <c r="P15" s="93"/>
      <c r="Q15" s="93"/>
      <c r="R15" s="93"/>
      <c r="S15" s="93"/>
      <c r="T15" s="93"/>
      <c r="U15" s="93"/>
      <c r="V15" s="93"/>
      <c r="AA15" s="103"/>
      <c r="AB15" s="125"/>
      <c r="AE15" s="103"/>
      <c r="AI15" s="103"/>
      <c r="AL15" s="125"/>
      <c r="AM15" s="103"/>
      <c r="AN15" s="161"/>
    </row>
    <row r="16" spans="1:40" s="58" customFormat="1" ht="15" x14ac:dyDescent="0.2">
      <c r="A16" s="57"/>
      <c r="B16" s="520" t="s">
        <v>24</v>
      </c>
      <c r="C16" s="509"/>
      <c r="D16" s="509"/>
      <c r="E16" s="509"/>
      <c r="F16" s="521"/>
      <c r="G16" s="522"/>
      <c r="H16" s="522"/>
      <c r="I16" s="522"/>
      <c r="J16" s="522"/>
      <c r="K16" s="522"/>
      <c r="M16" s="172"/>
      <c r="N16" s="55"/>
      <c r="O16" s="55"/>
      <c r="P16" s="55"/>
      <c r="Q16" s="55"/>
      <c r="R16" s="55"/>
      <c r="S16" s="55"/>
      <c r="T16" s="55"/>
      <c r="U16" s="55"/>
      <c r="V16" s="55"/>
      <c r="W16" s="52"/>
      <c r="X16" s="52"/>
      <c r="Y16" s="52"/>
      <c r="Z16" s="52"/>
      <c r="AA16" s="117"/>
      <c r="AB16" s="63"/>
      <c r="AC16" s="52"/>
      <c r="AD16" s="52"/>
      <c r="AE16" s="117"/>
      <c r="AF16" s="52"/>
      <c r="AG16" s="52"/>
      <c r="AH16" s="52"/>
      <c r="AI16" s="117"/>
      <c r="AJ16" s="52"/>
      <c r="AK16" s="52"/>
      <c r="AL16" s="63"/>
      <c r="AM16" s="117"/>
    </row>
    <row r="17" spans="1:39" s="161" customFormat="1" ht="5.25" x14ac:dyDescent="0.15">
      <c r="A17" s="183"/>
      <c r="B17" s="516"/>
      <c r="C17" s="517"/>
      <c r="D17" s="517"/>
      <c r="E17" s="517"/>
      <c r="F17" s="485"/>
      <c r="G17" s="486"/>
      <c r="H17" s="486"/>
      <c r="I17" s="486"/>
      <c r="J17" s="486"/>
      <c r="K17" s="486"/>
      <c r="M17" s="173"/>
      <c r="N17" s="93"/>
      <c r="O17" s="93"/>
      <c r="P17" s="93"/>
      <c r="Q17" s="93"/>
      <c r="R17" s="93"/>
      <c r="S17" s="93"/>
      <c r="T17" s="93"/>
      <c r="U17" s="93"/>
      <c r="V17" s="93"/>
      <c r="W17" s="92"/>
      <c r="X17" s="92"/>
      <c r="Y17" s="92"/>
      <c r="Z17" s="92"/>
      <c r="AA17" s="103"/>
      <c r="AB17" s="125"/>
      <c r="AC17" s="92"/>
      <c r="AD17" s="92"/>
      <c r="AE17" s="103"/>
      <c r="AF17" s="92"/>
      <c r="AG17" s="92"/>
      <c r="AH17" s="92"/>
      <c r="AI17" s="103"/>
      <c r="AJ17" s="92"/>
      <c r="AK17" s="92"/>
      <c r="AL17" s="125"/>
      <c r="AM17" s="103"/>
    </row>
    <row r="18" spans="1:39" s="58" customFormat="1" ht="15" x14ac:dyDescent="0.2">
      <c r="A18" s="57"/>
      <c r="B18" s="520" t="s">
        <v>21</v>
      </c>
      <c r="C18" s="509"/>
      <c r="D18" s="509"/>
      <c r="E18" s="509"/>
      <c r="F18" s="513"/>
      <c r="G18" s="514"/>
      <c r="H18" s="514"/>
      <c r="I18" s="514"/>
      <c r="J18" s="514"/>
      <c r="K18" s="514"/>
      <c r="M18" s="172"/>
      <c r="N18" s="55"/>
      <c r="O18" s="55"/>
      <c r="P18" s="55"/>
      <c r="Q18" s="55"/>
      <c r="R18" s="55"/>
      <c r="S18" s="55"/>
      <c r="T18" s="55"/>
      <c r="U18" s="55"/>
      <c r="V18" s="55"/>
      <c r="W18" s="52"/>
      <c r="X18" s="52"/>
      <c r="Y18" s="52"/>
      <c r="Z18" s="52"/>
      <c r="AA18" s="117"/>
      <c r="AB18" s="63"/>
      <c r="AC18" s="52"/>
      <c r="AD18" s="52"/>
      <c r="AE18" s="117"/>
      <c r="AF18" s="52"/>
      <c r="AG18" s="52"/>
      <c r="AH18" s="52"/>
      <c r="AI18" s="117"/>
      <c r="AJ18" s="52"/>
      <c r="AK18" s="52"/>
      <c r="AL18" s="63"/>
      <c r="AM18" s="117"/>
    </row>
    <row r="19" spans="1:39" s="177" customFormat="1" ht="8.25" x14ac:dyDescent="0.15">
      <c r="A19" s="174"/>
      <c r="B19" s="174"/>
      <c r="C19" s="174"/>
      <c r="D19" s="175"/>
      <c r="E19" s="175"/>
      <c r="F19" s="176"/>
      <c r="G19" s="176"/>
      <c r="H19" s="176"/>
      <c r="I19" s="176"/>
      <c r="J19" s="176"/>
      <c r="K19" s="176"/>
      <c r="M19" s="178"/>
      <c r="N19" s="179"/>
      <c r="O19" s="179"/>
      <c r="P19" s="179"/>
      <c r="Q19" s="179"/>
      <c r="R19" s="179"/>
      <c r="S19" s="179"/>
      <c r="T19" s="179"/>
      <c r="U19" s="179"/>
      <c r="V19" s="179"/>
      <c r="W19" s="180"/>
      <c r="X19" s="180"/>
      <c r="Y19" s="180"/>
      <c r="Z19" s="180"/>
      <c r="AA19" s="181"/>
      <c r="AB19" s="182"/>
      <c r="AC19" s="180"/>
      <c r="AD19" s="180"/>
      <c r="AE19" s="181"/>
      <c r="AF19" s="180"/>
      <c r="AG19" s="180"/>
      <c r="AH19" s="180"/>
      <c r="AI19" s="181"/>
      <c r="AJ19" s="180"/>
      <c r="AK19" s="180"/>
      <c r="AL19" s="182"/>
      <c r="AM19" s="181"/>
    </row>
    <row r="20" spans="1:39" s="1" customFormat="1" ht="15" x14ac:dyDescent="0.2">
      <c r="A20" s="57"/>
      <c r="B20" s="526" t="s">
        <v>25</v>
      </c>
      <c r="C20" s="509"/>
      <c r="D20" s="509"/>
      <c r="E20" s="509"/>
      <c r="F20" s="523"/>
      <c r="G20" s="524"/>
      <c r="H20" s="524"/>
      <c r="I20" s="524"/>
      <c r="J20" s="525"/>
      <c r="K20" s="59"/>
      <c r="L20" s="58"/>
      <c r="M20" s="172"/>
      <c r="N20" s="65"/>
      <c r="O20" s="65"/>
      <c r="P20" s="65"/>
      <c r="Q20" s="65"/>
      <c r="R20" s="65"/>
      <c r="S20" s="65"/>
      <c r="T20" s="65"/>
      <c r="U20" s="65"/>
      <c r="V20" s="65"/>
      <c r="W20"/>
      <c r="X20"/>
      <c r="Y20"/>
      <c r="Z20"/>
      <c r="AA20" s="27"/>
      <c r="AB20" s="28"/>
      <c r="AC20"/>
      <c r="AD20"/>
      <c r="AE20" s="27"/>
      <c r="AF20"/>
      <c r="AG20"/>
      <c r="AH20"/>
      <c r="AI20" s="27"/>
      <c r="AJ20"/>
      <c r="AK20"/>
      <c r="AL20" s="28"/>
      <c r="AM20" s="27"/>
    </row>
    <row r="21" spans="1:39" s="1" customFormat="1" ht="15" x14ac:dyDescent="0.2">
      <c r="A21" s="57"/>
      <c r="B21" s="57"/>
      <c r="C21" s="57"/>
      <c r="D21" s="60"/>
      <c r="E21" s="61" t="s">
        <v>10</v>
      </c>
      <c r="F21" s="464"/>
      <c r="G21" s="465"/>
      <c r="H21" s="465"/>
      <c r="I21" s="465"/>
      <c r="J21" s="465"/>
      <c r="K21" s="59"/>
      <c r="L21" s="56"/>
      <c r="M21" s="172"/>
      <c r="N21" s="65"/>
      <c r="O21" s="65"/>
      <c r="P21" s="65"/>
      <c r="Q21" s="65"/>
      <c r="R21" s="65"/>
      <c r="S21" s="65"/>
      <c r="T21" s="65"/>
      <c r="U21" s="65"/>
      <c r="V21" s="65"/>
      <c r="W21"/>
      <c r="X21"/>
      <c r="Y21"/>
      <c r="Z21"/>
      <c r="AA21" s="27"/>
      <c r="AB21" s="28"/>
      <c r="AC21"/>
      <c r="AD21"/>
      <c r="AE21" s="27"/>
      <c r="AF21"/>
      <c r="AG21"/>
      <c r="AH21"/>
      <c r="AI21" s="27"/>
      <c r="AJ21"/>
      <c r="AK21"/>
      <c r="AL21" s="28"/>
      <c r="AM21" s="27"/>
    </row>
    <row r="22" spans="1:39" s="1" customFormat="1" ht="15" outlineLevel="1" x14ac:dyDescent="0.2">
      <c r="A22" s="57"/>
      <c r="B22" s="57"/>
      <c r="C22" s="57"/>
      <c r="D22" s="60"/>
      <c r="E22" s="61" t="s">
        <v>11</v>
      </c>
      <c r="F22" s="464"/>
      <c r="G22" s="465"/>
      <c r="H22" s="465"/>
      <c r="I22" s="465"/>
      <c r="J22" s="465"/>
      <c r="K22" s="59"/>
      <c r="L22" s="167"/>
      <c r="M22" s="172"/>
      <c r="N22" s="65"/>
      <c r="O22" s="65"/>
      <c r="P22" s="65"/>
      <c r="Q22" s="65"/>
      <c r="R22" s="65"/>
      <c r="S22" s="65"/>
      <c r="T22" s="65"/>
      <c r="U22" s="65"/>
      <c r="V22" s="65"/>
      <c r="W22"/>
      <c r="X22"/>
      <c r="Y22"/>
      <c r="Z22"/>
      <c r="AA22" s="27"/>
      <c r="AB22" s="28"/>
      <c r="AC22"/>
      <c r="AD22"/>
      <c r="AE22" s="27"/>
      <c r="AF22"/>
      <c r="AG22"/>
      <c r="AH22"/>
      <c r="AI22" s="27"/>
      <c r="AJ22"/>
      <c r="AK22"/>
      <c r="AL22" s="28"/>
      <c r="AM22" s="27"/>
    </row>
    <row r="23" spans="1:39" s="1" customFormat="1" ht="15" outlineLevel="2" x14ac:dyDescent="0.2">
      <c r="A23" s="57"/>
      <c r="B23" s="57"/>
      <c r="C23" s="57"/>
      <c r="D23" s="60"/>
      <c r="E23" s="61" t="s">
        <v>12</v>
      </c>
      <c r="F23" s="464"/>
      <c r="G23" s="465"/>
      <c r="H23" s="465"/>
      <c r="I23" s="465"/>
      <c r="J23" s="465"/>
      <c r="K23" s="59"/>
      <c r="L23" s="56"/>
      <c r="M23" s="172"/>
      <c r="N23" s="65"/>
      <c r="O23" s="65"/>
      <c r="P23" s="65"/>
      <c r="Q23" s="65"/>
      <c r="R23" s="65"/>
      <c r="S23" s="65"/>
      <c r="T23" s="65"/>
      <c r="U23" s="65"/>
      <c r="V23" s="65"/>
      <c r="W23"/>
      <c r="X23"/>
      <c r="Y23"/>
      <c r="Z23"/>
      <c r="AA23" s="27"/>
      <c r="AB23" s="28"/>
      <c r="AC23"/>
      <c r="AD23"/>
      <c r="AE23" s="27"/>
      <c r="AF23"/>
      <c r="AG23"/>
      <c r="AH23"/>
      <c r="AI23" s="27"/>
      <c r="AJ23"/>
      <c r="AK23"/>
      <c r="AL23" s="28"/>
      <c r="AM23" s="27"/>
    </row>
    <row r="24" spans="1:39" s="1" customFormat="1" ht="15" outlineLevel="3" x14ac:dyDescent="0.2">
      <c r="A24" s="57"/>
      <c r="B24" s="57"/>
      <c r="C24" s="57"/>
      <c r="D24" s="60"/>
      <c r="E24" s="61" t="s">
        <v>13</v>
      </c>
      <c r="F24" s="465"/>
      <c r="G24" s="465"/>
      <c r="H24" s="465"/>
      <c r="I24" s="465"/>
      <c r="J24" s="465"/>
      <c r="K24" s="59"/>
      <c r="L24" s="56"/>
      <c r="M24" s="172"/>
      <c r="N24" s="65"/>
      <c r="O24" s="65"/>
      <c r="P24" s="65"/>
      <c r="Q24" s="65"/>
      <c r="R24" s="65"/>
      <c r="S24" s="65"/>
      <c r="T24" s="65"/>
      <c r="U24" s="65"/>
      <c r="V24" s="65"/>
      <c r="W24"/>
      <c r="X24"/>
      <c r="Y24"/>
      <c r="Z24"/>
      <c r="AA24" s="27"/>
      <c r="AB24" s="28"/>
      <c r="AC24"/>
      <c r="AD24"/>
      <c r="AE24" s="27"/>
      <c r="AF24"/>
      <c r="AG24"/>
      <c r="AH24"/>
      <c r="AI24" s="27"/>
      <c r="AJ24"/>
      <c r="AK24"/>
      <c r="AL24" s="28"/>
      <c r="AM24" s="27"/>
    </row>
    <row r="25" spans="1:39" s="1" customFormat="1" ht="15" outlineLevel="4" x14ac:dyDescent="0.2">
      <c r="A25" s="57"/>
      <c r="B25" s="57"/>
      <c r="C25" s="57"/>
      <c r="D25" s="60"/>
      <c r="E25" s="61" t="s">
        <v>14</v>
      </c>
      <c r="F25" s="465"/>
      <c r="G25" s="465"/>
      <c r="H25" s="465"/>
      <c r="I25" s="465"/>
      <c r="J25" s="465"/>
      <c r="K25" s="59"/>
      <c r="L25" s="56"/>
      <c r="M25" s="172"/>
      <c r="N25" s="65"/>
      <c r="O25" s="65"/>
      <c r="P25" s="65"/>
      <c r="Q25" s="65"/>
      <c r="R25" s="65"/>
      <c r="S25" s="65"/>
      <c r="T25" s="65"/>
      <c r="U25" s="65"/>
      <c r="V25" s="65"/>
      <c r="W25"/>
      <c r="X25"/>
      <c r="Y25"/>
      <c r="Z25"/>
      <c r="AA25" s="27"/>
      <c r="AB25" s="28"/>
      <c r="AC25"/>
      <c r="AD25"/>
      <c r="AE25" s="27"/>
      <c r="AF25"/>
      <c r="AG25"/>
      <c r="AH25"/>
      <c r="AI25" s="27"/>
      <c r="AJ25"/>
      <c r="AK25"/>
      <c r="AL25" s="28"/>
      <c r="AM25" s="27"/>
    </row>
    <row r="26" spans="1:39" s="1" customFormat="1" ht="15" outlineLevel="5" x14ac:dyDescent="0.2">
      <c r="A26" s="57"/>
      <c r="B26" s="57"/>
      <c r="C26" s="57"/>
      <c r="D26" s="60"/>
      <c r="E26" s="61" t="s">
        <v>15</v>
      </c>
      <c r="F26" s="465"/>
      <c r="G26" s="465"/>
      <c r="H26" s="465"/>
      <c r="I26" s="465"/>
      <c r="J26" s="465"/>
      <c r="K26" s="59"/>
      <c r="L26" s="56"/>
      <c r="M26" s="172"/>
      <c r="N26" s="65"/>
      <c r="O26" s="65"/>
      <c r="P26" s="65"/>
      <c r="Q26" s="65"/>
      <c r="R26" s="65"/>
      <c r="S26" s="65"/>
      <c r="T26" s="65"/>
      <c r="U26" s="65"/>
      <c r="V26" s="65"/>
      <c r="W26"/>
      <c r="X26"/>
      <c r="Y26"/>
      <c r="Z26"/>
      <c r="AA26" s="27"/>
      <c r="AB26" s="28"/>
      <c r="AC26"/>
      <c r="AD26"/>
      <c r="AE26" s="27"/>
      <c r="AF26"/>
      <c r="AG26"/>
      <c r="AH26"/>
      <c r="AI26" s="27"/>
      <c r="AJ26"/>
      <c r="AK26"/>
      <c r="AL26" s="28"/>
      <c r="AM26" s="27"/>
    </row>
    <row r="27" spans="1:39" s="1" customFormat="1" ht="15" outlineLevel="6" x14ac:dyDescent="0.2">
      <c r="A27" s="57"/>
      <c r="B27" s="57"/>
      <c r="C27" s="57"/>
      <c r="D27" s="60"/>
      <c r="E27" s="61" t="s">
        <v>16</v>
      </c>
      <c r="F27" s="465"/>
      <c r="G27" s="465"/>
      <c r="H27" s="465"/>
      <c r="I27" s="465"/>
      <c r="J27" s="465"/>
      <c r="K27" s="59"/>
      <c r="L27" s="56"/>
      <c r="M27" s="172"/>
      <c r="N27" s="65"/>
      <c r="O27" s="65"/>
      <c r="P27" s="65"/>
      <c r="Q27" s="65"/>
      <c r="R27" s="65"/>
      <c r="S27" s="65"/>
      <c r="T27" s="65"/>
      <c r="U27" s="65"/>
      <c r="V27" s="65"/>
      <c r="W27"/>
      <c r="X27"/>
      <c r="Y27"/>
      <c r="Z27"/>
      <c r="AA27" s="27"/>
      <c r="AB27" s="28"/>
      <c r="AC27"/>
      <c r="AD27"/>
      <c r="AE27" s="27"/>
      <c r="AF27"/>
      <c r="AG27"/>
      <c r="AH27"/>
      <c r="AI27" s="27"/>
      <c r="AJ27"/>
      <c r="AK27"/>
      <c r="AL27" s="28"/>
      <c r="AM27" s="27"/>
    </row>
    <row r="28" spans="1:39" s="1" customFormat="1" ht="15" outlineLevel="7" x14ac:dyDescent="0.2">
      <c r="A28" s="57"/>
      <c r="B28" s="57"/>
      <c r="C28" s="57"/>
      <c r="D28" s="60"/>
      <c r="E28" s="61" t="s">
        <v>17</v>
      </c>
      <c r="F28" s="464"/>
      <c r="G28" s="465"/>
      <c r="H28" s="465"/>
      <c r="I28" s="465"/>
      <c r="J28" s="465"/>
      <c r="K28" s="59"/>
      <c r="L28" s="56"/>
      <c r="M28" s="172"/>
      <c r="N28" s="65"/>
      <c r="O28" s="65"/>
      <c r="P28" s="65"/>
      <c r="Q28" s="65"/>
      <c r="R28" s="65"/>
      <c r="S28" s="65"/>
      <c r="T28" s="65"/>
      <c r="U28" s="65"/>
      <c r="V28" s="65"/>
      <c r="W28"/>
      <c r="X28"/>
      <c r="Y28"/>
      <c r="Z28"/>
      <c r="AA28" s="27"/>
      <c r="AB28" s="28"/>
      <c r="AC28"/>
      <c r="AD28"/>
      <c r="AE28" s="27"/>
      <c r="AF28"/>
      <c r="AG28"/>
      <c r="AH28"/>
      <c r="AI28" s="27"/>
      <c r="AJ28"/>
      <c r="AK28"/>
      <c r="AL28" s="28"/>
      <c r="AM28" s="27"/>
    </row>
    <row r="29" spans="1:39" s="1" customFormat="1" ht="15" hidden="1" outlineLevel="7" x14ac:dyDescent="0.2">
      <c r="A29" s="57"/>
      <c r="B29" s="57"/>
      <c r="C29" s="57"/>
      <c r="D29" s="60"/>
      <c r="E29" s="61" t="s">
        <v>18</v>
      </c>
      <c r="F29" s="465" t="s">
        <v>48</v>
      </c>
      <c r="G29" s="465"/>
      <c r="H29" s="465"/>
      <c r="I29" s="465"/>
      <c r="J29" s="465"/>
      <c r="K29" s="59">
        <v>0</v>
      </c>
      <c r="L29" s="56"/>
      <c r="M29" s="172"/>
      <c r="N29" s="65"/>
      <c r="O29" s="65"/>
      <c r="P29" s="65"/>
      <c r="Q29" s="65"/>
      <c r="R29" s="65"/>
      <c r="S29" s="65"/>
      <c r="T29" s="65"/>
      <c r="U29" s="65"/>
      <c r="V29" s="65"/>
      <c r="W29"/>
      <c r="X29"/>
      <c r="Y29"/>
      <c r="Z29"/>
      <c r="AA29" s="27"/>
      <c r="AB29" s="28"/>
      <c r="AC29"/>
      <c r="AD29"/>
      <c r="AE29" s="27"/>
      <c r="AF29"/>
      <c r="AG29"/>
      <c r="AH29"/>
      <c r="AI29" s="27"/>
      <c r="AJ29"/>
      <c r="AK29"/>
      <c r="AL29" s="28"/>
      <c r="AM29" s="27"/>
    </row>
    <row r="30" spans="1:39" s="1" customFormat="1" ht="15" hidden="1" outlineLevel="7" x14ac:dyDescent="0.2">
      <c r="A30" s="57"/>
      <c r="B30" s="57"/>
      <c r="C30" s="57"/>
      <c r="D30" s="60"/>
      <c r="E30" s="61" t="s">
        <v>19</v>
      </c>
      <c r="F30" s="465" t="s">
        <v>49</v>
      </c>
      <c r="G30" s="465"/>
      <c r="H30" s="465"/>
      <c r="I30" s="465"/>
      <c r="J30" s="465"/>
      <c r="K30" s="59">
        <v>0</v>
      </c>
      <c r="L30" s="56"/>
      <c r="M30" s="172"/>
      <c r="N30" s="65"/>
      <c r="O30" s="65"/>
      <c r="P30" s="65"/>
      <c r="Q30" s="65"/>
      <c r="R30" s="65"/>
      <c r="S30" s="65"/>
      <c r="T30" s="65"/>
      <c r="U30" s="65"/>
      <c r="V30" s="65"/>
      <c r="W30"/>
      <c r="X30"/>
      <c r="Y30"/>
      <c r="Z30"/>
      <c r="AA30" s="27"/>
      <c r="AB30" s="28"/>
      <c r="AC30"/>
      <c r="AD30"/>
      <c r="AE30" s="27"/>
      <c r="AF30"/>
      <c r="AG30"/>
      <c r="AH30"/>
      <c r="AI30" s="27"/>
      <c r="AJ30"/>
      <c r="AK30"/>
      <c r="AL30" s="28"/>
      <c r="AM30" s="27"/>
    </row>
    <row r="31" spans="1:39" s="1" customFormat="1" ht="15" x14ac:dyDescent="0.2">
      <c r="A31" s="466" t="s">
        <v>120</v>
      </c>
      <c r="B31" s="467"/>
      <c r="C31" s="467"/>
      <c r="D31" s="467"/>
      <c r="E31" s="467"/>
      <c r="F31" s="467"/>
      <c r="G31" s="467"/>
      <c r="H31" s="467"/>
      <c r="I31" s="467"/>
      <c r="J31" s="468"/>
      <c r="K31" s="59">
        <f>SUM(K21:K30)</f>
        <v>0</v>
      </c>
      <c r="L31" s="62"/>
      <c r="M31" s="172"/>
      <c r="N31" s="65"/>
      <c r="O31" s="65"/>
      <c r="P31" s="65"/>
      <c r="Q31" s="65"/>
      <c r="R31" s="65"/>
      <c r="S31" s="65"/>
      <c r="T31" s="65"/>
      <c r="U31" s="65"/>
      <c r="V31" s="65"/>
      <c r="W31"/>
      <c r="X31"/>
      <c r="Y31"/>
      <c r="Z31"/>
      <c r="AA31" s="27"/>
      <c r="AB31" s="28"/>
      <c r="AC31"/>
      <c r="AD31"/>
      <c r="AE31" s="27"/>
      <c r="AF31"/>
      <c r="AG31"/>
      <c r="AH31"/>
      <c r="AI31" s="27"/>
      <c r="AJ31"/>
      <c r="AK31"/>
      <c r="AL31" s="28"/>
      <c r="AM31" s="27"/>
    </row>
    <row r="32" spans="1:39" s="138" customFormat="1" ht="70.5" customHeight="1" x14ac:dyDescent="0.2">
      <c r="A32" s="132"/>
      <c r="B32" s="484"/>
      <c r="C32" s="484"/>
      <c r="D32" s="484"/>
      <c r="E32" s="484"/>
      <c r="F32" s="484"/>
      <c r="G32" s="484"/>
      <c r="H32" s="484"/>
      <c r="I32" s="484"/>
      <c r="J32" s="484"/>
      <c r="K32" s="484"/>
      <c r="L32" s="133"/>
      <c r="M32" s="75"/>
      <c r="N32" s="134"/>
      <c r="O32" s="134"/>
      <c r="P32" s="134"/>
      <c r="Q32" s="134"/>
      <c r="R32" s="134"/>
      <c r="S32" s="134"/>
      <c r="T32" s="134"/>
      <c r="U32" s="134"/>
      <c r="V32" s="134"/>
      <c r="W32" s="135"/>
      <c r="X32" s="135"/>
      <c r="Y32" s="135"/>
      <c r="Z32" s="135"/>
      <c r="AA32" s="137"/>
      <c r="AB32" s="136"/>
      <c r="AC32" s="135"/>
      <c r="AD32" s="135"/>
      <c r="AE32" s="137"/>
      <c r="AF32" s="135"/>
      <c r="AG32" s="135"/>
      <c r="AH32" s="135"/>
      <c r="AI32" s="137"/>
      <c r="AJ32" s="135"/>
      <c r="AK32" s="135"/>
      <c r="AL32" s="136"/>
      <c r="AM32" s="137"/>
    </row>
    <row r="33" spans="1:39" s="1" customFormat="1" ht="15" x14ac:dyDescent="0.2">
      <c r="A33" s="57"/>
      <c r="B33" s="515" t="s">
        <v>110</v>
      </c>
      <c r="C33" s="515"/>
      <c r="D33" s="515"/>
      <c r="E33" s="515"/>
      <c r="F33" s="515"/>
      <c r="G33" s="515"/>
      <c r="H33" s="515"/>
      <c r="I33" s="515"/>
      <c r="J33" s="515"/>
      <c r="K33" s="515" t="s">
        <v>43</v>
      </c>
      <c r="L33" s="515"/>
      <c r="M33" s="75"/>
      <c r="N33" s="65"/>
      <c r="O33" s="65"/>
      <c r="P33" s="65"/>
      <c r="Q33" s="65"/>
      <c r="R33" s="65"/>
      <c r="S33" s="65"/>
      <c r="T33" s="65"/>
      <c r="U33" s="65"/>
      <c r="V33" s="65"/>
      <c r="W33"/>
      <c r="X33"/>
      <c r="Y33"/>
      <c r="Z33"/>
      <c r="AA33" s="27"/>
      <c r="AB33" s="28"/>
      <c r="AC33"/>
      <c r="AD33"/>
      <c r="AE33" s="27"/>
      <c r="AF33"/>
      <c r="AG33"/>
      <c r="AH33"/>
      <c r="AI33" s="27"/>
      <c r="AJ33"/>
      <c r="AK33"/>
      <c r="AL33" s="28"/>
      <c r="AM33" s="27"/>
    </row>
    <row r="34" spans="1:39" s="119" customFormat="1" ht="15" x14ac:dyDescent="0.2">
      <c r="A34" s="118"/>
      <c r="B34" s="450" t="s">
        <v>0</v>
      </c>
      <c r="C34" s="450"/>
      <c r="D34" s="450"/>
      <c r="E34" s="492"/>
      <c r="F34" s="492"/>
      <c r="G34" s="492"/>
      <c r="H34" s="492"/>
      <c r="I34" s="492"/>
      <c r="J34" s="492"/>
      <c r="K34" s="491"/>
      <c r="L34" s="492"/>
      <c r="M34" s="120"/>
      <c r="N34" s="121"/>
      <c r="O34" s="121"/>
      <c r="P34" s="121"/>
      <c r="Q34" s="121"/>
      <c r="R34" s="121"/>
      <c r="S34" s="121"/>
      <c r="T34" s="121"/>
      <c r="U34" s="121"/>
      <c r="V34" s="121"/>
      <c r="W34" s="122"/>
      <c r="X34" s="122"/>
      <c r="Y34" s="122"/>
      <c r="Z34" s="122"/>
      <c r="AA34" s="118"/>
      <c r="AB34" s="126"/>
      <c r="AC34" s="122"/>
      <c r="AD34" s="122"/>
      <c r="AE34" s="118"/>
      <c r="AF34" s="122"/>
      <c r="AG34" s="122"/>
      <c r="AH34" s="122"/>
      <c r="AI34" s="118"/>
      <c r="AJ34" s="122"/>
      <c r="AK34" s="122"/>
      <c r="AL34" s="126"/>
      <c r="AM34" s="118"/>
    </row>
    <row r="35" spans="1:39" s="119" customFormat="1" ht="15" x14ac:dyDescent="0.2">
      <c r="A35" s="118"/>
      <c r="B35" s="483" t="s">
        <v>111</v>
      </c>
      <c r="C35" s="483"/>
      <c r="D35" s="483"/>
      <c r="E35" s="483"/>
      <c r="F35" s="483"/>
      <c r="G35" s="483"/>
      <c r="H35" s="483"/>
      <c r="I35" s="483"/>
      <c r="J35" s="483"/>
      <c r="K35" s="483" t="s">
        <v>43</v>
      </c>
      <c r="L35" s="483"/>
      <c r="M35" s="120"/>
      <c r="N35" s="121"/>
      <c r="O35" s="121"/>
      <c r="P35" s="121"/>
      <c r="Q35" s="121"/>
      <c r="R35" s="121"/>
      <c r="S35" s="121"/>
      <c r="T35" s="121"/>
      <c r="U35" s="121"/>
      <c r="V35" s="121"/>
      <c r="W35" s="122"/>
      <c r="X35" s="122"/>
      <c r="Y35" s="122"/>
      <c r="Z35" s="122"/>
      <c r="AA35" s="118"/>
      <c r="AB35" s="126"/>
      <c r="AC35" s="122"/>
      <c r="AD35" s="122"/>
      <c r="AE35" s="118"/>
      <c r="AF35" s="122"/>
      <c r="AG35" s="122"/>
      <c r="AH35" s="122"/>
      <c r="AI35" s="118"/>
      <c r="AJ35" s="122"/>
      <c r="AK35" s="122"/>
      <c r="AL35" s="126"/>
      <c r="AM35" s="118"/>
    </row>
    <row r="36" spans="1:39" s="119" customFormat="1" ht="15" x14ac:dyDescent="0.2">
      <c r="A36" s="118"/>
      <c r="B36" s="450" t="s">
        <v>84</v>
      </c>
      <c r="C36" s="450"/>
      <c r="D36" s="450"/>
      <c r="E36" s="492"/>
      <c r="F36" s="492"/>
      <c r="G36" s="492"/>
      <c r="H36" s="492"/>
      <c r="I36" s="492"/>
      <c r="J36" s="492"/>
      <c r="K36" s="491"/>
      <c r="L36" s="492"/>
      <c r="M36" s="120"/>
      <c r="N36" s="121"/>
      <c r="O36" s="121"/>
      <c r="P36" s="121"/>
      <c r="Q36" s="121"/>
      <c r="R36" s="121"/>
      <c r="S36" s="121"/>
      <c r="T36" s="121"/>
      <c r="U36" s="121"/>
      <c r="V36" s="121"/>
      <c r="W36" s="122"/>
      <c r="X36" s="122"/>
      <c r="Y36" s="122"/>
      <c r="Z36" s="122"/>
      <c r="AA36" s="118"/>
      <c r="AB36" s="126"/>
      <c r="AC36" s="122"/>
      <c r="AD36" s="122"/>
      <c r="AE36" s="118"/>
      <c r="AF36" s="122"/>
      <c r="AG36" s="122"/>
      <c r="AH36" s="122"/>
      <c r="AI36" s="118"/>
      <c r="AJ36" s="122"/>
      <c r="AK36" s="122"/>
      <c r="AL36" s="126"/>
      <c r="AM36" s="118"/>
    </row>
    <row r="37" spans="1:39" s="119" customFormat="1" ht="15" x14ac:dyDescent="0.2">
      <c r="A37" s="118"/>
      <c r="B37" s="450" t="s">
        <v>0</v>
      </c>
      <c r="C37" s="450"/>
      <c r="D37" s="450"/>
      <c r="E37" s="492"/>
      <c r="F37" s="492"/>
      <c r="G37" s="492"/>
      <c r="H37" s="492"/>
      <c r="I37" s="492"/>
      <c r="J37" s="492"/>
      <c r="K37" s="487"/>
      <c r="L37" s="487"/>
      <c r="M37" s="120"/>
      <c r="N37" s="121"/>
      <c r="O37" s="121"/>
      <c r="P37" s="121"/>
      <c r="Q37" s="121"/>
      <c r="R37" s="121"/>
      <c r="S37" s="121"/>
      <c r="T37" s="121"/>
      <c r="U37" s="121"/>
      <c r="V37" s="121"/>
      <c r="W37" s="122"/>
      <c r="X37" s="122"/>
      <c r="Y37" s="122"/>
      <c r="Z37" s="122"/>
      <c r="AA37" s="118"/>
      <c r="AB37" s="126"/>
      <c r="AC37" s="122"/>
      <c r="AD37" s="122"/>
      <c r="AE37" s="118"/>
      <c r="AF37" s="122"/>
      <c r="AG37" s="122"/>
      <c r="AH37" s="122"/>
      <c r="AI37" s="118"/>
      <c r="AJ37" s="122"/>
      <c r="AK37" s="122"/>
      <c r="AL37" s="126"/>
      <c r="AM37" s="118"/>
    </row>
    <row r="38" spans="1:39" s="119" customFormat="1" ht="15" x14ac:dyDescent="0.2">
      <c r="A38" s="118"/>
      <c r="B38" s="482"/>
      <c r="C38" s="482"/>
      <c r="D38" s="482"/>
      <c r="E38" s="469">
        <v>0</v>
      </c>
      <c r="F38" s="469"/>
      <c r="G38" s="469"/>
      <c r="H38" s="469"/>
      <c r="I38" s="469"/>
      <c r="J38" s="469"/>
      <c r="K38" s="513"/>
      <c r="L38" s="513"/>
      <c r="M38" s="120"/>
      <c r="N38" s="121"/>
      <c r="O38" s="121"/>
      <c r="P38" s="121"/>
      <c r="Q38" s="121"/>
      <c r="R38" s="121"/>
      <c r="S38" s="121"/>
      <c r="T38" s="121"/>
      <c r="U38" s="121"/>
      <c r="V38" s="121"/>
      <c r="W38" s="122"/>
      <c r="X38" s="122"/>
      <c r="Y38" s="122"/>
      <c r="Z38" s="122"/>
      <c r="AA38" s="118"/>
      <c r="AB38" s="126"/>
      <c r="AC38" s="122"/>
      <c r="AD38" s="122"/>
      <c r="AE38" s="118"/>
      <c r="AF38" s="122"/>
      <c r="AG38" s="122"/>
      <c r="AH38" s="122"/>
      <c r="AI38" s="118"/>
      <c r="AJ38" s="122"/>
      <c r="AK38" s="122"/>
      <c r="AL38" s="126"/>
      <c r="AM38" s="118"/>
    </row>
    <row r="39" spans="1:39" s="119" customFormat="1" ht="15" x14ac:dyDescent="0.2">
      <c r="A39" s="118"/>
      <c r="B39" s="482"/>
      <c r="C39" s="482"/>
      <c r="D39" s="482"/>
      <c r="E39" s="490">
        <v>0</v>
      </c>
      <c r="F39" s="469"/>
      <c r="G39" s="469"/>
      <c r="H39" s="469"/>
      <c r="I39" s="469"/>
      <c r="J39" s="469"/>
      <c r="K39" s="513"/>
      <c r="L39" s="513"/>
      <c r="M39" s="120"/>
      <c r="N39" s="121"/>
      <c r="O39" s="121"/>
      <c r="P39" s="121"/>
      <c r="Q39" s="121"/>
      <c r="R39" s="121"/>
      <c r="S39" s="121"/>
      <c r="T39" s="121"/>
      <c r="U39" s="121"/>
      <c r="V39" s="121"/>
      <c r="W39" s="122"/>
      <c r="X39" s="122"/>
      <c r="Y39" s="122"/>
      <c r="Z39" s="122"/>
      <c r="AA39" s="118"/>
      <c r="AB39" s="126"/>
      <c r="AC39" s="122"/>
      <c r="AD39" s="122"/>
      <c r="AE39" s="118"/>
      <c r="AF39" s="122"/>
      <c r="AG39" s="122"/>
      <c r="AH39" s="122"/>
      <c r="AI39" s="118"/>
      <c r="AJ39" s="122"/>
      <c r="AK39" s="122"/>
      <c r="AL39" s="126"/>
      <c r="AM39" s="118"/>
    </row>
    <row r="40" spans="1:39" ht="15" x14ac:dyDescent="0.2">
      <c r="A40" s="118"/>
      <c r="B40" s="482"/>
      <c r="C40" s="482"/>
      <c r="D40" s="482"/>
      <c r="E40" s="490">
        <v>0</v>
      </c>
      <c r="F40" s="469"/>
      <c r="G40" s="469"/>
      <c r="H40" s="469"/>
      <c r="I40" s="469"/>
      <c r="J40" s="469"/>
      <c r="K40" s="513"/>
      <c r="L40" s="513"/>
    </row>
    <row r="41" spans="1:39" x14ac:dyDescent="0.2">
      <c r="A41" s="499" t="s">
        <v>113</v>
      </c>
      <c r="B41" s="500"/>
      <c r="C41" s="500"/>
      <c r="D41" s="500"/>
      <c r="E41" s="500"/>
      <c r="F41" s="500"/>
      <c r="G41" s="500"/>
      <c r="H41" s="500"/>
      <c r="I41" s="500"/>
      <c r="J41" s="500"/>
      <c r="K41" s="500"/>
      <c r="L41" s="500"/>
      <c r="N41" s="78"/>
    </row>
    <row r="42" spans="1:39" x14ac:dyDescent="0.2">
      <c r="A42" s="207"/>
      <c r="B42" s="207"/>
      <c r="C42" s="207"/>
      <c r="D42" s="207"/>
      <c r="E42" s="207"/>
      <c r="F42" s="207"/>
      <c r="G42" s="207"/>
      <c r="H42" s="207"/>
      <c r="I42" s="207"/>
      <c r="J42" s="207"/>
      <c r="K42" s="207"/>
      <c r="L42" s="207"/>
      <c r="N42" s="194"/>
      <c r="O42" s="194"/>
    </row>
    <row r="48" spans="1:39" ht="27" x14ac:dyDescent="0.35">
      <c r="N48" s="78"/>
      <c r="AE48" s="278"/>
    </row>
    <row r="49" spans="1:40" ht="27" x14ac:dyDescent="0.35">
      <c r="N49" s="78"/>
      <c r="Z49" s="142"/>
      <c r="AE49" s="278"/>
    </row>
    <row r="50" spans="1:40" s="119" customFormat="1" ht="15" x14ac:dyDescent="0.2">
      <c r="A50" s="478"/>
      <c r="B50" s="478"/>
      <c r="C50" s="478"/>
      <c r="D50" s="478"/>
      <c r="E50" s="478"/>
      <c r="F50" s="478"/>
      <c r="G50" s="478"/>
      <c r="H50" s="478"/>
      <c r="I50" s="478"/>
      <c r="J50" s="478"/>
      <c r="K50" s="478"/>
      <c r="L50" s="478"/>
      <c r="M50" s="120"/>
      <c r="N50" s="121"/>
      <c r="O50" s="121"/>
      <c r="P50" s="121"/>
      <c r="Q50" s="121"/>
      <c r="R50" s="121"/>
      <c r="S50" s="121"/>
      <c r="T50" s="121"/>
      <c r="U50" s="121"/>
      <c r="V50" s="121"/>
      <c r="W50" s="122"/>
      <c r="X50" s="122"/>
      <c r="Y50" s="122"/>
      <c r="Z50" s="122"/>
      <c r="AA50" s="118"/>
      <c r="AB50" s="126"/>
      <c r="AC50" s="122"/>
      <c r="AD50" s="122"/>
      <c r="AE50" s="118"/>
      <c r="AF50" s="122"/>
      <c r="AG50" s="122"/>
      <c r="AH50" s="122"/>
      <c r="AI50" s="118"/>
      <c r="AJ50" s="122"/>
      <c r="AK50" s="122"/>
      <c r="AL50" s="126"/>
      <c r="AM50" s="118"/>
    </row>
    <row r="51" spans="1:40" ht="15" x14ac:dyDescent="0.2">
      <c r="A51" s="479" t="s">
        <v>119</v>
      </c>
      <c r="B51" s="479"/>
      <c r="C51" s="479"/>
      <c r="D51" s="479"/>
      <c r="E51" s="479"/>
      <c r="F51" s="481"/>
      <c r="G51" s="481"/>
      <c r="H51" s="481"/>
      <c r="I51" s="481"/>
      <c r="J51" s="505" t="s">
        <v>100</v>
      </c>
      <c r="K51" s="505"/>
      <c r="L51" s="505"/>
      <c r="N51" s="287"/>
      <c r="O51" s="287"/>
      <c r="Z51" s="142"/>
      <c r="AE51" s="122"/>
    </row>
    <row r="52" spans="1:40" s="203" customFormat="1" ht="23.25" x14ac:dyDescent="0.35">
      <c r="A52" s="495" t="s">
        <v>139</v>
      </c>
      <c r="B52" s="495"/>
      <c r="C52" s="495"/>
      <c r="D52" s="495"/>
      <c r="E52" s="495"/>
      <c r="F52" s="496"/>
      <c r="G52" s="496"/>
      <c r="H52" s="496"/>
      <c r="I52" s="496"/>
      <c r="J52" s="277"/>
      <c r="K52" s="277"/>
      <c r="L52" s="277"/>
      <c r="N52" s="78"/>
      <c r="O52" s="208"/>
      <c r="P52" s="204"/>
      <c r="Q52" s="204"/>
      <c r="R52" s="204"/>
      <c r="S52" s="204"/>
      <c r="T52" s="204"/>
      <c r="U52" s="204"/>
      <c r="V52" s="204"/>
      <c r="AA52" s="205"/>
      <c r="AB52" s="206"/>
      <c r="AE52" s="113"/>
      <c r="AI52" s="205"/>
      <c r="AL52" s="206"/>
      <c r="AM52" s="205"/>
      <c r="AN52" s="119"/>
    </row>
    <row r="53" spans="1:40" s="119" customFormat="1" ht="15" x14ac:dyDescent="0.2">
      <c r="A53" s="501" t="s">
        <v>122</v>
      </c>
      <c r="B53" s="502"/>
      <c r="C53" s="502"/>
      <c r="D53" s="502"/>
      <c r="E53" s="502"/>
      <c r="F53" s="502"/>
      <c r="G53" s="502"/>
      <c r="H53" s="502"/>
      <c r="I53" s="502"/>
      <c r="J53" s="502"/>
      <c r="K53" s="502"/>
      <c r="L53" s="502"/>
      <c r="M53" s="184"/>
      <c r="N53" s="78"/>
      <c r="O53" s="121"/>
      <c r="P53" s="121"/>
      <c r="Q53" s="121"/>
      <c r="R53" s="121"/>
      <c r="S53" s="121"/>
      <c r="T53" s="121"/>
      <c r="U53" s="121"/>
      <c r="V53" s="121"/>
      <c r="W53" s="122"/>
      <c r="X53" s="122"/>
      <c r="Y53" s="122"/>
      <c r="Z53" s="122"/>
      <c r="AA53" s="118"/>
      <c r="AB53" s="126"/>
      <c r="AC53" s="122"/>
      <c r="AD53" s="122"/>
      <c r="AF53" s="122"/>
      <c r="AG53" s="122"/>
      <c r="AH53" s="122"/>
      <c r="AI53" s="118"/>
      <c r="AJ53" s="122"/>
      <c r="AK53" s="122"/>
      <c r="AL53" s="126">
        <f>H54</f>
        <v>0</v>
      </c>
      <c r="AM53" s="118"/>
      <c r="AN53" s="119" t="str">
        <f>A53</f>
        <v>Elle se masque</v>
      </c>
    </row>
    <row r="54" spans="1:40" ht="15" x14ac:dyDescent="0.2">
      <c r="A54" s="503"/>
      <c r="B54" s="504"/>
      <c r="C54" s="504"/>
      <c r="D54" s="504"/>
      <c r="E54" s="504"/>
      <c r="F54" s="504"/>
      <c r="G54" s="504"/>
      <c r="H54" s="504"/>
      <c r="I54" s="504"/>
      <c r="J54" s="504"/>
      <c r="K54" s="504"/>
      <c r="L54" s="504"/>
      <c r="N54" s="78"/>
      <c r="AN54" s="119"/>
    </row>
    <row r="55" spans="1:40" s="66" customFormat="1" ht="18" x14ac:dyDescent="0.25">
      <c r="A55" s="497" t="s">
        <v>35</v>
      </c>
      <c r="B55" s="498"/>
      <c r="C55" s="498"/>
      <c r="D55" s="498"/>
      <c r="E55" s="498"/>
      <c r="F55" s="498"/>
      <c r="G55" s="498"/>
      <c r="H55" s="498"/>
      <c r="I55" s="498"/>
      <c r="J55" s="498"/>
      <c r="K55" s="498"/>
      <c r="L55" s="498"/>
      <c r="M55" s="75"/>
      <c r="N55" s="67"/>
      <c r="O55" s="67"/>
      <c r="P55" s="67"/>
      <c r="Q55" s="67"/>
      <c r="R55" s="67"/>
      <c r="S55" s="67"/>
      <c r="T55" s="67"/>
      <c r="U55" s="67"/>
      <c r="V55" s="67"/>
      <c r="AA55" s="104"/>
      <c r="AB55" s="127"/>
      <c r="AE55" s="104"/>
      <c r="AI55" s="104"/>
      <c r="AL55" s="127"/>
      <c r="AM55" s="104"/>
      <c r="AN55" s="71"/>
    </row>
    <row r="56" spans="1:40" s="66" customFormat="1" x14ac:dyDescent="0.2">
      <c r="A56" s="470"/>
      <c r="B56" s="470"/>
      <c r="C56" s="470"/>
      <c r="D56" s="470"/>
      <c r="E56" s="470"/>
      <c r="F56" s="470"/>
      <c r="G56" s="470"/>
      <c r="H56" s="470"/>
      <c r="I56" s="470"/>
      <c r="J56" s="470"/>
      <c r="K56" s="470"/>
      <c r="L56" s="470"/>
      <c r="M56" s="75"/>
      <c r="N56" s="67"/>
      <c r="O56" s="67"/>
      <c r="P56" s="67"/>
      <c r="Q56" s="67"/>
      <c r="R56" s="67"/>
      <c r="S56" s="67"/>
      <c r="T56" s="67"/>
      <c r="U56" s="67"/>
      <c r="V56" s="67"/>
      <c r="AA56" s="104"/>
      <c r="AB56" s="127"/>
      <c r="AE56" s="104"/>
      <c r="AI56" s="104"/>
      <c r="AL56" s="127"/>
      <c r="AM56" s="104"/>
      <c r="AN56" s="71"/>
    </row>
    <row r="57" spans="1:40" s="66" customFormat="1" x14ac:dyDescent="0.2">
      <c r="A57" s="470"/>
      <c r="B57" s="470"/>
      <c r="C57" s="470"/>
      <c r="D57" s="470"/>
      <c r="E57" s="470"/>
      <c r="F57" s="470"/>
      <c r="G57" s="470"/>
      <c r="H57" s="470"/>
      <c r="I57" s="470"/>
      <c r="J57" s="470"/>
      <c r="K57" s="470"/>
      <c r="L57" s="470"/>
      <c r="M57" s="75"/>
      <c r="N57" s="67"/>
      <c r="O57" s="67"/>
      <c r="P57" s="67"/>
      <c r="Q57" s="67"/>
      <c r="R57" s="67"/>
      <c r="S57" s="67"/>
      <c r="T57" s="67"/>
      <c r="U57" s="67"/>
      <c r="V57" s="67"/>
      <c r="AA57" s="104"/>
      <c r="AB57" s="127"/>
      <c r="AE57" s="104"/>
      <c r="AI57" s="104"/>
      <c r="AL57" s="127"/>
      <c r="AM57" s="104"/>
      <c r="AN57" s="71"/>
    </row>
    <row r="58" spans="1:40" s="66" customFormat="1" x14ac:dyDescent="0.2">
      <c r="A58" s="470"/>
      <c r="B58" s="470"/>
      <c r="C58" s="470"/>
      <c r="D58" s="470"/>
      <c r="E58" s="470"/>
      <c r="F58" s="470"/>
      <c r="G58" s="470"/>
      <c r="H58" s="470"/>
      <c r="I58" s="470"/>
      <c r="J58" s="470"/>
      <c r="K58" s="470"/>
      <c r="L58" s="470"/>
      <c r="M58" s="75"/>
      <c r="N58" s="67"/>
      <c r="O58" s="67"/>
      <c r="P58" s="67"/>
      <c r="Q58" s="67"/>
      <c r="R58" s="67"/>
      <c r="S58" s="67"/>
      <c r="T58" s="67"/>
      <c r="U58" s="67"/>
      <c r="V58" s="67"/>
      <c r="AA58" s="104"/>
      <c r="AB58" s="127"/>
      <c r="AE58" s="104"/>
      <c r="AI58" s="104"/>
      <c r="AL58" s="127"/>
      <c r="AM58" s="104"/>
      <c r="AN58" s="71"/>
    </row>
    <row r="59" spans="1:40" s="66" customFormat="1" x14ac:dyDescent="0.2">
      <c r="A59" s="470"/>
      <c r="B59" s="470"/>
      <c r="C59" s="470"/>
      <c r="D59" s="470"/>
      <c r="E59" s="470"/>
      <c r="F59" s="470"/>
      <c r="G59" s="470"/>
      <c r="H59" s="470"/>
      <c r="I59" s="470"/>
      <c r="J59" s="470"/>
      <c r="K59" s="470"/>
      <c r="L59" s="470"/>
      <c r="M59" s="75"/>
      <c r="N59" s="67"/>
      <c r="O59" s="67"/>
      <c r="P59" s="67"/>
      <c r="Q59" s="67"/>
      <c r="R59" s="67"/>
      <c r="S59" s="67"/>
      <c r="T59" s="67"/>
      <c r="U59" s="67"/>
      <c r="V59" s="67"/>
      <c r="AA59" s="104"/>
      <c r="AB59" s="127"/>
      <c r="AE59" s="104"/>
      <c r="AI59" s="104"/>
      <c r="AL59" s="127"/>
      <c r="AM59" s="104"/>
      <c r="AN59" s="71"/>
    </row>
    <row r="60" spans="1:40" s="95" customFormat="1" ht="12" x14ac:dyDescent="0.2">
      <c r="A60" s="480"/>
      <c r="B60" s="480"/>
      <c r="C60" s="480"/>
      <c r="D60" s="480"/>
      <c r="E60" s="480"/>
      <c r="F60" s="480"/>
      <c r="G60" s="480"/>
      <c r="H60" s="480"/>
      <c r="I60" s="480"/>
      <c r="J60" s="480"/>
      <c r="K60" s="480"/>
      <c r="L60" s="480"/>
      <c r="M60" s="96"/>
      <c r="N60" s="97"/>
      <c r="O60" s="97"/>
      <c r="P60" s="97"/>
      <c r="Q60" s="97"/>
      <c r="R60" s="97"/>
      <c r="S60" s="97"/>
      <c r="T60" s="97"/>
      <c r="U60" s="97"/>
      <c r="V60" s="97"/>
      <c r="AA60" s="105"/>
      <c r="AB60" s="128"/>
      <c r="AE60" s="105"/>
      <c r="AI60" s="105"/>
      <c r="AL60" s="128"/>
      <c r="AM60" s="105"/>
      <c r="AN60" s="162"/>
    </row>
    <row r="61" spans="1:40" s="95" customFormat="1" ht="12" x14ac:dyDescent="0.2">
      <c r="A61" s="480"/>
      <c r="B61" s="480"/>
      <c r="C61" s="480"/>
      <c r="D61" s="480"/>
      <c r="E61" s="480"/>
      <c r="F61" s="480"/>
      <c r="G61" s="480"/>
      <c r="H61" s="480"/>
      <c r="I61" s="480"/>
      <c r="J61" s="480"/>
      <c r="K61" s="480"/>
      <c r="L61" s="480"/>
      <c r="M61" s="96"/>
      <c r="N61" s="97"/>
      <c r="O61" s="97"/>
      <c r="P61" s="97"/>
      <c r="Q61" s="97"/>
      <c r="R61" s="97"/>
      <c r="S61" s="97"/>
      <c r="T61" s="97"/>
      <c r="U61" s="97"/>
      <c r="V61" s="97"/>
      <c r="AA61" s="105"/>
      <c r="AB61" s="128"/>
      <c r="AE61" s="105"/>
      <c r="AI61" s="105"/>
      <c r="AL61" s="128"/>
      <c r="AM61" s="105"/>
      <c r="AN61" s="162"/>
    </row>
    <row r="62" spans="1:40" s="95" customFormat="1" ht="12" x14ac:dyDescent="0.2">
      <c r="A62" s="489"/>
      <c r="B62" s="480"/>
      <c r="C62" s="480"/>
      <c r="D62" s="480"/>
      <c r="E62" s="480"/>
      <c r="F62" s="480"/>
      <c r="G62" s="480"/>
      <c r="H62" s="480"/>
      <c r="I62" s="480"/>
      <c r="J62" s="480"/>
      <c r="K62" s="480"/>
      <c r="L62" s="480"/>
      <c r="M62" s="96"/>
      <c r="N62" s="97"/>
      <c r="O62" s="97"/>
      <c r="P62" s="97"/>
      <c r="Q62" s="97"/>
      <c r="R62" s="97"/>
      <c r="S62" s="97"/>
      <c r="T62" s="97"/>
      <c r="U62" s="97"/>
      <c r="V62" s="97"/>
      <c r="AA62" s="105"/>
      <c r="AB62" s="128"/>
      <c r="AE62" s="105"/>
      <c r="AI62" s="105"/>
      <c r="AL62" s="128"/>
      <c r="AM62" s="105"/>
      <c r="AN62" s="162"/>
    </row>
    <row r="63" spans="1:40" s="95" customFormat="1" ht="12" x14ac:dyDescent="0.2">
      <c r="A63" s="480"/>
      <c r="B63" s="480"/>
      <c r="C63" s="480"/>
      <c r="D63" s="480"/>
      <c r="E63" s="480"/>
      <c r="F63" s="480"/>
      <c r="G63" s="480"/>
      <c r="H63" s="480"/>
      <c r="I63" s="480"/>
      <c r="J63" s="480"/>
      <c r="K63" s="480"/>
      <c r="L63" s="480"/>
      <c r="M63" s="96"/>
      <c r="N63" s="97"/>
      <c r="O63" s="97"/>
      <c r="P63" s="97"/>
      <c r="Q63" s="97"/>
      <c r="R63" s="97"/>
      <c r="S63" s="97"/>
      <c r="T63" s="97"/>
      <c r="U63" s="97"/>
      <c r="V63" s="97"/>
      <c r="AA63" s="105"/>
      <c r="AB63" s="128"/>
      <c r="AE63" s="105"/>
      <c r="AI63" s="105"/>
      <c r="AL63" s="128"/>
      <c r="AM63" s="105"/>
      <c r="AN63" s="162"/>
    </row>
    <row r="64" spans="1:40" s="95" customFormat="1" ht="12" x14ac:dyDescent="0.2">
      <c r="A64" s="480"/>
      <c r="B64" s="480"/>
      <c r="C64" s="480"/>
      <c r="D64" s="480"/>
      <c r="E64" s="480"/>
      <c r="F64" s="480"/>
      <c r="G64" s="480"/>
      <c r="H64" s="480"/>
      <c r="I64" s="480"/>
      <c r="J64" s="480"/>
      <c r="K64" s="480"/>
      <c r="L64" s="480"/>
      <c r="M64" s="96"/>
      <c r="N64" s="97"/>
      <c r="O64" s="97"/>
      <c r="P64" s="97"/>
      <c r="Q64" s="97"/>
      <c r="R64" s="97"/>
      <c r="S64" s="97"/>
      <c r="T64" s="97"/>
      <c r="U64" s="97"/>
      <c r="V64" s="97"/>
      <c r="AA64" s="105"/>
      <c r="AB64" s="128"/>
      <c r="AE64" s="105"/>
      <c r="AI64" s="105"/>
      <c r="AL64" s="128"/>
      <c r="AM64" s="105"/>
      <c r="AN64" s="162"/>
    </row>
    <row r="65" spans="1:40" s="95" customFormat="1" ht="12" x14ac:dyDescent="0.2">
      <c r="A65" s="480"/>
      <c r="B65" s="480"/>
      <c r="C65" s="480"/>
      <c r="D65" s="480"/>
      <c r="E65" s="480"/>
      <c r="F65" s="480"/>
      <c r="G65" s="480"/>
      <c r="H65" s="480"/>
      <c r="I65" s="480"/>
      <c r="J65" s="480"/>
      <c r="K65" s="480"/>
      <c r="L65" s="480"/>
      <c r="M65" s="96"/>
      <c r="N65" s="97"/>
      <c r="O65" s="97"/>
      <c r="P65" s="97"/>
      <c r="Q65" s="97"/>
      <c r="R65" s="97"/>
      <c r="S65" s="97"/>
      <c r="T65" s="97"/>
      <c r="U65" s="97"/>
      <c r="V65" s="97"/>
      <c r="AA65" s="105"/>
      <c r="AB65" s="128"/>
      <c r="AE65" s="105"/>
      <c r="AI65" s="105"/>
      <c r="AL65" s="128"/>
      <c r="AM65" s="105"/>
      <c r="AN65" s="162"/>
    </row>
    <row r="66" spans="1:40" s="95" customFormat="1" ht="12" x14ac:dyDescent="0.2">
      <c r="A66" s="488"/>
      <c r="B66" s="488"/>
      <c r="C66" s="488"/>
      <c r="D66" s="488"/>
      <c r="E66" s="488"/>
      <c r="F66" s="488"/>
      <c r="G66" s="488"/>
      <c r="H66" s="488"/>
      <c r="I66" s="488"/>
      <c r="J66" s="488"/>
      <c r="K66" s="488"/>
      <c r="L66" s="488"/>
      <c r="M66" s="96"/>
      <c r="N66" s="97"/>
      <c r="O66" s="97"/>
      <c r="P66" s="97"/>
      <c r="Q66" s="97"/>
      <c r="R66" s="97"/>
      <c r="S66" s="97"/>
      <c r="T66" s="97"/>
      <c r="U66" s="97"/>
      <c r="V66" s="97"/>
      <c r="AA66" s="105"/>
      <c r="AB66" s="128"/>
      <c r="AE66" s="105"/>
      <c r="AI66" s="105"/>
      <c r="AL66" s="128"/>
      <c r="AM66" s="105"/>
      <c r="AN66" s="162"/>
    </row>
    <row r="67" spans="1:40" s="170" customFormat="1" x14ac:dyDescent="0.2">
      <c r="A67" s="187" t="s">
        <v>114</v>
      </c>
      <c r="B67" s="473" t="s">
        <v>101</v>
      </c>
      <c r="C67" s="493"/>
      <c r="D67" s="493"/>
      <c r="E67" s="493"/>
      <c r="F67" s="471" t="s">
        <v>97</v>
      </c>
      <c r="G67" s="472"/>
      <c r="H67" s="472"/>
      <c r="I67" s="473"/>
      <c r="J67" s="493" t="s">
        <v>102</v>
      </c>
      <c r="K67" s="493"/>
      <c r="L67" s="494"/>
      <c r="M67" s="75"/>
      <c r="N67" s="78"/>
      <c r="O67" s="78"/>
      <c r="P67" s="78"/>
      <c r="Q67" s="78"/>
      <c r="R67" s="78"/>
      <c r="S67" s="78"/>
      <c r="T67" s="78"/>
      <c r="U67" s="78"/>
      <c r="V67" s="78"/>
      <c r="AA67" s="147"/>
      <c r="AB67" s="148"/>
      <c r="AE67" s="147"/>
      <c r="AI67" s="147"/>
      <c r="AL67" s="148"/>
      <c r="AM67" s="147"/>
      <c r="AN67" s="133"/>
    </row>
    <row r="68" spans="1:40" s="122" customFormat="1" ht="15" x14ac:dyDescent="0.2">
      <c r="A68" s="188"/>
      <c r="B68" s="439">
        <v>0</v>
      </c>
      <c r="C68" s="440"/>
      <c r="D68" s="440"/>
      <c r="E68" s="440"/>
      <c r="F68" s="439">
        <v>0</v>
      </c>
      <c r="G68" s="440"/>
      <c r="H68" s="440"/>
      <c r="I68" s="440"/>
      <c r="J68" s="441">
        <v>0</v>
      </c>
      <c r="K68" s="441"/>
      <c r="L68" s="442"/>
      <c r="M68" s="184"/>
      <c r="N68" s="121"/>
      <c r="O68" s="121"/>
      <c r="P68" s="121"/>
      <c r="Q68" s="121"/>
      <c r="R68" s="121"/>
      <c r="S68" s="121"/>
      <c r="T68" s="121"/>
      <c r="U68" s="121"/>
      <c r="V68" s="121"/>
      <c r="AA68" s="118"/>
      <c r="AB68" s="126"/>
      <c r="AE68" s="118"/>
      <c r="AI68" s="118"/>
      <c r="AL68" s="126"/>
      <c r="AM68" s="118"/>
      <c r="AN68" s="119"/>
    </row>
    <row r="69" spans="1:40" s="122" customFormat="1" ht="15" x14ac:dyDescent="0.2">
      <c r="A69" s="188"/>
      <c r="B69" s="439">
        <v>0</v>
      </c>
      <c r="C69" s="440"/>
      <c r="D69" s="440"/>
      <c r="E69" s="440"/>
      <c r="F69" s="439">
        <v>0</v>
      </c>
      <c r="G69" s="440"/>
      <c r="H69" s="440"/>
      <c r="I69" s="440"/>
      <c r="J69" s="441">
        <v>0</v>
      </c>
      <c r="K69" s="441"/>
      <c r="L69" s="442"/>
      <c r="M69" s="184"/>
      <c r="N69" s="121"/>
      <c r="O69" s="121"/>
      <c r="P69" s="121"/>
      <c r="Q69" s="121"/>
      <c r="R69" s="121"/>
      <c r="S69" s="121"/>
      <c r="T69" s="121"/>
      <c r="U69" s="121"/>
      <c r="V69" s="121"/>
      <c r="AA69" s="118"/>
      <c r="AB69" s="126"/>
      <c r="AE69" s="118"/>
      <c r="AI69" s="118"/>
      <c r="AL69" s="126"/>
      <c r="AM69" s="118"/>
      <c r="AN69" s="119"/>
    </row>
    <row r="70" spans="1:40" s="122" customFormat="1" ht="15" x14ac:dyDescent="0.2">
      <c r="A70" s="188"/>
      <c r="B70" s="439">
        <v>0</v>
      </c>
      <c r="C70" s="440"/>
      <c r="D70" s="440"/>
      <c r="E70" s="440"/>
      <c r="F70" s="439">
        <v>0</v>
      </c>
      <c r="G70" s="440"/>
      <c r="H70" s="440"/>
      <c r="I70" s="440"/>
      <c r="J70" s="441">
        <v>0</v>
      </c>
      <c r="K70" s="441"/>
      <c r="L70" s="442"/>
      <c r="M70" s="184"/>
      <c r="N70" s="121"/>
      <c r="O70" s="121"/>
      <c r="P70" s="121"/>
      <c r="Q70" s="121"/>
      <c r="R70" s="121"/>
      <c r="S70" s="121"/>
      <c r="T70" s="121"/>
      <c r="U70" s="121"/>
      <c r="V70" s="121"/>
      <c r="AA70" s="118"/>
      <c r="AB70" s="126"/>
      <c r="AE70" s="118"/>
      <c r="AI70" s="118"/>
      <c r="AL70" s="126"/>
      <c r="AM70" s="118"/>
      <c r="AN70" s="119"/>
    </row>
    <row r="71" spans="1:40" s="122" customFormat="1" ht="15" x14ac:dyDescent="0.2">
      <c r="A71" s="188"/>
      <c r="B71" s="439">
        <v>0</v>
      </c>
      <c r="C71" s="440"/>
      <c r="D71" s="440"/>
      <c r="E71" s="440"/>
      <c r="F71" s="439">
        <v>0</v>
      </c>
      <c r="G71" s="440"/>
      <c r="H71" s="440"/>
      <c r="I71" s="440"/>
      <c r="J71" s="441">
        <v>0</v>
      </c>
      <c r="K71" s="441"/>
      <c r="L71" s="442"/>
      <c r="M71" s="184"/>
      <c r="N71" s="121"/>
      <c r="O71" s="121"/>
      <c r="P71" s="121"/>
      <c r="Q71" s="121"/>
      <c r="R71" s="121"/>
      <c r="S71" s="121"/>
      <c r="T71" s="121"/>
      <c r="U71" s="121"/>
      <c r="V71" s="121"/>
      <c r="AA71" s="118"/>
      <c r="AB71" s="126"/>
      <c r="AE71" s="118"/>
      <c r="AI71" s="118"/>
      <c r="AL71" s="126"/>
      <c r="AM71" s="118"/>
      <c r="AN71" s="119"/>
    </row>
    <row r="72" spans="1:40" s="122" customFormat="1" ht="15" x14ac:dyDescent="0.2">
      <c r="A72" s="188"/>
      <c r="B72" s="439">
        <v>0</v>
      </c>
      <c r="C72" s="440"/>
      <c r="D72" s="440"/>
      <c r="E72" s="440"/>
      <c r="F72" s="439">
        <v>0</v>
      </c>
      <c r="G72" s="440"/>
      <c r="H72" s="440"/>
      <c r="I72" s="440"/>
      <c r="J72" s="441">
        <v>0</v>
      </c>
      <c r="K72" s="441"/>
      <c r="L72" s="442"/>
      <c r="M72" s="184"/>
      <c r="N72" s="121"/>
      <c r="O72" s="121"/>
      <c r="P72" s="121"/>
      <c r="Q72" s="121"/>
      <c r="R72" s="121"/>
      <c r="S72" s="121"/>
      <c r="T72" s="121"/>
      <c r="U72" s="121"/>
      <c r="V72" s="121"/>
      <c r="AA72" s="118"/>
      <c r="AB72" s="126"/>
      <c r="AE72" s="118"/>
      <c r="AI72" s="118"/>
      <c r="AL72" s="126"/>
      <c r="AM72" s="118"/>
      <c r="AN72" s="119"/>
    </row>
    <row r="73" spans="1:40" s="122" customFormat="1" ht="15" x14ac:dyDescent="0.2">
      <c r="A73" s="188"/>
      <c r="B73" s="439">
        <v>0</v>
      </c>
      <c r="C73" s="440"/>
      <c r="D73" s="440"/>
      <c r="E73" s="440"/>
      <c r="F73" s="439">
        <v>0</v>
      </c>
      <c r="G73" s="440"/>
      <c r="H73" s="440"/>
      <c r="I73" s="440"/>
      <c r="J73" s="441">
        <v>0</v>
      </c>
      <c r="K73" s="441"/>
      <c r="L73" s="442"/>
      <c r="M73" s="184"/>
      <c r="N73" s="121"/>
      <c r="O73" s="121"/>
      <c r="P73" s="121"/>
      <c r="Q73" s="121"/>
      <c r="R73" s="121"/>
      <c r="S73" s="121"/>
      <c r="T73" s="121"/>
      <c r="U73" s="121"/>
      <c r="V73" s="121"/>
      <c r="AA73" s="118"/>
      <c r="AB73" s="126"/>
      <c r="AE73" s="118"/>
      <c r="AI73" s="118"/>
      <c r="AL73" s="126"/>
      <c r="AM73" s="118"/>
      <c r="AN73" s="119"/>
    </row>
    <row r="74" spans="1:40" s="122" customFormat="1" ht="15" x14ac:dyDescent="0.2">
      <c r="A74" s="188"/>
      <c r="B74" s="439">
        <v>0</v>
      </c>
      <c r="C74" s="440"/>
      <c r="D74" s="440"/>
      <c r="E74" s="440"/>
      <c r="F74" s="439">
        <v>0</v>
      </c>
      <c r="G74" s="440"/>
      <c r="H74" s="440"/>
      <c r="I74" s="440"/>
      <c r="J74" s="441">
        <v>0</v>
      </c>
      <c r="K74" s="441"/>
      <c r="L74" s="442"/>
      <c r="M74" s="184"/>
      <c r="N74" s="121"/>
      <c r="O74" s="121"/>
      <c r="P74" s="121"/>
      <c r="Q74" s="121"/>
      <c r="R74" s="121"/>
      <c r="S74" s="121"/>
      <c r="T74" s="121"/>
      <c r="U74" s="121"/>
      <c r="V74" s="121"/>
      <c r="AA74" s="118"/>
      <c r="AB74" s="126"/>
      <c r="AE74" s="118"/>
      <c r="AI74" s="118"/>
      <c r="AL74" s="126"/>
      <c r="AM74" s="118"/>
      <c r="AN74" s="119"/>
    </row>
    <row r="75" spans="1:40" s="122" customFormat="1" ht="15" x14ac:dyDescent="0.2">
      <c r="A75" s="188"/>
      <c r="B75" s="439">
        <v>0</v>
      </c>
      <c r="C75" s="440"/>
      <c r="D75" s="440"/>
      <c r="E75" s="440"/>
      <c r="F75" s="439">
        <v>0</v>
      </c>
      <c r="G75" s="440"/>
      <c r="H75" s="440"/>
      <c r="I75" s="440"/>
      <c r="J75" s="441">
        <v>0</v>
      </c>
      <c r="K75" s="441"/>
      <c r="L75" s="442"/>
      <c r="M75" s="184"/>
      <c r="N75" s="121"/>
      <c r="O75" s="121"/>
      <c r="P75" s="121"/>
      <c r="Q75" s="121"/>
      <c r="R75" s="121"/>
      <c r="S75" s="121"/>
      <c r="T75" s="121"/>
      <c r="U75" s="121"/>
      <c r="V75" s="121"/>
      <c r="AA75" s="118"/>
      <c r="AB75" s="126"/>
      <c r="AE75" s="118"/>
      <c r="AI75" s="118"/>
      <c r="AL75" s="126"/>
      <c r="AM75" s="118"/>
      <c r="AN75" s="119"/>
    </row>
    <row r="76" spans="1:40" s="122" customFormat="1" ht="15" x14ac:dyDescent="0.2">
      <c r="A76" s="188"/>
      <c r="B76" s="439">
        <v>0</v>
      </c>
      <c r="C76" s="440"/>
      <c r="D76" s="440"/>
      <c r="E76" s="440"/>
      <c r="F76" s="439">
        <v>0</v>
      </c>
      <c r="G76" s="440"/>
      <c r="H76" s="440"/>
      <c r="I76" s="440"/>
      <c r="J76" s="441">
        <v>0</v>
      </c>
      <c r="K76" s="441"/>
      <c r="L76" s="442"/>
      <c r="M76" s="184"/>
      <c r="N76" s="121"/>
      <c r="O76" s="121"/>
      <c r="P76" s="121"/>
      <c r="Q76" s="121"/>
      <c r="R76" s="121"/>
      <c r="S76" s="121"/>
      <c r="T76" s="121"/>
      <c r="U76" s="121"/>
      <c r="V76" s="121"/>
      <c r="AA76" s="118"/>
      <c r="AB76" s="126"/>
      <c r="AE76" s="118"/>
      <c r="AI76" s="118"/>
      <c r="AL76" s="126"/>
      <c r="AM76" s="118"/>
      <c r="AN76" s="119"/>
    </row>
    <row r="77" spans="1:40" s="122" customFormat="1" ht="15" x14ac:dyDescent="0.2">
      <c r="A77" s="188"/>
      <c r="B77" s="439">
        <v>0</v>
      </c>
      <c r="C77" s="440"/>
      <c r="D77" s="440"/>
      <c r="E77" s="440"/>
      <c r="F77" s="439">
        <v>0</v>
      </c>
      <c r="G77" s="440"/>
      <c r="H77" s="440"/>
      <c r="I77" s="440"/>
      <c r="J77" s="441">
        <v>0</v>
      </c>
      <c r="K77" s="441"/>
      <c r="L77" s="442"/>
      <c r="M77" s="184"/>
      <c r="N77" s="121"/>
      <c r="O77" s="121"/>
      <c r="P77" s="121"/>
      <c r="Q77" s="121"/>
      <c r="R77" s="121"/>
      <c r="S77" s="121"/>
      <c r="T77" s="121"/>
      <c r="U77" s="121"/>
      <c r="V77" s="121"/>
      <c r="AA77" s="118"/>
      <c r="AB77" s="126"/>
      <c r="AE77" s="118"/>
      <c r="AI77" s="118"/>
      <c r="AL77" s="126"/>
      <c r="AM77" s="118"/>
      <c r="AN77" s="119"/>
    </row>
    <row r="78" spans="1:40" s="122" customFormat="1" ht="15" x14ac:dyDescent="0.2">
      <c r="A78" s="188"/>
      <c r="B78" s="439">
        <v>0</v>
      </c>
      <c r="C78" s="440"/>
      <c r="D78" s="440"/>
      <c r="E78" s="440"/>
      <c r="F78" s="439">
        <v>0</v>
      </c>
      <c r="G78" s="440"/>
      <c r="H78" s="440"/>
      <c r="I78" s="440"/>
      <c r="J78" s="441">
        <v>0</v>
      </c>
      <c r="K78" s="441"/>
      <c r="L78" s="442"/>
      <c r="M78" s="184"/>
      <c r="N78" s="121"/>
      <c r="O78" s="121"/>
      <c r="P78" s="121"/>
      <c r="Q78" s="121"/>
      <c r="R78" s="121"/>
      <c r="S78" s="121"/>
      <c r="T78" s="121"/>
      <c r="U78" s="121"/>
      <c r="V78" s="121"/>
      <c r="AA78" s="118"/>
      <c r="AB78" s="126"/>
      <c r="AE78" s="118"/>
      <c r="AI78" s="118"/>
      <c r="AL78" s="126"/>
      <c r="AM78" s="118"/>
      <c r="AN78" s="119"/>
    </row>
    <row r="79" spans="1:40" s="122" customFormat="1" ht="15" x14ac:dyDescent="0.2">
      <c r="A79" s="188"/>
      <c r="B79" s="439">
        <v>0</v>
      </c>
      <c r="C79" s="440"/>
      <c r="D79" s="440"/>
      <c r="E79" s="440"/>
      <c r="F79" s="439">
        <v>0</v>
      </c>
      <c r="G79" s="440"/>
      <c r="H79" s="440"/>
      <c r="I79" s="440"/>
      <c r="J79" s="441">
        <v>0</v>
      </c>
      <c r="K79" s="441"/>
      <c r="L79" s="442"/>
      <c r="M79" s="184"/>
      <c r="N79" s="121"/>
      <c r="O79" s="121"/>
      <c r="P79" s="121"/>
      <c r="Q79" s="121"/>
      <c r="R79" s="121"/>
      <c r="S79" s="121"/>
      <c r="T79" s="121"/>
      <c r="U79" s="121"/>
      <c r="V79" s="121"/>
      <c r="AA79" s="118"/>
      <c r="AB79" s="126"/>
      <c r="AE79" s="118"/>
      <c r="AI79" s="118"/>
      <c r="AL79" s="126"/>
      <c r="AM79" s="118"/>
      <c r="AN79" s="119"/>
    </row>
    <row r="80" spans="1:40" s="122" customFormat="1" ht="15" x14ac:dyDescent="0.2">
      <c r="A80" s="188"/>
      <c r="B80" s="439">
        <v>0</v>
      </c>
      <c r="C80" s="440"/>
      <c r="D80" s="440"/>
      <c r="E80" s="440"/>
      <c r="F80" s="439">
        <v>0</v>
      </c>
      <c r="G80" s="440"/>
      <c r="H80" s="440"/>
      <c r="I80" s="440"/>
      <c r="J80" s="441">
        <v>0</v>
      </c>
      <c r="K80" s="441"/>
      <c r="L80" s="442"/>
      <c r="M80" s="184"/>
      <c r="N80" s="121"/>
      <c r="O80" s="121"/>
      <c r="P80" s="121"/>
      <c r="Q80" s="121"/>
      <c r="R80" s="121"/>
      <c r="S80" s="121"/>
      <c r="T80" s="121"/>
      <c r="U80" s="121"/>
      <c r="V80" s="121"/>
      <c r="AA80" s="118"/>
      <c r="AB80" s="126"/>
      <c r="AE80" s="118"/>
      <c r="AI80" s="118"/>
      <c r="AL80" s="126"/>
      <c r="AM80" s="118"/>
      <c r="AN80" s="119"/>
    </row>
    <row r="81" spans="1:40" s="122" customFormat="1" ht="15" x14ac:dyDescent="0.2">
      <c r="A81" s="188"/>
      <c r="B81" s="439">
        <v>0</v>
      </c>
      <c r="C81" s="440"/>
      <c r="D81" s="440"/>
      <c r="E81" s="440"/>
      <c r="F81" s="439">
        <v>0</v>
      </c>
      <c r="G81" s="440"/>
      <c r="H81" s="440"/>
      <c r="I81" s="440"/>
      <c r="J81" s="441">
        <v>0</v>
      </c>
      <c r="K81" s="441"/>
      <c r="L81" s="442"/>
      <c r="M81" s="184"/>
      <c r="N81" s="121"/>
      <c r="O81" s="121"/>
      <c r="P81" s="121"/>
      <c r="Q81" s="121"/>
      <c r="R81" s="121"/>
      <c r="S81" s="121"/>
      <c r="T81" s="121"/>
      <c r="U81" s="121"/>
      <c r="V81" s="121"/>
      <c r="AA81" s="118"/>
      <c r="AB81" s="126"/>
      <c r="AE81" s="118"/>
      <c r="AI81" s="118"/>
      <c r="AL81" s="126"/>
      <c r="AM81" s="118"/>
      <c r="AN81" s="119"/>
    </row>
    <row r="82" spans="1:40" s="122" customFormat="1" ht="15" x14ac:dyDescent="0.2">
      <c r="A82" s="188"/>
      <c r="B82" s="439">
        <v>0</v>
      </c>
      <c r="C82" s="440"/>
      <c r="D82" s="440"/>
      <c r="E82" s="440"/>
      <c r="F82" s="439">
        <v>0</v>
      </c>
      <c r="G82" s="440"/>
      <c r="H82" s="440"/>
      <c r="I82" s="440"/>
      <c r="J82" s="441">
        <v>0</v>
      </c>
      <c r="K82" s="441"/>
      <c r="L82" s="442"/>
      <c r="M82" s="184"/>
      <c r="N82" s="121"/>
      <c r="O82" s="121"/>
      <c r="P82" s="121"/>
      <c r="Q82" s="121"/>
      <c r="R82" s="121"/>
      <c r="S82" s="121"/>
      <c r="T82" s="121"/>
      <c r="U82" s="121"/>
      <c r="V82" s="121"/>
      <c r="AA82" s="118"/>
      <c r="AB82" s="126"/>
      <c r="AE82" s="118"/>
      <c r="AI82" s="118"/>
      <c r="AL82" s="126"/>
      <c r="AM82" s="118"/>
      <c r="AN82" s="119"/>
    </row>
    <row r="83" spans="1:40" s="122" customFormat="1" ht="15" x14ac:dyDescent="0.2">
      <c r="A83" s="188"/>
      <c r="B83" s="439">
        <v>0</v>
      </c>
      <c r="C83" s="440"/>
      <c r="D83" s="440"/>
      <c r="E83" s="440"/>
      <c r="F83" s="439">
        <v>0</v>
      </c>
      <c r="G83" s="440"/>
      <c r="H83" s="440"/>
      <c r="I83" s="440"/>
      <c r="J83" s="441">
        <v>0</v>
      </c>
      <c r="K83" s="441"/>
      <c r="L83" s="442"/>
      <c r="M83" s="184"/>
      <c r="N83" s="121"/>
      <c r="O83" s="121"/>
      <c r="P83" s="121"/>
      <c r="Q83" s="121"/>
      <c r="R83" s="121"/>
      <c r="S83" s="121"/>
      <c r="T83" s="121"/>
      <c r="U83" s="121"/>
      <c r="V83" s="121"/>
      <c r="AA83" s="118"/>
      <c r="AB83" s="126"/>
      <c r="AE83" s="118"/>
      <c r="AI83" s="118"/>
      <c r="AL83" s="126"/>
      <c r="AM83" s="118"/>
      <c r="AN83" s="119"/>
    </row>
    <row r="84" spans="1:40" s="122" customFormat="1" ht="15" x14ac:dyDescent="0.2">
      <c r="A84" s="188"/>
      <c r="B84" s="439">
        <v>0</v>
      </c>
      <c r="C84" s="440"/>
      <c r="D84" s="440"/>
      <c r="E84" s="440"/>
      <c r="F84" s="439">
        <v>0</v>
      </c>
      <c r="G84" s="440"/>
      <c r="H84" s="440"/>
      <c r="I84" s="440"/>
      <c r="J84" s="441">
        <v>0</v>
      </c>
      <c r="K84" s="441"/>
      <c r="L84" s="442"/>
      <c r="M84" s="184"/>
      <c r="N84" s="121"/>
      <c r="O84" s="121"/>
      <c r="P84" s="121"/>
      <c r="Q84" s="121"/>
      <c r="R84" s="121"/>
      <c r="S84" s="121"/>
      <c r="T84" s="121"/>
      <c r="U84" s="121"/>
      <c r="V84" s="121"/>
      <c r="AA84" s="118"/>
      <c r="AB84" s="126"/>
      <c r="AE84" s="118"/>
      <c r="AI84" s="118"/>
      <c r="AL84" s="126"/>
      <c r="AM84" s="118"/>
      <c r="AN84" s="119"/>
    </row>
    <row r="85" spans="1:40" s="122" customFormat="1" ht="15" x14ac:dyDescent="0.2">
      <c r="A85" s="188"/>
      <c r="B85" s="439">
        <v>0</v>
      </c>
      <c r="C85" s="440"/>
      <c r="D85" s="440"/>
      <c r="E85" s="440"/>
      <c r="F85" s="439">
        <v>0</v>
      </c>
      <c r="G85" s="440"/>
      <c r="H85" s="440"/>
      <c r="I85" s="440"/>
      <c r="J85" s="441">
        <v>0</v>
      </c>
      <c r="K85" s="441"/>
      <c r="L85" s="442"/>
      <c r="M85" s="184"/>
      <c r="N85" s="121"/>
      <c r="O85" s="121"/>
      <c r="P85" s="121"/>
      <c r="Q85" s="121"/>
      <c r="R85" s="121"/>
      <c r="S85" s="121"/>
      <c r="T85" s="121"/>
      <c r="U85" s="121"/>
      <c r="V85" s="121"/>
      <c r="AA85" s="118"/>
      <c r="AB85" s="126"/>
      <c r="AE85" s="118"/>
      <c r="AI85" s="118"/>
      <c r="AL85" s="126"/>
      <c r="AM85" s="118"/>
      <c r="AN85" s="119"/>
    </row>
    <row r="86" spans="1:40" s="122" customFormat="1" ht="15" x14ac:dyDescent="0.2">
      <c r="A86" s="188"/>
      <c r="B86" s="439">
        <v>0</v>
      </c>
      <c r="C86" s="440"/>
      <c r="D86" s="440"/>
      <c r="E86" s="440"/>
      <c r="F86" s="439">
        <v>0</v>
      </c>
      <c r="G86" s="440"/>
      <c r="H86" s="440"/>
      <c r="I86" s="440"/>
      <c r="J86" s="441">
        <v>0</v>
      </c>
      <c r="K86" s="441"/>
      <c r="L86" s="442"/>
      <c r="M86" s="184"/>
      <c r="N86" s="121"/>
      <c r="O86" s="121"/>
      <c r="P86" s="121"/>
      <c r="Q86" s="121"/>
      <c r="R86" s="121"/>
      <c r="S86" s="121"/>
      <c r="T86" s="121"/>
      <c r="U86" s="121"/>
      <c r="V86" s="121"/>
      <c r="AA86" s="118"/>
      <c r="AB86" s="126"/>
      <c r="AE86" s="118"/>
      <c r="AI86" s="118"/>
      <c r="AL86" s="126"/>
      <c r="AM86" s="118"/>
      <c r="AN86" s="119"/>
    </row>
    <row r="87" spans="1:40" s="122" customFormat="1" ht="15" x14ac:dyDescent="0.2">
      <c r="A87" s="188"/>
      <c r="B87" s="439">
        <v>0</v>
      </c>
      <c r="C87" s="440"/>
      <c r="D87" s="440"/>
      <c r="E87" s="440"/>
      <c r="F87" s="439">
        <v>0</v>
      </c>
      <c r="G87" s="440"/>
      <c r="H87" s="440"/>
      <c r="I87" s="440"/>
      <c r="J87" s="441">
        <v>0</v>
      </c>
      <c r="K87" s="441"/>
      <c r="L87" s="442"/>
      <c r="M87" s="184"/>
      <c r="N87" s="121"/>
      <c r="O87" s="121"/>
      <c r="P87" s="121"/>
      <c r="Q87" s="121"/>
      <c r="R87" s="121"/>
      <c r="S87" s="121"/>
      <c r="T87" s="121"/>
      <c r="U87" s="121"/>
      <c r="V87" s="121"/>
      <c r="AA87" s="118"/>
      <c r="AB87" s="126"/>
      <c r="AE87" s="118"/>
      <c r="AI87" s="118"/>
      <c r="AL87" s="126"/>
      <c r="AM87" s="118"/>
      <c r="AN87" s="119"/>
    </row>
    <row r="88" spans="1:40" s="122" customFormat="1" ht="15" x14ac:dyDescent="0.2">
      <c r="A88" s="188"/>
      <c r="B88" s="439">
        <v>0</v>
      </c>
      <c r="C88" s="440"/>
      <c r="D88" s="440"/>
      <c r="E88" s="440"/>
      <c r="F88" s="439">
        <v>0</v>
      </c>
      <c r="G88" s="440"/>
      <c r="H88" s="440"/>
      <c r="I88" s="440"/>
      <c r="J88" s="441">
        <v>0</v>
      </c>
      <c r="K88" s="441"/>
      <c r="L88" s="442"/>
      <c r="M88" s="184"/>
      <c r="N88" s="121"/>
      <c r="O88" s="121"/>
      <c r="P88" s="121"/>
      <c r="Q88" s="121"/>
      <c r="R88" s="121"/>
      <c r="S88" s="121"/>
      <c r="T88" s="121"/>
      <c r="U88" s="121"/>
      <c r="V88" s="121"/>
      <c r="AA88" s="118"/>
      <c r="AB88" s="126"/>
      <c r="AE88" s="118"/>
      <c r="AI88" s="118"/>
      <c r="AL88" s="126"/>
      <c r="AM88" s="118"/>
      <c r="AN88" s="119"/>
    </row>
    <row r="89" spans="1:40" s="122" customFormat="1" ht="15" x14ac:dyDescent="0.2">
      <c r="A89" s="188"/>
      <c r="B89" s="439">
        <v>0</v>
      </c>
      <c r="C89" s="440"/>
      <c r="D89" s="440"/>
      <c r="E89" s="440"/>
      <c r="F89" s="439">
        <v>0</v>
      </c>
      <c r="G89" s="440"/>
      <c r="H89" s="440"/>
      <c r="I89" s="440"/>
      <c r="J89" s="441">
        <v>0</v>
      </c>
      <c r="K89" s="441"/>
      <c r="L89" s="442"/>
      <c r="M89" s="184"/>
      <c r="N89" s="121"/>
      <c r="O89" s="121"/>
      <c r="P89" s="121"/>
      <c r="Q89" s="121"/>
      <c r="R89" s="121"/>
      <c r="S89" s="121"/>
      <c r="T89" s="121"/>
      <c r="U89" s="121"/>
      <c r="V89" s="121"/>
      <c r="AA89" s="118"/>
      <c r="AB89" s="126"/>
      <c r="AE89" s="118"/>
      <c r="AI89" s="118"/>
      <c r="AL89" s="126"/>
      <c r="AM89" s="118"/>
      <c r="AN89" s="119"/>
    </row>
    <row r="90" spans="1:40" s="122" customFormat="1" ht="15" x14ac:dyDescent="0.2">
      <c r="A90" s="188"/>
      <c r="B90" s="439">
        <v>0</v>
      </c>
      <c r="C90" s="440"/>
      <c r="D90" s="440"/>
      <c r="E90" s="440"/>
      <c r="F90" s="439">
        <v>0</v>
      </c>
      <c r="G90" s="440"/>
      <c r="H90" s="440"/>
      <c r="I90" s="440"/>
      <c r="J90" s="441">
        <v>0</v>
      </c>
      <c r="K90" s="441"/>
      <c r="L90" s="442"/>
      <c r="M90" s="184"/>
      <c r="N90" s="121"/>
      <c r="O90" s="121"/>
      <c r="P90" s="121"/>
      <c r="Q90" s="121"/>
      <c r="R90" s="121"/>
      <c r="S90" s="121"/>
      <c r="T90" s="121"/>
      <c r="U90" s="121"/>
      <c r="V90" s="121"/>
      <c r="AA90" s="118"/>
      <c r="AB90" s="126"/>
      <c r="AE90" s="118"/>
      <c r="AI90" s="118"/>
      <c r="AL90" s="126"/>
      <c r="AM90" s="118"/>
      <c r="AN90" s="119"/>
    </row>
    <row r="91" spans="1:40" s="122" customFormat="1" ht="15" x14ac:dyDescent="0.2">
      <c r="A91" s="188"/>
      <c r="B91" s="439">
        <v>0</v>
      </c>
      <c r="C91" s="440"/>
      <c r="D91" s="440"/>
      <c r="E91" s="440"/>
      <c r="F91" s="439">
        <v>0</v>
      </c>
      <c r="G91" s="440"/>
      <c r="H91" s="440"/>
      <c r="I91" s="440"/>
      <c r="J91" s="441">
        <v>0</v>
      </c>
      <c r="K91" s="441"/>
      <c r="L91" s="442"/>
      <c r="M91" s="184"/>
      <c r="N91" s="121"/>
      <c r="O91" s="121"/>
      <c r="P91" s="121"/>
      <c r="Q91" s="121"/>
      <c r="R91" s="121"/>
      <c r="S91" s="121"/>
      <c r="T91" s="121"/>
      <c r="U91" s="121"/>
      <c r="V91" s="121"/>
      <c r="AA91" s="118"/>
      <c r="AB91" s="126"/>
      <c r="AE91" s="118"/>
      <c r="AI91" s="118"/>
      <c r="AL91" s="126"/>
      <c r="AM91" s="118"/>
      <c r="AN91" s="119"/>
    </row>
    <row r="92" spans="1:40" s="122" customFormat="1" ht="15" x14ac:dyDescent="0.2">
      <c r="A92" s="188"/>
      <c r="B92" s="439">
        <v>0</v>
      </c>
      <c r="C92" s="440"/>
      <c r="D92" s="440"/>
      <c r="E92" s="440"/>
      <c r="F92" s="439">
        <v>0</v>
      </c>
      <c r="G92" s="440"/>
      <c r="H92" s="440"/>
      <c r="I92" s="440"/>
      <c r="J92" s="441">
        <v>0</v>
      </c>
      <c r="K92" s="441"/>
      <c r="L92" s="442"/>
      <c r="M92" s="184"/>
      <c r="N92" s="121"/>
      <c r="O92" s="121"/>
      <c r="P92" s="121"/>
      <c r="Q92" s="121"/>
      <c r="R92" s="121"/>
      <c r="S92" s="121"/>
      <c r="T92" s="121"/>
      <c r="U92" s="121"/>
      <c r="V92" s="121"/>
      <c r="AA92" s="118"/>
      <c r="AB92" s="126"/>
      <c r="AE92" s="118"/>
      <c r="AI92" s="118"/>
      <c r="AL92" s="126"/>
      <c r="AM92" s="118"/>
      <c r="AN92" s="119"/>
    </row>
    <row r="93" spans="1:40" s="122" customFormat="1" ht="15" x14ac:dyDescent="0.2">
      <c r="A93" s="188"/>
      <c r="B93" s="439">
        <v>0</v>
      </c>
      <c r="C93" s="440"/>
      <c r="D93" s="440"/>
      <c r="E93" s="440"/>
      <c r="F93" s="439">
        <v>0</v>
      </c>
      <c r="G93" s="440"/>
      <c r="H93" s="440"/>
      <c r="I93" s="440"/>
      <c r="J93" s="441">
        <v>0</v>
      </c>
      <c r="K93" s="441"/>
      <c r="L93" s="442"/>
      <c r="M93" s="184"/>
      <c r="N93" s="121"/>
      <c r="O93" s="121"/>
      <c r="P93" s="121"/>
      <c r="Q93" s="121"/>
      <c r="R93" s="121"/>
      <c r="S93" s="121"/>
      <c r="T93" s="121"/>
      <c r="U93" s="121"/>
      <c r="V93" s="121"/>
      <c r="AA93" s="118"/>
      <c r="AB93" s="126"/>
      <c r="AE93" s="118"/>
      <c r="AI93" s="118"/>
      <c r="AL93" s="126"/>
      <c r="AM93" s="118"/>
      <c r="AN93" s="119"/>
    </row>
    <row r="94" spans="1:40" s="122" customFormat="1" ht="15" x14ac:dyDescent="0.2">
      <c r="A94" s="188"/>
      <c r="B94" s="439">
        <v>0</v>
      </c>
      <c r="C94" s="440"/>
      <c r="D94" s="440"/>
      <c r="E94" s="440"/>
      <c r="F94" s="439">
        <v>0</v>
      </c>
      <c r="G94" s="440"/>
      <c r="H94" s="440"/>
      <c r="I94" s="440"/>
      <c r="J94" s="441">
        <v>0</v>
      </c>
      <c r="K94" s="441"/>
      <c r="L94" s="442"/>
      <c r="M94" s="184"/>
      <c r="N94" s="121"/>
      <c r="O94" s="121"/>
      <c r="P94" s="121"/>
      <c r="Q94" s="121"/>
      <c r="R94" s="121"/>
      <c r="S94" s="121"/>
      <c r="T94" s="121"/>
      <c r="U94" s="121"/>
      <c r="V94" s="121"/>
      <c r="AA94" s="118"/>
      <c r="AB94" s="126"/>
      <c r="AE94" s="118"/>
      <c r="AI94" s="118"/>
      <c r="AL94" s="126"/>
      <c r="AM94" s="118"/>
      <c r="AN94" s="119"/>
    </row>
    <row r="95" spans="1:40" s="122" customFormat="1" ht="15" x14ac:dyDescent="0.2">
      <c r="A95" s="188"/>
      <c r="B95" s="439">
        <v>0</v>
      </c>
      <c r="C95" s="440"/>
      <c r="D95" s="440"/>
      <c r="E95" s="440"/>
      <c r="F95" s="439">
        <v>0</v>
      </c>
      <c r="G95" s="440"/>
      <c r="H95" s="440"/>
      <c r="I95" s="440"/>
      <c r="J95" s="441">
        <v>0</v>
      </c>
      <c r="K95" s="441"/>
      <c r="L95" s="442"/>
      <c r="M95" s="184"/>
      <c r="N95" s="121"/>
      <c r="O95" s="121"/>
      <c r="P95" s="121"/>
      <c r="Q95" s="121"/>
      <c r="R95" s="121"/>
      <c r="S95" s="121"/>
      <c r="T95" s="121"/>
      <c r="U95" s="121"/>
      <c r="V95" s="121"/>
      <c r="AA95" s="118"/>
      <c r="AB95" s="126"/>
      <c r="AE95" s="118"/>
      <c r="AI95" s="118"/>
      <c r="AL95" s="126"/>
      <c r="AM95" s="118"/>
      <c r="AN95" s="119"/>
    </row>
    <row r="96" spans="1:40" s="122" customFormat="1" ht="15" x14ac:dyDescent="0.2">
      <c r="A96" s="188"/>
      <c r="B96" s="439">
        <v>0</v>
      </c>
      <c r="C96" s="440"/>
      <c r="D96" s="440"/>
      <c r="E96" s="440"/>
      <c r="F96" s="439">
        <v>0</v>
      </c>
      <c r="G96" s="440"/>
      <c r="H96" s="440"/>
      <c r="I96" s="440"/>
      <c r="J96" s="441">
        <v>0</v>
      </c>
      <c r="K96" s="441"/>
      <c r="L96" s="442"/>
      <c r="M96" s="184"/>
      <c r="N96" s="121"/>
      <c r="O96" s="121"/>
      <c r="P96" s="121"/>
      <c r="Q96" s="121"/>
      <c r="R96" s="121"/>
      <c r="S96" s="121"/>
      <c r="T96" s="121"/>
      <c r="U96" s="121"/>
      <c r="V96" s="121"/>
      <c r="AA96" s="118"/>
      <c r="AB96" s="126"/>
      <c r="AE96" s="118"/>
      <c r="AI96" s="118"/>
      <c r="AL96" s="126"/>
      <c r="AM96" s="118"/>
      <c r="AN96" s="119"/>
    </row>
    <row r="97" spans="1:40" s="122" customFormat="1" ht="15" x14ac:dyDescent="0.2">
      <c r="A97" s="188"/>
      <c r="B97" s="439">
        <v>0</v>
      </c>
      <c r="C97" s="440"/>
      <c r="D97" s="440"/>
      <c r="E97" s="440"/>
      <c r="F97" s="439">
        <v>0</v>
      </c>
      <c r="G97" s="440"/>
      <c r="H97" s="440"/>
      <c r="I97" s="440"/>
      <c r="J97" s="441">
        <v>0</v>
      </c>
      <c r="K97" s="441"/>
      <c r="L97" s="442"/>
      <c r="M97" s="184"/>
      <c r="N97" s="121"/>
      <c r="O97" s="121"/>
      <c r="P97" s="121"/>
      <c r="Q97" s="121"/>
      <c r="R97" s="121"/>
      <c r="S97" s="121"/>
      <c r="T97" s="121"/>
      <c r="U97" s="121"/>
      <c r="V97" s="121"/>
      <c r="AA97" s="118"/>
      <c r="AB97" s="126"/>
      <c r="AE97" s="118"/>
      <c r="AI97" s="118"/>
      <c r="AL97" s="126"/>
      <c r="AM97" s="118"/>
      <c r="AN97" s="119"/>
    </row>
    <row r="98" spans="1:40" s="122" customFormat="1" ht="15" x14ac:dyDescent="0.2">
      <c r="A98" s="188"/>
      <c r="B98" s="439">
        <v>0</v>
      </c>
      <c r="C98" s="440"/>
      <c r="D98" s="440"/>
      <c r="E98" s="440"/>
      <c r="F98" s="439">
        <v>0</v>
      </c>
      <c r="G98" s="440"/>
      <c r="H98" s="440"/>
      <c r="I98" s="440"/>
      <c r="J98" s="441">
        <v>0</v>
      </c>
      <c r="K98" s="441"/>
      <c r="L98" s="442"/>
      <c r="M98" s="184"/>
      <c r="N98" s="121"/>
      <c r="O98" s="121"/>
      <c r="P98" s="121"/>
      <c r="Q98" s="121"/>
      <c r="R98" s="121"/>
      <c r="S98" s="121"/>
      <c r="T98" s="121"/>
      <c r="U98" s="121"/>
      <c r="V98" s="121"/>
      <c r="AA98" s="118"/>
      <c r="AB98" s="126"/>
      <c r="AE98" s="118"/>
      <c r="AI98" s="118"/>
      <c r="AL98" s="126"/>
      <c r="AM98" s="118"/>
      <c r="AN98" s="119"/>
    </row>
    <row r="99" spans="1:40" s="122" customFormat="1" ht="15" x14ac:dyDescent="0.2">
      <c r="A99" s="188"/>
      <c r="B99" s="439">
        <v>0</v>
      </c>
      <c r="C99" s="440"/>
      <c r="D99" s="440"/>
      <c r="E99" s="440"/>
      <c r="F99" s="439">
        <v>0</v>
      </c>
      <c r="G99" s="440"/>
      <c r="H99" s="440"/>
      <c r="I99" s="440"/>
      <c r="J99" s="441">
        <v>0</v>
      </c>
      <c r="K99" s="441"/>
      <c r="L99" s="442"/>
      <c r="M99" s="184"/>
      <c r="N99" s="121"/>
      <c r="O99" s="121"/>
      <c r="P99" s="121"/>
      <c r="Q99" s="121"/>
      <c r="R99" s="121"/>
      <c r="S99" s="121"/>
      <c r="T99" s="121"/>
      <c r="U99" s="121"/>
      <c r="V99" s="121"/>
      <c r="AA99" s="118"/>
      <c r="AB99" s="126"/>
      <c r="AE99" s="118"/>
      <c r="AI99" s="118"/>
      <c r="AL99" s="126"/>
      <c r="AM99" s="118"/>
      <c r="AN99" s="119"/>
    </row>
    <row r="100" spans="1:40" s="122" customFormat="1" ht="15" x14ac:dyDescent="0.2">
      <c r="A100" s="188"/>
      <c r="B100" s="439">
        <v>0</v>
      </c>
      <c r="C100" s="440"/>
      <c r="D100" s="440"/>
      <c r="E100" s="440"/>
      <c r="F100" s="439">
        <v>0</v>
      </c>
      <c r="G100" s="440"/>
      <c r="H100" s="440"/>
      <c r="I100" s="440"/>
      <c r="J100" s="441">
        <v>0</v>
      </c>
      <c r="K100" s="441"/>
      <c r="L100" s="442"/>
      <c r="M100" s="184"/>
      <c r="N100" s="121"/>
      <c r="O100" s="121"/>
      <c r="P100" s="121"/>
      <c r="Q100" s="121"/>
      <c r="R100" s="121"/>
      <c r="S100" s="121"/>
      <c r="T100" s="121"/>
      <c r="U100" s="121"/>
      <c r="V100" s="121"/>
      <c r="AA100" s="118"/>
      <c r="AB100" s="126"/>
      <c r="AE100" s="118"/>
      <c r="AI100" s="118"/>
      <c r="AL100" s="126"/>
      <c r="AM100" s="118"/>
      <c r="AN100" s="119"/>
    </row>
    <row r="101" spans="1:40" s="122" customFormat="1" ht="15" x14ac:dyDescent="0.2">
      <c r="A101" s="188"/>
      <c r="B101" s="439">
        <v>0</v>
      </c>
      <c r="C101" s="440"/>
      <c r="D101" s="440"/>
      <c r="E101" s="440"/>
      <c r="F101" s="439">
        <v>0</v>
      </c>
      <c r="G101" s="440"/>
      <c r="H101" s="440"/>
      <c r="I101" s="440"/>
      <c r="J101" s="441">
        <v>0</v>
      </c>
      <c r="K101" s="441"/>
      <c r="L101" s="442"/>
      <c r="M101" s="184"/>
      <c r="N101" s="121"/>
      <c r="O101" s="121"/>
      <c r="P101" s="121"/>
      <c r="Q101" s="121"/>
      <c r="R101" s="121"/>
      <c r="S101" s="121"/>
      <c r="T101" s="121"/>
      <c r="U101" s="121"/>
      <c r="V101" s="121"/>
      <c r="AA101" s="118"/>
      <c r="AB101" s="126"/>
      <c r="AE101" s="118"/>
      <c r="AI101" s="118"/>
      <c r="AL101" s="126"/>
      <c r="AM101" s="118"/>
      <c r="AN101" s="119"/>
    </row>
    <row r="102" spans="1:40" s="141" customFormat="1" ht="11.25" x14ac:dyDescent="0.2">
      <c r="A102" s="475" t="s">
        <v>112</v>
      </c>
      <c r="B102" s="476">
        <v>0</v>
      </c>
      <c r="C102" s="476"/>
      <c r="D102" s="476"/>
      <c r="E102" s="476"/>
      <c r="F102" s="476">
        <v>0</v>
      </c>
      <c r="G102" s="476"/>
      <c r="H102" s="476"/>
      <c r="I102" s="476"/>
      <c r="J102" s="476">
        <v>0</v>
      </c>
      <c r="K102" s="476"/>
      <c r="L102" s="477"/>
      <c r="M102" s="124"/>
      <c r="N102" s="185"/>
      <c r="O102" s="140"/>
      <c r="P102" s="140"/>
      <c r="Q102" s="140"/>
      <c r="R102" s="140"/>
      <c r="S102" s="140"/>
      <c r="T102" s="140"/>
      <c r="U102" s="140"/>
      <c r="V102" s="140"/>
      <c r="AA102" s="142"/>
      <c r="AB102" s="143"/>
      <c r="AE102" s="142"/>
      <c r="AI102" s="142"/>
      <c r="AL102" s="143"/>
      <c r="AM102" s="142"/>
      <c r="AN102" s="139"/>
    </row>
    <row r="119" spans="1:40" s="258" customFormat="1" ht="18" x14ac:dyDescent="0.25">
      <c r="A119" s="259"/>
      <c r="B119" s="259"/>
      <c r="C119" s="259"/>
      <c r="D119" s="260"/>
      <c r="E119" s="260"/>
      <c r="M119" s="261"/>
      <c r="N119" s="262"/>
      <c r="O119" s="262"/>
      <c r="P119" s="262"/>
      <c r="Q119" s="262"/>
      <c r="R119" s="262"/>
      <c r="S119" s="262"/>
      <c r="T119" s="262"/>
      <c r="U119" s="262"/>
      <c r="V119" s="262"/>
      <c r="AA119" s="263"/>
      <c r="AB119" s="264"/>
      <c r="AE119" s="263"/>
      <c r="AI119" s="263"/>
      <c r="AL119" s="264"/>
      <c r="AM119" s="263"/>
      <c r="AN119" s="265"/>
    </row>
    <row r="139" spans="1:40" s="268" customFormat="1" ht="20.25" x14ac:dyDescent="0.3">
      <c r="A139" s="266"/>
      <c r="B139" s="266"/>
      <c r="C139" s="266"/>
      <c r="D139" s="267"/>
      <c r="E139" s="267"/>
      <c r="M139" s="269"/>
      <c r="N139" s="270"/>
      <c r="O139" s="270"/>
      <c r="P139" s="270"/>
      <c r="Q139" s="270"/>
      <c r="R139" s="270"/>
      <c r="S139" s="270"/>
      <c r="T139" s="270"/>
      <c r="U139" s="270"/>
      <c r="V139" s="270"/>
      <c r="AA139" s="271"/>
      <c r="AB139" s="272"/>
      <c r="AE139" s="271"/>
      <c r="AI139" s="271"/>
      <c r="AL139" s="272"/>
      <c r="AM139" s="271"/>
      <c r="AN139" s="273"/>
    </row>
    <row r="153" spans="1:40" s="319" customFormat="1" ht="5.25" x14ac:dyDescent="0.15">
      <c r="A153" s="317"/>
      <c r="B153" s="317"/>
      <c r="C153" s="317"/>
      <c r="D153" s="318"/>
      <c r="E153" s="318"/>
      <c r="M153" s="320"/>
      <c r="N153" s="321"/>
      <c r="O153" s="321"/>
      <c r="P153" s="321"/>
      <c r="Q153" s="321"/>
      <c r="R153" s="321"/>
      <c r="S153" s="321"/>
      <c r="T153" s="321"/>
      <c r="U153" s="321"/>
      <c r="V153" s="321"/>
      <c r="AA153" s="322"/>
      <c r="AB153" s="323"/>
      <c r="AE153" s="322"/>
      <c r="AI153" s="322"/>
      <c r="AL153" s="323"/>
      <c r="AM153" s="322"/>
      <c r="AN153" s="324"/>
    </row>
    <row r="154" spans="1:40" s="319" customFormat="1" ht="5.25" x14ac:dyDescent="0.15">
      <c r="A154" s="317"/>
      <c r="B154" s="317"/>
      <c r="C154" s="317"/>
      <c r="D154" s="318"/>
      <c r="E154" s="318"/>
      <c r="M154" s="320"/>
      <c r="N154" s="321"/>
      <c r="O154" s="321"/>
      <c r="P154" s="321"/>
      <c r="Q154" s="321"/>
      <c r="R154" s="321"/>
      <c r="S154" s="321"/>
      <c r="T154" s="321"/>
      <c r="U154" s="321"/>
      <c r="V154" s="321"/>
      <c r="AA154" s="322"/>
      <c r="AB154" s="323"/>
      <c r="AE154" s="322"/>
      <c r="AI154" s="322"/>
      <c r="AL154" s="323"/>
      <c r="AM154" s="322"/>
      <c r="AN154" s="324"/>
    </row>
    <row r="158" spans="1:40" x14ac:dyDescent="0.2">
      <c r="A158" s="489" t="s">
        <v>73</v>
      </c>
      <c r="B158" s="489"/>
      <c r="C158" s="489"/>
      <c r="D158" s="541"/>
      <c r="E158" s="541"/>
      <c r="F158" s="489"/>
      <c r="G158" s="489"/>
      <c r="H158" s="489"/>
      <c r="I158" s="489"/>
      <c r="J158" s="489"/>
      <c r="K158" s="489"/>
      <c r="L158" s="489"/>
    </row>
    <row r="159" spans="1:40" x14ac:dyDescent="0.2">
      <c r="A159" s="474" t="s">
        <v>74</v>
      </c>
      <c r="B159" s="461"/>
      <c r="C159" s="461"/>
      <c r="D159" s="461"/>
      <c r="E159" s="461"/>
      <c r="F159" s="461"/>
      <c r="G159" s="461"/>
      <c r="H159" s="461"/>
      <c r="I159" s="461"/>
      <c r="J159" s="461"/>
      <c r="K159" s="461"/>
      <c r="L159" s="461"/>
    </row>
    <row r="160" spans="1:40" s="121" customFormat="1" ht="15" x14ac:dyDescent="0.2">
      <c r="A160" s="168"/>
      <c r="B160" s="462" t="s">
        <v>99</v>
      </c>
      <c r="C160" s="463"/>
      <c r="D160" s="463"/>
      <c r="E160" s="463"/>
      <c r="F160" s="463"/>
      <c r="G160" s="463"/>
      <c r="H160" s="463"/>
      <c r="I160" s="463"/>
      <c r="J160" s="463"/>
      <c r="K160" s="463"/>
      <c r="L160" s="463"/>
      <c r="M160" s="169"/>
      <c r="AA160" s="167"/>
      <c r="AE160" s="167"/>
      <c r="AI160" s="167"/>
      <c r="AM160" s="167"/>
      <c r="AN160" s="167"/>
    </row>
    <row r="161" spans="1:40" s="26" customFormat="1" x14ac:dyDescent="0.2">
      <c r="A161" s="554" t="s">
        <v>123</v>
      </c>
      <c r="B161" s="555"/>
      <c r="C161" s="555"/>
      <c r="D161" s="556"/>
      <c r="E161" s="556"/>
      <c r="F161" s="556"/>
      <c r="G161" s="556"/>
      <c r="H161" s="556"/>
      <c r="I161" s="556"/>
      <c r="J161" s="556"/>
      <c r="K161" s="556"/>
      <c r="L161" s="556"/>
      <c r="M161" s="79"/>
      <c r="N161" s="80"/>
      <c r="O161" s="80"/>
      <c r="P161" s="80"/>
      <c r="Q161" s="80"/>
      <c r="R161" s="80"/>
      <c r="S161" s="80"/>
      <c r="T161" s="80"/>
      <c r="U161" s="80"/>
      <c r="V161" s="80"/>
      <c r="AA161" s="106"/>
      <c r="AB161" s="129"/>
      <c r="AE161" s="106"/>
      <c r="AI161" s="106"/>
      <c r="AL161" s="129"/>
      <c r="AM161" s="106"/>
      <c r="AN161" s="163"/>
    </row>
    <row r="162" spans="1:40" x14ac:dyDescent="0.2">
      <c r="A162" s="386" t="s">
        <v>124</v>
      </c>
      <c r="B162" s="387"/>
      <c r="C162" s="387"/>
      <c r="D162" s="388"/>
      <c r="E162" s="388"/>
      <c r="F162" s="388"/>
      <c r="G162" s="388"/>
      <c r="H162" s="388"/>
      <c r="I162" s="388"/>
      <c r="J162" s="388"/>
      <c r="K162" s="388"/>
      <c r="L162" s="389"/>
    </row>
    <row r="163" spans="1:40" ht="25.5" x14ac:dyDescent="0.2">
      <c r="A163" s="209"/>
      <c r="B163" s="411" t="s">
        <v>22</v>
      </c>
      <c r="C163" s="412"/>
      <c r="D163" s="429"/>
      <c r="E163" s="209" t="s">
        <v>80</v>
      </c>
      <c r="F163" s="209" t="s">
        <v>115</v>
      </c>
      <c r="G163" s="411" t="s">
        <v>81</v>
      </c>
      <c r="H163" s="412"/>
      <c r="I163" s="413"/>
      <c r="J163" s="209" t="s">
        <v>78</v>
      </c>
      <c r="K163" s="209" t="s">
        <v>38</v>
      </c>
      <c r="L163" s="209" t="s">
        <v>82</v>
      </c>
    </row>
    <row r="164" spans="1:40" ht="56.25" x14ac:dyDescent="0.2">
      <c r="A164" s="5" t="s">
        <v>83</v>
      </c>
      <c r="B164" s="458"/>
      <c r="C164" s="459"/>
      <c r="D164" s="460"/>
      <c r="E164" s="17"/>
      <c r="F164" s="6"/>
      <c r="G164" s="422"/>
      <c r="H164" s="425"/>
      <c r="I164" s="426"/>
      <c r="J164" s="6"/>
      <c r="K164" s="6"/>
      <c r="L164" s="7"/>
    </row>
    <row r="165" spans="1:40" x14ac:dyDescent="0.2">
      <c r="A165" s="23"/>
      <c r="B165" s="553">
        <v>3</v>
      </c>
      <c r="C165" s="423"/>
      <c r="D165" s="424"/>
      <c r="E165" s="24">
        <v>4</v>
      </c>
      <c r="F165" s="23">
        <v>4</v>
      </c>
      <c r="G165" s="390">
        <f>(B165+E165+F165)/3</f>
        <v>3.6666666666666665</v>
      </c>
      <c r="H165" s="390"/>
      <c r="I165" s="390"/>
      <c r="J165" s="23">
        <v>3</v>
      </c>
      <c r="K165" s="23">
        <v>4</v>
      </c>
      <c r="L165" s="25">
        <f>(G165+J165+K165)/3</f>
        <v>3.5555555555555554</v>
      </c>
    </row>
    <row r="166" spans="1:40" s="98" customFormat="1" ht="30" x14ac:dyDescent="0.4">
      <c r="A166" s="301"/>
      <c r="B166" s="301"/>
      <c r="C166" s="301"/>
      <c r="D166" s="302"/>
      <c r="E166" s="302"/>
      <c r="F166" s="303"/>
      <c r="G166" s="303"/>
      <c r="H166" s="303"/>
      <c r="I166" s="303"/>
      <c r="J166" s="303"/>
      <c r="K166" s="303"/>
      <c r="L166" s="303"/>
      <c r="M166" s="99"/>
      <c r="N166" s="100"/>
      <c r="O166" s="100"/>
      <c r="P166" s="100"/>
      <c r="Q166" s="100"/>
      <c r="R166" s="100"/>
      <c r="S166" s="100"/>
      <c r="T166" s="100"/>
      <c r="U166" s="100"/>
      <c r="V166" s="100"/>
      <c r="AA166" s="101"/>
      <c r="AB166" s="130"/>
      <c r="AE166" s="101"/>
      <c r="AI166" s="101"/>
      <c r="AL166" s="130"/>
      <c r="AM166" s="101"/>
      <c r="AN166" s="102"/>
    </row>
    <row r="167" spans="1:40" s="98" customFormat="1" ht="30" x14ac:dyDescent="0.4">
      <c r="A167" s="189"/>
      <c r="B167" s="101"/>
      <c r="C167" s="101"/>
      <c r="D167" s="101"/>
      <c r="E167" s="101"/>
      <c r="F167" s="101"/>
      <c r="G167" s="101"/>
      <c r="H167" s="101"/>
      <c r="I167" s="101"/>
      <c r="J167" s="101"/>
      <c r="K167" s="101"/>
      <c r="L167" s="101"/>
      <c r="M167" s="99"/>
      <c r="N167" s="100"/>
      <c r="O167" s="100"/>
      <c r="P167" s="100"/>
      <c r="Q167" s="100"/>
      <c r="R167" s="100"/>
      <c r="S167" s="100"/>
      <c r="T167" s="100"/>
      <c r="U167" s="100"/>
      <c r="V167" s="100"/>
      <c r="AA167" s="101"/>
      <c r="AB167" s="130"/>
      <c r="AE167" s="101"/>
      <c r="AI167" s="101"/>
      <c r="AL167" s="130"/>
      <c r="AM167" s="101"/>
      <c r="AN167" s="102"/>
    </row>
    <row r="168" spans="1:40" s="98" customFormat="1" ht="30" x14ac:dyDescent="0.4">
      <c r="A168" s="189"/>
      <c r="B168" s="189"/>
      <c r="C168" s="189"/>
      <c r="D168" s="190"/>
      <c r="E168" s="190"/>
      <c r="M168" s="99"/>
      <c r="N168" s="100"/>
      <c r="O168" s="100"/>
      <c r="P168" s="100"/>
      <c r="Q168" s="100"/>
      <c r="R168" s="100"/>
      <c r="S168" s="100"/>
      <c r="T168" s="100"/>
      <c r="U168" s="100"/>
      <c r="V168" s="100"/>
      <c r="AA168" s="101"/>
      <c r="AB168" s="130"/>
      <c r="AE168" s="101"/>
      <c r="AI168" s="101"/>
      <c r="AL168" s="130"/>
      <c r="AM168" s="101"/>
      <c r="AN168" s="102"/>
    </row>
    <row r="169" spans="1:40" s="98" customFormat="1" ht="30" x14ac:dyDescent="0.4">
      <c r="A169" s="189"/>
      <c r="B169" s="101"/>
      <c r="C169" s="101"/>
      <c r="D169" s="101"/>
      <c r="E169" s="101"/>
      <c r="F169" s="101"/>
      <c r="G169" s="101"/>
      <c r="H169" s="101"/>
      <c r="I169" s="101"/>
      <c r="J169" s="101"/>
      <c r="K169" s="101"/>
      <c r="L169" s="101"/>
      <c r="M169" s="99"/>
      <c r="N169" s="100"/>
      <c r="O169" s="100"/>
      <c r="P169" s="100"/>
      <c r="Q169" s="100"/>
      <c r="R169" s="100"/>
      <c r="S169" s="100"/>
      <c r="T169" s="100"/>
      <c r="U169" s="100"/>
      <c r="V169" s="100"/>
      <c r="AA169" s="101"/>
      <c r="AB169" s="130"/>
      <c r="AE169" s="101"/>
      <c r="AI169" s="101"/>
      <c r="AL169" s="130"/>
      <c r="AM169" s="101"/>
      <c r="AN169" s="102"/>
    </row>
    <row r="170" spans="1:40" s="98" customFormat="1" ht="30" x14ac:dyDescent="0.4">
      <c r="A170" s="189"/>
      <c r="B170" s="189"/>
      <c r="C170" s="189"/>
      <c r="D170" s="190"/>
      <c r="E170" s="190"/>
      <c r="M170" s="99"/>
      <c r="N170" s="100"/>
      <c r="O170" s="100"/>
      <c r="P170" s="100"/>
      <c r="Q170" s="100"/>
      <c r="R170" s="100"/>
      <c r="S170" s="100"/>
      <c r="T170" s="100"/>
      <c r="U170" s="100"/>
      <c r="V170" s="100"/>
      <c r="AA170" s="101"/>
      <c r="AB170" s="130"/>
      <c r="AE170" s="101"/>
      <c r="AI170" s="101"/>
      <c r="AL170" s="130"/>
      <c r="AM170" s="101"/>
      <c r="AN170" s="102"/>
    </row>
    <row r="171" spans="1:40" s="98" customFormat="1" ht="30" x14ac:dyDescent="0.4">
      <c r="A171" s="189"/>
      <c r="B171" s="101"/>
      <c r="C171" s="101"/>
      <c r="D171" s="101"/>
      <c r="E171" s="101"/>
      <c r="F171" s="101"/>
      <c r="G171" s="101"/>
      <c r="H171" s="101"/>
      <c r="I171" s="101"/>
      <c r="J171" s="101"/>
      <c r="K171" s="101"/>
      <c r="L171" s="101"/>
      <c r="M171" s="99"/>
      <c r="N171" s="100"/>
      <c r="O171" s="100"/>
      <c r="P171" s="100"/>
      <c r="Q171" s="100"/>
      <c r="R171" s="100"/>
      <c r="S171" s="100"/>
      <c r="T171" s="100"/>
      <c r="U171" s="100"/>
      <c r="V171" s="100"/>
      <c r="AA171" s="101"/>
      <c r="AB171" s="130"/>
      <c r="AE171" s="101"/>
      <c r="AI171" s="101"/>
      <c r="AL171" s="130"/>
      <c r="AM171" s="101"/>
      <c r="AN171" s="102"/>
    </row>
    <row r="172" spans="1:40" s="98" customFormat="1" ht="30" x14ac:dyDescent="0.4">
      <c r="A172" s="189"/>
      <c r="B172" s="189"/>
      <c r="C172" s="189"/>
      <c r="D172" s="190"/>
      <c r="E172" s="190"/>
      <c r="M172" s="99"/>
      <c r="N172" s="100"/>
      <c r="O172" s="100"/>
      <c r="P172" s="100"/>
      <c r="Q172" s="100"/>
      <c r="R172" s="100"/>
      <c r="S172" s="100"/>
      <c r="T172" s="100"/>
      <c r="U172" s="100"/>
      <c r="V172" s="100"/>
      <c r="AA172" s="101"/>
      <c r="AB172" s="130"/>
      <c r="AE172" s="101"/>
      <c r="AI172" s="101"/>
      <c r="AL172" s="130"/>
      <c r="AM172" s="101"/>
      <c r="AN172" s="102"/>
    </row>
    <row r="173" spans="1:40" s="98" customFormat="1" ht="30" x14ac:dyDescent="0.4">
      <c r="A173" s="189"/>
      <c r="B173" s="101"/>
      <c r="C173" s="101"/>
      <c r="D173" s="101"/>
      <c r="E173" s="101"/>
      <c r="F173" s="101"/>
      <c r="G173" s="101"/>
      <c r="H173" s="101"/>
      <c r="I173" s="101"/>
      <c r="J173" s="101"/>
      <c r="K173" s="101"/>
      <c r="L173" s="101"/>
      <c r="M173" s="99"/>
      <c r="N173" s="100"/>
      <c r="O173" s="100"/>
      <c r="P173" s="100"/>
      <c r="Q173" s="100"/>
      <c r="R173" s="100"/>
      <c r="S173" s="100"/>
      <c r="T173" s="100"/>
      <c r="U173" s="100"/>
      <c r="V173" s="100"/>
      <c r="AA173" s="101"/>
      <c r="AB173" s="130"/>
      <c r="AE173" s="101"/>
      <c r="AI173" s="101"/>
      <c r="AL173" s="130"/>
      <c r="AM173" s="101"/>
      <c r="AN173" s="102"/>
    </row>
    <row r="174" spans="1:40" s="98" customFormat="1" ht="30" x14ac:dyDescent="0.4">
      <c r="A174" s="189"/>
      <c r="B174" s="189"/>
      <c r="C174" s="189"/>
      <c r="D174" s="190"/>
      <c r="E174" s="190"/>
      <c r="M174" s="99"/>
      <c r="N174" s="100"/>
      <c r="O174" s="100"/>
      <c r="P174" s="100"/>
      <c r="Q174" s="100"/>
      <c r="R174" s="100"/>
      <c r="S174" s="100"/>
      <c r="T174" s="100"/>
      <c r="U174" s="100"/>
      <c r="V174" s="100"/>
      <c r="AA174" s="101"/>
      <c r="AB174" s="130"/>
      <c r="AE174" s="101"/>
      <c r="AI174" s="101"/>
      <c r="AL174" s="130"/>
      <c r="AM174" s="101"/>
      <c r="AN174" s="102"/>
    </row>
    <row r="175" spans="1:40" s="98" customFormat="1" ht="30" x14ac:dyDescent="0.4">
      <c r="A175" s="189"/>
      <c r="B175" s="101"/>
      <c r="C175" s="101"/>
      <c r="D175" s="101"/>
      <c r="E175" s="101"/>
      <c r="F175" s="101"/>
      <c r="G175" s="101"/>
      <c r="H175" s="101"/>
      <c r="I175" s="101"/>
      <c r="J175" s="101"/>
      <c r="K175" s="101"/>
      <c r="L175" s="101"/>
      <c r="M175" s="99"/>
      <c r="N175" s="100"/>
      <c r="O175" s="100"/>
      <c r="P175" s="100"/>
      <c r="Q175" s="100"/>
      <c r="R175" s="100"/>
      <c r="S175" s="100"/>
      <c r="T175" s="100"/>
      <c r="U175" s="100"/>
      <c r="V175" s="100"/>
      <c r="AA175" s="101"/>
      <c r="AB175" s="130"/>
      <c r="AE175" s="101"/>
      <c r="AI175" s="101"/>
      <c r="AL175" s="130"/>
      <c r="AM175" s="101"/>
      <c r="AN175" s="102"/>
    </row>
    <row r="176" spans="1:40" s="98" customFormat="1" ht="30" x14ac:dyDescent="0.4">
      <c r="A176" s="189"/>
      <c r="B176" s="189"/>
      <c r="C176" s="189"/>
      <c r="D176" s="191"/>
      <c r="E176" s="102"/>
      <c r="F176" s="102"/>
      <c r="G176" s="102"/>
      <c r="H176" s="102"/>
      <c r="I176" s="102"/>
      <c r="J176" s="102"/>
      <c r="K176" s="102"/>
      <c r="L176" s="102"/>
      <c r="M176" s="99"/>
      <c r="N176" s="100"/>
      <c r="O176" s="100"/>
      <c r="P176" s="100"/>
      <c r="Q176" s="100"/>
      <c r="R176" s="100"/>
      <c r="S176" s="100"/>
      <c r="T176" s="100"/>
      <c r="U176" s="100"/>
      <c r="V176" s="100"/>
      <c r="AA176" s="101"/>
      <c r="AB176" s="130"/>
      <c r="AE176" s="101"/>
      <c r="AI176" s="101"/>
      <c r="AL176" s="130"/>
      <c r="AM176" s="101"/>
      <c r="AN176" s="102"/>
    </row>
    <row r="177" spans="1:41" s="98" customFormat="1" ht="30" x14ac:dyDescent="0.4">
      <c r="A177" s="189"/>
      <c r="B177" s="101"/>
      <c r="C177" s="101"/>
      <c r="D177" s="101"/>
      <c r="E177" s="101"/>
      <c r="F177" s="101"/>
      <c r="G177" s="101"/>
      <c r="H177" s="101"/>
      <c r="I177" s="101"/>
      <c r="J177" s="101"/>
      <c r="K177" s="101"/>
      <c r="L177" s="101"/>
      <c r="M177" s="99"/>
      <c r="N177" s="100"/>
      <c r="O177" s="100"/>
      <c r="P177" s="100"/>
      <c r="Q177" s="100"/>
      <c r="R177" s="100"/>
      <c r="S177" s="100"/>
      <c r="T177" s="100"/>
      <c r="U177" s="100"/>
      <c r="V177" s="100"/>
      <c r="AA177" s="101"/>
      <c r="AB177" s="130"/>
      <c r="AE177" s="101"/>
      <c r="AI177" s="101"/>
      <c r="AL177" s="130"/>
      <c r="AM177" s="101"/>
      <c r="AN177" s="102"/>
    </row>
    <row r="178" spans="1:41" s="98" customFormat="1" ht="30" x14ac:dyDescent="0.4">
      <c r="A178" s="444"/>
      <c r="B178" s="444"/>
      <c r="C178" s="444"/>
      <c r="D178" s="444"/>
      <c r="E178" s="444"/>
      <c r="F178" s="444"/>
      <c r="G178" s="444"/>
      <c r="H178" s="444"/>
      <c r="I178" s="444"/>
      <c r="J178" s="444"/>
      <c r="K178" s="444"/>
      <c r="L178" s="444"/>
      <c r="M178" s="99"/>
      <c r="N178" s="100"/>
      <c r="O178" s="100"/>
      <c r="P178" s="100"/>
      <c r="Q178" s="100"/>
      <c r="R178" s="100"/>
      <c r="S178" s="100"/>
      <c r="T178" s="100"/>
      <c r="U178" s="100"/>
      <c r="V178" s="100"/>
      <c r="AA178" s="101"/>
      <c r="AB178" s="130"/>
      <c r="AE178" s="101"/>
      <c r="AI178" s="101"/>
      <c r="AL178" s="130"/>
      <c r="AM178" s="101"/>
      <c r="AN178" s="102"/>
    </row>
    <row r="179" spans="1:41" s="98" customFormat="1" ht="30" x14ac:dyDescent="0.4">
      <c r="A179" s="195"/>
      <c r="B179" s="443"/>
      <c r="C179" s="443"/>
      <c r="D179" s="443"/>
      <c r="E179" s="195"/>
      <c r="F179" s="195"/>
      <c r="G179" s="443"/>
      <c r="H179" s="443"/>
      <c r="I179" s="443"/>
      <c r="J179" s="195"/>
      <c r="K179" s="195"/>
      <c r="L179" s="195"/>
      <c r="M179" s="99"/>
      <c r="N179" s="100"/>
      <c r="O179" s="100"/>
      <c r="P179" s="100"/>
      <c r="Q179" s="100"/>
      <c r="R179" s="100"/>
      <c r="S179" s="100"/>
      <c r="T179" s="100"/>
      <c r="U179" s="100"/>
      <c r="V179" s="100"/>
      <c r="AA179" s="101"/>
      <c r="AB179" s="130"/>
      <c r="AE179" s="101"/>
      <c r="AI179" s="101"/>
      <c r="AL179" s="130"/>
      <c r="AM179" s="101"/>
      <c r="AN179" s="102"/>
    </row>
    <row r="180" spans="1:41" s="98" customFormat="1" ht="30" x14ac:dyDescent="0.4">
      <c r="A180" s="196"/>
      <c r="B180" s="532"/>
      <c r="C180" s="532"/>
      <c r="D180" s="532"/>
      <c r="E180" s="197"/>
      <c r="F180" s="102"/>
      <c r="G180" s="443"/>
      <c r="H180" s="443"/>
      <c r="I180" s="443"/>
      <c r="J180" s="102"/>
      <c r="K180" s="102"/>
      <c r="L180" s="195"/>
      <c r="M180" s="99"/>
      <c r="N180" s="100"/>
      <c r="O180" s="100"/>
      <c r="P180" s="100"/>
      <c r="Q180" s="100"/>
      <c r="R180" s="100"/>
      <c r="S180" s="100"/>
      <c r="T180" s="100"/>
      <c r="U180" s="100"/>
      <c r="V180" s="100"/>
      <c r="AA180" s="101"/>
      <c r="AB180" s="130"/>
      <c r="AE180" s="101"/>
      <c r="AI180" s="101"/>
      <c r="AL180" s="130"/>
      <c r="AM180" s="101"/>
      <c r="AN180" s="102"/>
    </row>
    <row r="181" spans="1:41" s="315" customFormat="1" ht="85.5" customHeight="1" x14ac:dyDescent="0.4">
      <c r="A181" s="557"/>
      <c r="B181" s="558"/>
      <c r="C181" s="558"/>
      <c r="D181" s="558"/>
      <c r="E181" s="558"/>
      <c r="F181" s="558"/>
      <c r="G181" s="558"/>
      <c r="H181" s="558"/>
      <c r="I181" s="558"/>
      <c r="J181" s="558"/>
      <c r="K181" s="558"/>
      <c r="L181" s="558"/>
      <c r="M181" s="314"/>
      <c r="N181" s="274"/>
      <c r="O181" s="274"/>
      <c r="P181" s="274"/>
      <c r="Q181" s="274"/>
      <c r="R181" s="274"/>
      <c r="S181" s="274"/>
      <c r="T181" s="274"/>
      <c r="U181" s="274"/>
      <c r="V181" s="274"/>
      <c r="AA181" s="275"/>
      <c r="AB181" s="276"/>
      <c r="AE181" s="313"/>
      <c r="AI181" s="275"/>
      <c r="AL181" s="276"/>
      <c r="AM181" s="275"/>
      <c r="AN181" s="313"/>
      <c r="AO181" s="313" t="e">
        <f>#REF!</f>
        <v>#REF!</v>
      </c>
    </row>
    <row r="182" spans="1:41" s="22" customFormat="1" ht="15.75" x14ac:dyDescent="0.2">
      <c r="A182" s="382" t="s">
        <v>103</v>
      </c>
      <c r="B182" s="383"/>
      <c r="C182" s="383"/>
      <c r="D182" s="383"/>
      <c r="E182" s="383"/>
      <c r="F182" s="383"/>
      <c r="G182" s="383"/>
      <c r="H182" s="383"/>
      <c r="I182" s="383"/>
      <c r="J182" s="383"/>
      <c r="K182" s="383"/>
      <c r="L182" s="384"/>
      <c r="M182" s="76"/>
      <c r="N182" s="65"/>
      <c r="O182" s="65"/>
      <c r="P182" s="65"/>
      <c r="Q182" s="65"/>
      <c r="R182" s="65"/>
      <c r="S182" s="65"/>
      <c r="T182" s="65"/>
      <c r="U182" s="65"/>
      <c r="V182" s="65"/>
      <c r="AA182" s="27"/>
      <c r="AB182" s="28"/>
      <c r="AE182" s="316"/>
      <c r="AI182" s="27"/>
      <c r="AL182" s="28"/>
      <c r="AM182" s="27"/>
      <c r="AN182" s="46"/>
    </row>
    <row r="183" spans="1:41" s="22" customFormat="1" x14ac:dyDescent="0.2">
      <c r="A183" s="445" t="s">
        <v>104</v>
      </c>
      <c r="B183" s="446"/>
      <c r="C183" s="446"/>
      <c r="D183" s="446"/>
      <c r="E183" s="446"/>
      <c r="F183" s="446"/>
      <c r="G183" s="446"/>
      <c r="H183" s="446"/>
      <c r="I183" s="446"/>
      <c r="J183" s="446"/>
      <c r="K183" s="446"/>
      <c r="L183" s="447"/>
      <c r="M183" s="76"/>
      <c r="N183" s="65"/>
      <c r="O183" s="65"/>
      <c r="P183" s="65"/>
      <c r="Q183" s="65"/>
      <c r="R183" s="65"/>
      <c r="S183" s="65"/>
      <c r="T183" s="65"/>
      <c r="U183" s="65"/>
      <c r="V183" s="65"/>
      <c r="AA183" s="27"/>
      <c r="AB183" s="28"/>
      <c r="AE183" s="27"/>
      <c r="AI183" s="27"/>
      <c r="AL183" s="28"/>
      <c r="AM183" s="27"/>
      <c r="AN183" s="46"/>
    </row>
    <row r="184" spans="1:41" s="22" customFormat="1" x14ac:dyDescent="0.2">
      <c r="A184" s="445" t="s">
        <v>106</v>
      </c>
      <c r="B184" s="446"/>
      <c r="C184" s="446"/>
      <c r="D184" s="446"/>
      <c r="E184" s="446"/>
      <c r="F184" s="446"/>
      <c r="G184" s="446"/>
      <c r="H184" s="446"/>
      <c r="I184" s="446"/>
      <c r="J184" s="446"/>
      <c r="K184" s="446"/>
      <c r="L184" s="447"/>
      <c r="M184" s="76"/>
      <c r="N184" s="65"/>
      <c r="O184" s="65"/>
      <c r="P184" s="65"/>
      <c r="Q184" s="65"/>
      <c r="R184" s="65"/>
      <c r="S184" s="65"/>
      <c r="T184" s="65"/>
      <c r="U184" s="65"/>
      <c r="V184" s="65"/>
      <c r="AA184" s="27"/>
      <c r="AB184" s="28"/>
      <c r="AE184" s="27"/>
      <c r="AI184" s="27"/>
      <c r="AL184" s="28"/>
      <c r="AM184" s="27"/>
      <c r="AN184" s="46"/>
    </row>
    <row r="185" spans="1:41" s="22" customFormat="1" x14ac:dyDescent="0.2">
      <c r="A185" s="445" t="s">
        <v>105</v>
      </c>
      <c r="B185" s="446"/>
      <c r="C185" s="446"/>
      <c r="D185" s="446"/>
      <c r="E185" s="446"/>
      <c r="F185" s="446"/>
      <c r="G185" s="446"/>
      <c r="H185" s="446"/>
      <c r="I185" s="446"/>
      <c r="J185" s="446"/>
      <c r="K185" s="446"/>
      <c r="L185" s="447"/>
      <c r="M185" s="76"/>
      <c r="N185" s="65"/>
      <c r="O185" s="65"/>
      <c r="P185" s="65"/>
      <c r="Q185" s="65"/>
      <c r="R185" s="65"/>
      <c r="S185" s="65"/>
      <c r="T185" s="65"/>
      <c r="U185" s="65"/>
      <c r="V185" s="65"/>
      <c r="AA185" s="27"/>
      <c r="AB185" s="28"/>
      <c r="AE185" s="27"/>
      <c r="AI185" s="27"/>
      <c r="AL185" s="28"/>
      <c r="AM185" s="27"/>
      <c r="AN185" s="46"/>
    </row>
    <row r="186" spans="1:41" s="22" customFormat="1" x14ac:dyDescent="0.2">
      <c r="A186" s="542" t="s">
        <v>117</v>
      </c>
      <c r="B186" s="543"/>
      <c r="C186" s="543"/>
      <c r="D186" s="543"/>
      <c r="E186" s="543"/>
      <c r="F186" s="543"/>
      <c r="G186" s="543"/>
      <c r="H186" s="543"/>
      <c r="I186" s="543"/>
      <c r="J186" s="543"/>
      <c r="K186" s="543"/>
      <c r="L186" s="544"/>
      <c r="M186" s="76"/>
      <c r="N186" s="65"/>
      <c r="O186" s="65"/>
      <c r="P186" s="65"/>
      <c r="Q186" s="65"/>
      <c r="R186" s="65"/>
      <c r="S186" s="65"/>
      <c r="T186" s="65"/>
      <c r="U186" s="65"/>
      <c r="V186" s="65"/>
      <c r="AA186" s="27"/>
      <c r="AB186" s="28"/>
      <c r="AE186" s="27"/>
      <c r="AI186" s="27"/>
      <c r="AL186" s="28"/>
      <c r="AM186" s="27"/>
      <c r="AN186" s="46"/>
    </row>
    <row r="187" spans="1:41" s="310" customFormat="1" ht="9" thickBot="1" x14ac:dyDescent="0.2">
      <c r="A187" s="304"/>
      <c r="B187" s="378" t="s">
        <v>116</v>
      </c>
      <c r="C187" s="378"/>
      <c r="D187" s="378"/>
      <c r="E187" s="305"/>
      <c r="F187" s="304"/>
      <c r="G187" s="379"/>
      <c r="H187" s="379"/>
      <c r="I187" s="379"/>
      <c r="J187" s="304"/>
      <c r="K187" s="304"/>
      <c r="L187" s="306"/>
      <c r="M187" s="308"/>
      <c r="N187" s="309"/>
      <c r="O187" s="309"/>
      <c r="P187" s="309"/>
      <c r="Q187" s="309"/>
      <c r="R187" s="309"/>
      <c r="S187" s="309"/>
      <c r="T187" s="309"/>
      <c r="U187" s="309"/>
      <c r="V187" s="309"/>
      <c r="AA187" s="311"/>
      <c r="AB187" s="312"/>
      <c r="AE187" s="311"/>
      <c r="AI187" s="311"/>
      <c r="AL187" s="312"/>
      <c r="AM187" s="311"/>
      <c r="AN187" s="307"/>
    </row>
    <row r="188" spans="1:41" s="157" customFormat="1" ht="16.5" thickBot="1" x14ac:dyDescent="0.25">
      <c r="A188" s="549" t="s">
        <v>9</v>
      </c>
      <c r="B188" s="550"/>
      <c r="C188" s="550"/>
      <c r="D188" s="551"/>
      <c r="E188" s="551"/>
      <c r="F188" s="551"/>
      <c r="G188" s="551"/>
      <c r="H188" s="551"/>
      <c r="I188" s="551"/>
      <c r="J188" s="551"/>
      <c r="K188" s="551"/>
      <c r="L188" s="552"/>
      <c r="M188" s="158"/>
      <c r="N188" s="142"/>
      <c r="O188" s="28"/>
      <c r="P188" s="28"/>
      <c r="Q188" s="28"/>
      <c r="R188" s="28"/>
      <c r="S188" s="28"/>
      <c r="T188" s="28"/>
      <c r="U188" s="28"/>
      <c r="V188" s="28"/>
      <c r="AA188" s="27"/>
      <c r="AB188" s="28"/>
      <c r="AE188" s="27"/>
      <c r="AI188" s="27"/>
      <c r="AL188" s="28"/>
      <c r="AM188" s="27"/>
      <c r="AN188" s="38"/>
    </row>
    <row r="189" spans="1:41" x14ac:dyDescent="0.2">
      <c r="A189" s="545"/>
      <c r="B189" s="545"/>
      <c r="C189" s="545"/>
      <c r="D189" s="546"/>
      <c r="E189" s="546"/>
      <c r="F189" s="546"/>
      <c r="G189" s="537">
        <f>YEAR(date)-3</f>
        <v>1897</v>
      </c>
      <c r="H189" s="537"/>
      <c r="I189" s="537"/>
      <c r="J189" s="281">
        <f>YEAR(date)-2</f>
        <v>1898</v>
      </c>
      <c r="K189" s="281">
        <f>YEAR(date)-1</f>
        <v>1899</v>
      </c>
      <c r="L189" s="281" t="s">
        <v>95</v>
      </c>
    </row>
    <row r="190" spans="1:41" ht="36.75" customHeight="1" x14ac:dyDescent="0.2">
      <c r="A190" s="449" t="s">
        <v>121</v>
      </c>
      <c r="B190" s="449"/>
      <c r="C190" s="449"/>
      <c r="D190" s="449"/>
      <c r="E190" s="449"/>
      <c r="F190" s="449"/>
      <c r="G190" s="456"/>
      <c r="H190" s="457"/>
      <c r="I190" s="457"/>
      <c r="J190" s="159"/>
      <c r="K190" s="159"/>
      <c r="L190" s="159"/>
      <c r="N190" s="123"/>
      <c r="O190" s="123"/>
      <c r="P190" s="123"/>
      <c r="Q190" s="123"/>
      <c r="AF190" s="160"/>
      <c r="AI190" s="160"/>
      <c r="AJ190" s="159"/>
      <c r="AK190" s="159">
        <f>L190</f>
        <v>0</v>
      </c>
    </row>
    <row r="191" spans="1:41" ht="36.75" customHeight="1" x14ac:dyDescent="0.2">
      <c r="A191" s="449" t="s">
        <v>71</v>
      </c>
      <c r="B191" s="449"/>
      <c r="C191" s="449"/>
      <c r="D191" s="449"/>
      <c r="E191" s="449"/>
      <c r="F191" s="449"/>
      <c r="G191" s="456"/>
      <c r="H191" s="457"/>
      <c r="I191" s="457"/>
      <c r="J191" s="160"/>
      <c r="K191" s="159"/>
      <c r="L191" s="159"/>
      <c r="N191" s="123"/>
      <c r="O191" s="123"/>
      <c r="P191" s="123"/>
      <c r="Q191" s="123"/>
      <c r="AF191" s="160"/>
      <c r="AI191" s="160"/>
      <c r="AJ191" s="159"/>
      <c r="AK191" s="159">
        <f>L191</f>
        <v>0</v>
      </c>
    </row>
    <row r="192" spans="1:41" ht="36.75" customHeight="1" x14ac:dyDescent="0.2">
      <c r="A192" s="449" t="s">
        <v>94</v>
      </c>
      <c r="B192" s="449"/>
      <c r="C192" s="449"/>
      <c r="D192" s="449"/>
      <c r="E192" s="449"/>
      <c r="F192" s="449"/>
      <c r="G192" s="427"/>
      <c r="H192" s="457"/>
      <c r="I192" s="457"/>
      <c r="J192" s="160"/>
      <c r="K192" s="159"/>
      <c r="L192" s="159"/>
      <c r="N192" s="123"/>
      <c r="O192" s="123"/>
      <c r="P192" s="123"/>
      <c r="Q192" s="123"/>
      <c r="AF192" s="160"/>
      <c r="AI192" s="160"/>
      <c r="AJ192" s="159"/>
      <c r="AK192" s="159">
        <f>L192</f>
        <v>0</v>
      </c>
    </row>
    <row r="193" spans="1:40" ht="36.75" customHeight="1" x14ac:dyDescent="0.2">
      <c r="A193" s="449" t="s">
        <v>36</v>
      </c>
      <c r="B193" s="449"/>
      <c r="C193" s="449"/>
      <c r="D193" s="449"/>
      <c r="E193" s="449"/>
      <c r="F193" s="449"/>
      <c r="G193" s="456"/>
      <c r="H193" s="457"/>
      <c r="I193" s="457"/>
      <c r="J193" s="160"/>
      <c r="K193" s="159"/>
      <c r="L193" s="159"/>
      <c r="N193" s="123"/>
      <c r="O193" s="123"/>
      <c r="P193" s="123"/>
      <c r="Q193" s="123"/>
      <c r="AF193" s="160"/>
      <c r="AI193" s="160"/>
      <c r="AJ193" s="159"/>
      <c r="AK193" s="159">
        <f>L193</f>
        <v>0</v>
      </c>
    </row>
    <row r="194" spans="1:40" x14ac:dyDescent="0.2">
      <c r="A194" s="449" t="s">
        <v>7</v>
      </c>
      <c r="B194" s="449"/>
      <c r="C194" s="449"/>
      <c r="D194" s="449"/>
      <c r="E194" s="449"/>
      <c r="F194" s="449"/>
      <c r="G194" s="539"/>
      <c r="H194" s="421"/>
      <c r="I194" s="421"/>
      <c r="J194" s="421"/>
      <c r="K194" s="421"/>
      <c r="L194" s="421"/>
      <c r="AF194" s="166"/>
      <c r="AL194" s="27">
        <f>G194</f>
        <v>0</v>
      </c>
    </row>
    <row r="195" spans="1:40" x14ac:dyDescent="0.2">
      <c r="A195" s="449" t="s">
        <v>23</v>
      </c>
      <c r="B195" s="449"/>
      <c r="C195" s="449"/>
      <c r="D195" s="449"/>
      <c r="E195" s="449"/>
      <c r="F195" s="449"/>
      <c r="G195" s="538"/>
      <c r="H195" s="421"/>
      <c r="I195" s="421"/>
      <c r="J195" s="421"/>
      <c r="K195" s="421"/>
      <c r="L195" s="421"/>
      <c r="AF195" s="166"/>
      <c r="AL195" s="27">
        <f>G195</f>
        <v>0</v>
      </c>
    </row>
    <row r="196" spans="1:40" x14ac:dyDescent="0.2">
      <c r="A196" s="449" t="s">
        <v>8</v>
      </c>
      <c r="B196" s="449"/>
      <c r="C196" s="449"/>
      <c r="D196" s="449"/>
      <c r="E196" s="449"/>
      <c r="F196" s="449"/>
      <c r="G196" s="538"/>
      <c r="H196" s="421"/>
      <c r="I196" s="421"/>
      <c r="J196" s="421"/>
      <c r="K196" s="421"/>
      <c r="L196" s="421"/>
      <c r="AF196" s="166"/>
      <c r="AL196" s="27">
        <f>G196</f>
        <v>0</v>
      </c>
    </row>
    <row r="197" spans="1:40" s="22" customFormat="1" x14ac:dyDescent="0.2">
      <c r="A197" s="43"/>
      <c r="B197" s="43"/>
      <c r="C197" s="43"/>
      <c r="M197" s="76"/>
      <c r="N197" s="65"/>
      <c r="O197" s="65"/>
      <c r="P197" s="65"/>
      <c r="Q197" s="65"/>
      <c r="R197" s="65"/>
      <c r="S197" s="65"/>
      <c r="T197" s="65"/>
      <c r="U197" s="65"/>
      <c r="V197" s="65"/>
      <c r="AA197" s="27"/>
      <c r="AB197" s="28"/>
      <c r="AE197" s="27"/>
      <c r="AI197" s="27"/>
      <c r="AL197" s="28">
        <f>G197</f>
        <v>0</v>
      </c>
      <c r="AM197" s="27"/>
      <c r="AN197" s="46"/>
    </row>
    <row r="198" spans="1:40" s="22" customFormat="1" x14ac:dyDescent="0.2">
      <c r="A198" s="43"/>
      <c r="B198" s="43"/>
      <c r="C198" s="43"/>
      <c r="M198" s="76"/>
      <c r="N198" s="65"/>
      <c r="O198" s="65"/>
      <c r="P198" s="65"/>
      <c r="Q198" s="65"/>
      <c r="R198" s="65"/>
      <c r="S198" s="65"/>
      <c r="T198" s="65"/>
      <c r="U198" s="65"/>
      <c r="V198" s="65"/>
      <c r="AA198" s="27"/>
      <c r="AB198" s="28"/>
      <c r="AE198" s="27"/>
      <c r="AI198" s="27"/>
      <c r="AL198" s="28"/>
      <c r="AM198" s="27"/>
      <c r="AN198" s="46"/>
    </row>
    <row r="199" spans="1:40" s="22" customFormat="1" x14ac:dyDescent="0.2">
      <c r="A199" s="43"/>
      <c r="B199" s="43"/>
      <c r="C199" s="43"/>
      <c r="M199" s="76"/>
      <c r="N199" s="65"/>
      <c r="O199" s="65"/>
      <c r="P199" s="65"/>
      <c r="Q199" s="65"/>
      <c r="R199" s="65"/>
      <c r="S199" s="65"/>
      <c r="T199" s="65"/>
      <c r="U199" s="65"/>
      <c r="V199" s="65"/>
      <c r="AA199" s="27"/>
      <c r="AB199" s="28"/>
      <c r="AE199" s="27"/>
      <c r="AI199" s="27"/>
      <c r="AL199" s="28"/>
      <c r="AM199" s="27"/>
      <c r="AN199" s="46"/>
    </row>
    <row r="200" spans="1:40" s="22" customFormat="1" x14ac:dyDescent="0.2">
      <c r="A200" s="43"/>
      <c r="B200" s="43"/>
      <c r="C200" s="43"/>
      <c r="M200" s="76"/>
      <c r="N200" s="65"/>
      <c r="O200" s="65"/>
      <c r="P200" s="65"/>
      <c r="Q200" s="65"/>
      <c r="R200" s="65"/>
      <c r="S200" s="65"/>
      <c r="T200" s="65"/>
      <c r="U200" s="65"/>
      <c r="V200" s="65"/>
      <c r="AA200" s="27"/>
      <c r="AB200" s="28"/>
      <c r="AE200" s="27"/>
      <c r="AI200" s="27"/>
      <c r="AL200" s="28"/>
      <c r="AM200" s="27"/>
      <c r="AN200" s="46"/>
    </row>
    <row r="201" spans="1:40" s="22" customFormat="1" x14ac:dyDescent="0.2">
      <c r="A201" s="43"/>
      <c r="B201" s="43"/>
      <c r="C201" s="43"/>
      <c r="M201" s="76"/>
      <c r="N201" s="65"/>
      <c r="O201" s="65"/>
      <c r="P201" s="65"/>
      <c r="Q201" s="65"/>
      <c r="R201" s="65"/>
      <c r="S201" s="65"/>
      <c r="T201" s="65"/>
      <c r="U201" s="65"/>
      <c r="V201" s="65"/>
      <c r="AA201" s="27"/>
      <c r="AB201" s="28"/>
      <c r="AE201" s="27"/>
      <c r="AI201" s="27"/>
      <c r="AL201" s="28"/>
      <c r="AM201" s="27"/>
      <c r="AN201" s="46"/>
    </row>
    <row r="202" spans="1:40" s="22" customFormat="1" x14ac:dyDescent="0.2">
      <c r="A202" s="43"/>
      <c r="B202" s="43"/>
      <c r="C202" s="43"/>
      <c r="M202" s="76"/>
      <c r="N202" s="65"/>
      <c r="O202" s="65"/>
      <c r="P202" s="65"/>
      <c r="Q202" s="65"/>
      <c r="R202" s="65"/>
      <c r="S202" s="65"/>
      <c r="T202" s="65"/>
      <c r="U202" s="65"/>
      <c r="V202" s="65"/>
      <c r="AA202" s="27"/>
      <c r="AB202" s="28"/>
      <c r="AE202" s="27"/>
      <c r="AI202" s="27"/>
      <c r="AL202" s="28"/>
      <c r="AM202" s="27"/>
      <c r="AN202" s="46"/>
    </row>
    <row r="203" spans="1:40" s="22" customFormat="1" x14ac:dyDescent="0.2">
      <c r="A203" s="43"/>
      <c r="B203" s="43"/>
      <c r="C203" s="43"/>
      <c r="M203" s="76"/>
      <c r="N203" s="65"/>
      <c r="O203" s="65"/>
      <c r="P203" s="65"/>
      <c r="Q203" s="65"/>
      <c r="R203" s="65"/>
      <c r="S203" s="65"/>
      <c r="T203" s="65"/>
      <c r="U203" s="65"/>
      <c r="V203" s="65"/>
      <c r="AA203" s="27"/>
      <c r="AB203" s="28"/>
      <c r="AE203" s="27"/>
      <c r="AI203" s="27"/>
      <c r="AL203" s="28"/>
      <c r="AM203" s="27"/>
      <c r="AN203" s="46"/>
    </row>
    <row r="204" spans="1:40" s="22" customFormat="1" x14ac:dyDescent="0.2">
      <c r="A204" s="43"/>
      <c r="B204" s="43"/>
      <c r="C204" s="43"/>
      <c r="M204" s="76"/>
      <c r="N204" s="65"/>
      <c r="O204" s="65"/>
      <c r="P204" s="65"/>
      <c r="Q204" s="65"/>
      <c r="R204" s="65"/>
      <c r="S204" s="65"/>
      <c r="T204" s="65"/>
      <c r="U204" s="65"/>
      <c r="V204" s="65"/>
      <c r="AA204" s="27"/>
      <c r="AB204" s="28"/>
      <c r="AE204" s="27"/>
      <c r="AI204" s="27"/>
      <c r="AL204" s="28"/>
      <c r="AM204" s="27"/>
      <c r="AN204" s="46"/>
    </row>
    <row r="205" spans="1:40" s="22" customFormat="1" x14ac:dyDescent="0.2">
      <c r="A205" s="43"/>
      <c r="B205" s="43"/>
      <c r="C205" s="43"/>
      <c r="M205" s="76"/>
      <c r="N205" s="65"/>
      <c r="O205" s="65"/>
      <c r="P205" s="65"/>
      <c r="Q205" s="65"/>
      <c r="R205" s="65"/>
      <c r="S205" s="65"/>
      <c r="T205" s="65"/>
      <c r="U205" s="65"/>
      <c r="V205" s="65"/>
      <c r="AA205" s="27"/>
      <c r="AB205" s="28"/>
      <c r="AE205" s="27"/>
      <c r="AI205" s="27"/>
      <c r="AL205" s="28"/>
      <c r="AM205" s="27"/>
      <c r="AN205" s="46"/>
    </row>
    <row r="206" spans="1:40" s="22" customFormat="1" x14ac:dyDescent="0.2">
      <c r="A206" s="43"/>
      <c r="B206" s="43"/>
      <c r="C206" s="43"/>
      <c r="M206" s="76"/>
      <c r="N206" s="65"/>
      <c r="O206" s="65"/>
      <c r="P206" s="65"/>
      <c r="Q206" s="65"/>
      <c r="R206" s="65"/>
      <c r="S206" s="65"/>
      <c r="T206" s="65"/>
      <c r="U206" s="65"/>
      <c r="V206" s="65"/>
      <c r="AA206" s="27"/>
      <c r="AB206" s="28"/>
      <c r="AE206" s="27"/>
      <c r="AI206" s="27"/>
      <c r="AL206" s="28"/>
      <c r="AM206" s="27"/>
      <c r="AN206" s="46"/>
    </row>
    <row r="207" spans="1:40" s="22" customFormat="1" x14ac:dyDescent="0.2">
      <c r="A207" s="43"/>
      <c r="B207" s="43"/>
      <c r="C207" s="43"/>
      <c r="M207" s="76"/>
      <c r="N207" s="65"/>
      <c r="O207" s="65"/>
      <c r="P207" s="65"/>
      <c r="Q207" s="65"/>
      <c r="R207" s="65"/>
      <c r="S207" s="65"/>
      <c r="T207" s="65"/>
      <c r="U207" s="65"/>
      <c r="V207" s="65"/>
      <c r="AA207" s="27"/>
      <c r="AB207" s="28"/>
      <c r="AE207" s="27"/>
      <c r="AI207" s="27"/>
      <c r="AL207" s="28"/>
      <c r="AM207" s="27"/>
      <c r="AN207" s="46"/>
    </row>
    <row r="208" spans="1:40" s="22" customFormat="1" x14ac:dyDescent="0.2">
      <c r="A208" s="43"/>
      <c r="B208" s="43"/>
      <c r="C208" s="43"/>
      <c r="M208" s="76"/>
      <c r="N208" s="65"/>
      <c r="O208" s="65"/>
      <c r="P208" s="65"/>
      <c r="Q208" s="65"/>
      <c r="R208" s="65"/>
      <c r="S208" s="65"/>
      <c r="T208" s="65"/>
      <c r="U208" s="65"/>
      <c r="V208" s="65"/>
      <c r="AA208" s="27"/>
      <c r="AB208" s="28"/>
      <c r="AE208" s="27"/>
      <c r="AI208" s="27"/>
      <c r="AL208" s="28"/>
      <c r="AM208" s="27"/>
      <c r="AN208" s="46"/>
    </row>
    <row r="209" spans="1:40" s="22" customFormat="1" x14ac:dyDescent="0.2">
      <c r="A209" s="43"/>
      <c r="B209" s="43"/>
      <c r="C209" s="43"/>
      <c r="M209" s="76"/>
      <c r="N209" s="65"/>
      <c r="O209" s="65"/>
      <c r="P209" s="65"/>
      <c r="Q209" s="65"/>
      <c r="R209" s="65"/>
      <c r="S209" s="65"/>
      <c r="T209" s="65"/>
      <c r="U209" s="65"/>
      <c r="V209" s="65"/>
      <c r="AA209" s="27"/>
      <c r="AB209" s="28"/>
      <c r="AE209" s="27"/>
      <c r="AI209" s="27"/>
      <c r="AL209" s="28"/>
      <c r="AM209" s="27"/>
      <c r="AN209" s="46"/>
    </row>
    <row r="210" spans="1:40" s="22" customFormat="1" x14ac:dyDescent="0.2">
      <c r="A210" s="43"/>
      <c r="B210" s="43"/>
      <c r="C210" s="43"/>
      <c r="M210" s="76"/>
      <c r="N210" s="65"/>
      <c r="O210" s="65"/>
      <c r="P210" s="65"/>
      <c r="Q210" s="65"/>
      <c r="R210" s="65"/>
      <c r="S210" s="65"/>
      <c r="T210" s="65"/>
      <c r="U210" s="65"/>
      <c r="V210" s="65"/>
      <c r="AA210" s="27"/>
      <c r="AB210" s="28"/>
      <c r="AE210" s="27"/>
      <c r="AI210" s="27"/>
      <c r="AL210" s="28"/>
      <c r="AM210" s="27"/>
      <c r="AN210" s="46"/>
    </row>
    <row r="211" spans="1:40" s="22" customFormat="1" x14ac:dyDescent="0.2">
      <c r="A211" s="43"/>
      <c r="B211" s="43"/>
      <c r="C211" s="43"/>
      <c r="M211" s="76"/>
      <c r="N211" s="65"/>
      <c r="O211" s="65"/>
      <c r="P211" s="65"/>
      <c r="Q211" s="65"/>
      <c r="R211" s="65"/>
      <c r="S211" s="65"/>
      <c r="T211" s="65"/>
      <c r="U211" s="65"/>
      <c r="V211" s="65"/>
      <c r="AA211" s="27"/>
      <c r="AB211" s="28"/>
      <c r="AE211" s="27"/>
      <c r="AI211" s="27"/>
      <c r="AL211" s="28"/>
      <c r="AM211" s="27"/>
      <c r="AN211" s="46"/>
    </row>
    <row r="212" spans="1:40" s="22" customFormat="1" x14ac:dyDescent="0.2">
      <c r="A212" s="43"/>
      <c r="B212" s="43"/>
      <c r="C212" s="43"/>
      <c r="M212" s="76"/>
      <c r="N212" s="65"/>
      <c r="O212" s="65"/>
      <c r="P212" s="65"/>
      <c r="Q212" s="65"/>
      <c r="R212" s="65"/>
      <c r="S212" s="65"/>
      <c r="T212" s="65"/>
      <c r="U212" s="65"/>
      <c r="V212" s="65"/>
      <c r="AA212" s="27"/>
      <c r="AB212" s="28"/>
      <c r="AE212" s="27"/>
      <c r="AI212" s="27"/>
      <c r="AL212" s="28"/>
      <c r="AM212" s="27"/>
      <c r="AN212" s="46"/>
    </row>
    <row r="213" spans="1:40" s="22" customFormat="1" x14ac:dyDescent="0.2">
      <c r="A213" s="43"/>
      <c r="B213" s="43"/>
      <c r="C213" s="43"/>
      <c r="M213" s="76"/>
      <c r="N213" s="65"/>
      <c r="O213" s="65"/>
      <c r="P213" s="65"/>
      <c r="Q213" s="65"/>
      <c r="R213" s="65"/>
      <c r="S213" s="65"/>
      <c r="T213" s="65"/>
      <c r="U213" s="65"/>
      <c r="V213" s="65"/>
      <c r="AA213" s="27"/>
      <c r="AB213" s="28"/>
      <c r="AE213" s="27"/>
      <c r="AI213" s="27"/>
      <c r="AL213" s="28"/>
      <c r="AM213" s="27"/>
      <c r="AN213" s="46"/>
    </row>
    <row r="214" spans="1:40" s="22" customFormat="1" x14ac:dyDescent="0.2">
      <c r="A214" s="43"/>
      <c r="B214" s="43"/>
      <c r="C214" s="43"/>
      <c r="M214" s="76"/>
      <c r="N214" s="65"/>
      <c r="O214" s="65"/>
      <c r="P214" s="65"/>
      <c r="Q214" s="65"/>
      <c r="R214" s="65"/>
      <c r="S214" s="65"/>
      <c r="T214" s="65"/>
      <c r="U214" s="65"/>
      <c r="V214" s="65"/>
      <c r="AA214" s="27"/>
      <c r="AB214" s="28"/>
      <c r="AE214" s="27"/>
      <c r="AI214" s="27"/>
      <c r="AL214" s="28"/>
      <c r="AM214" s="27"/>
      <c r="AN214" s="46"/>
    </row>
    <row r="215" spans="1:40" s="22" customFormat="1" x14ac:dyDescent="0.2">
      <c r="A215" s="43"/>
      <c r="B215" s="43"/>
      <c r="C215" s="43"/>
      <c r="M215" s="76"/>
      <c r="N215" s="65"/>
      <c r="O215" s="65"/>
      <c r="P215" s="65"/>
      <c r="Q215" s="65"/>
      <c r="R215" s="65"/>
      <c r="S215" s="65"/>
      <c r="T215" s="65"/>
      <c r="U215" s="65"/>
      <c r="V215" s="65"/>
      <c r="AA215" s="27"/>
      <c r="AB215" s="28"/>
      <c r="AE215" s="27"/>
      <c r="AI215" s="27"/>
      <c r="AL215" s="28"/>
      <c r="AM215" s="27"/>
      <c r="AN215" s="46"/>
    </row>
    <row r="216" spans="1:40" s="22" customFormat="1" x14ac:dyDescent="0.2">
      <c r="A216" s="43"/>
      <c r="B216" s="43"/>
      <c r="C216" s="43"/>
      <c r="M216" s="76"/>
      <c r="N216" s="65"/>
      <c r="O216" s="65"/>
      <c r="P216" s="65"/>
      <c r="Q216" s="65"/>
      <c r="R216" s="65"/>
      <c r="S216" s="65"/>
      <c r="T216" s="65"/>
      <c r="U216" s="65"/>
      <c r="V216" s="65"/>
      <c r="AA216" s="27"/>
      <c r="AB216" s="28"/>
      <c r="AE216" s="27"/>
      <c r="AI216" s="27"/>
      <c r="AL216" s="28"/>
      <c r="AM216" s="27"/>
      <c r="AN216" s="46"/>
    </row>
    <row r="217" spans="1:40" s="22" customFormat="1" x14ac:dyDescent="0.2">
      <c r="A217" s="43"/>
      <c r="B217" s="43"/>
      <c r="C217" s="43"/>
      <c r="M217" s="76"/>
      <c r="N217" s="65"/>
      <c r="O217" s="65"/>
      <c r="P217" s="65"/>
      <c r="Q217" s="65"/>
      <c r="R217" s="65"/>
      <c r="S217" s="65"/>
      <c r="T217" s="65"/>
      <c r="U217" s="65"/>
      <c r="V217" s="65"/>
      <c r="AA217" s="27"/>
      <c r="AB217" s="28"/>
      <c r="AE217" s="27"/>
      <c r="AI217" s="27"/>
      <c r="AL217" s="28"/>
      <c r="AM217" s="27"/>
      <c r="AN217" s="46"/>
    </row>
    <row r="218" spans="1:40" s="22" customFormat="1" x14ac:dyDescent="0.2">
      <c r="A218" s="43"/>
      <c r="B218" s="43"/>
      <c r="C218" s="43"/>
      <c r="M218" s="76"/>
      <c r="N218" s="65"/>
      <c r="O218" s="65"/>
      <c r="P218" s="65"/>
      <c r="Q218" s="65"/>
      <c r="R218" s="65"/>
      <c r="S218" s="65"/>
      <c r="T218" s="65"/>
      <c r="U218" s="65"/>
      <c r="V218" s="65"/>
      <c r="AA218" s="27"/>
      <c r="AB218" s="28"/>
      <c r="AE218" s="27"/>
      <c r="AI218" s="27"/>
      <c r="AL218" s="28"/>
      <c r="AM218" s="27"/>
      <c r="AN218" s="46"/>
    </row>
    <row r="219" spans="1:40" s="22" customFormat="1" x14ac:dyDescent="0.2">
      <c r="A219" s="43"/>
      <c r="B219" s="43"/>
      <c r="C219" s="43"/>
      <c r="M219" s="76"/>
      <c r="N219" s="65"/>
      <c r="O219" s="65"/>
      <c r="P219" s="65"/>
      <c r="Q219" s="65"/>
      <c r="R219" s="65"/>
      <c r="S219" s="65"/>
      <c r="T219" s="65"/>
      <c r="U219" s="65"/>
      <c r="V219" s="65"/>
      <c r="AA219" s="27"/>
      <c r="AB219" s="28"/>
      <c r="AE219" s="27"/>
      <c r="AI219" s="27"/>
      <c r="AL219" s="28"/>
      <c r="AM219" s="27"/>
      <c r="AN219" s="46"/>
    </row>
    <row r="220" spans="1:40" s="22" customFormat="1" x14ac:dyDescent="0.2">
      <c r="A220" s="43"/>
      <c r="B220" s="43"/>
      <c r="C220" s="43"/>
      <c r="M220" s="76"/>
      <c r="N220" s="65"/>
      <c r="O220" s="65"/>
      <c r="P220" s="65"/>
      <c r="Q220" s="65"/>
      <c r="R220" s="65"/>
      <c r="S220" s="65"/>
      <c r="T220" s="65"/>
      <c r="U220" s="65"/>
      <c r="V220" s="65"/>
      <c r="AA220" s="27"/>
      <c r="AB220" s="28"/>
      <c r="AE220" s="27"/>
      <c r="AI220" s="27"/>
      <c r="AL220" s="28"/>
      <c r="AM220" s="27"/>
      <c r="AN220" s="46"/>
    </row>
    <row r="221" spans="1:40" s="22" customFormat="1" x14ac:dyDescent="0.2">
      <c r="A221" s="43"/>
      <c r="B221" s="43"/>
      <c r="C221" s="43"/>
      <c r="M221" s="76"/>
      <c r="N221" s="65"/>
      <c r="O221" s="65"/>
      <c r="P221" s="65"/>
      <c r="Q221" s="65"/>
      <c r="R221" s="65"/>
      <c r="S221" s="65"/>
      <c r="T221" s="65"/>
      <c r="U221" s="65"/>
      <c r="V221" s="65"/>
      <c r="AA221" s="27"/>
      <c r="AB221" s="28"/>
      <c r="AE221" s="27"/>
      <c r="AI221" s="27"/>
      <c r="AL221" s="28"/>
      <c r="AM221" s="27"/>
      <c r="AN221" s="46"/>
    </row>
    <row r="222" spans="1:40" s="22" customFormat="1" x14ac:dyDescent="0.2">
      <c r="A222" s="43"/>
      <c r="B222" s="43"/>
      <c r="C222" s="43"/>
      <c r="M222" s="76"/>
      <c r="N222" s="65"/>
      <c r="O222" s="65"/>
      <c r="P222" s="65"/>
      <c r="Q222" s="65"/>
      <c r="R222" s="65"/>
      <c r="S222" s="65"/>
      <c r="T222" s="65"/>
      <c r="U222" s="65"/>
      <c r="V222" s="65"/>
      <c r="AA222" s="27"/>
      <c r="AB222" s="28"/>
      <c r="AE222" s="27"/>
      <c r="AI222" s="27"/>
      <c r="AL222" s="28"/>
      <c r="AM222" s="27"/>
      <c r="AN222" s="46"/>
    </row>
    <row r="223" spans="1:40" s="22" customFormat="1" x14ac:dyDescent="0.2">
      <c r="A223" s="43"/>
      <c r="B223" s="43"/>
      <c r="C223" s="43"/>
      <c r="M223" s="76"/>
      <c r="N223" s="65"/>
      <c r="O223" s="65"/>
      <c r="P223" s="65"/>
      <c r="Q223" s="65"/>
      <c r="R223" s="65"/>
      <c r="S223" s="65"/>
      <c r="T223" s="65"/>
      <c r="U223" s="65"/>
      <c r="V223" s="65"/>
      <c r="AA223" s="27"/>
      <c r="AB223" s="28"/>
      <c r="AE223" s="27"/>
      <c r="AI223" s="27"/>
      <c r="AL223" s="28"/>
      <c r="AM223" s="27"/>
      <c r="AN223" s="46"/>
    </row>
    <row r="224" spans="1:40" s="22" customFormat="1" x14ac:dyDescent="0.2">
      <c r="A224" s="43"/>
      <c r="B224" s="43"/>
      <c r="C224" s="43"/>
      <c r="M224" s="76"/>
      <c r="N224" s="65"/>
      <c r="O224" s="65"/>
      <c r="P224" s="65"/>
      <c r="Q224" s="65"/>
      <c r="R224" s="65"/>
      <c r="S224" s="65"/>
      <c r="T224" s="65"/>
      <c r="U224" s="65"/>
      <c r="V224" s="65"/>
      <c r="AA224" s="27"/>
      <c r="AB224" s="28"/>
      <c r="AE224" s="27"/>
      <c r="AI224" s="27"/>
      <c r="AL224" s="28"/>
      <c r="AM224" s="27"/>
      <c r="AN224" s="46"/>
    </row>
    <row r="225" spans="1:40" s="22" customFormat="1" x14ac:dyDescent="0.2">
      <c r="A225" s="43"/>
      <c r="B225" s="43"/>
      <c r="C225" s="43"/>
      <c r="M225" s="76"/>
      <c r="N225" s="65"/>
      <c r="O225" s="65"/>
      <c r="P225" s="65"/>
      <c r="Q225" s="65"/>
      <c r="R225" s="65"/>
      <c r="S225" s="65"/>
      <c r="T225" s="65"/>
      <c r="U225" s="65"/>
      <c r="V225" s="65"/>
      <c r="AA225" s="27"/>
      <c r="AB225" s="28"/>
      <c r="AE225" s="27"/>
      <c r="AI225" s="27"/>
      <c r="AL225" s="28"/>
      <c r="AM225" s="27"/>
      <c r="AN225" s="46"/>
    </row>
    <row r="226" spans="1:40" s="22" customFormat="1" x14ac:dyDescent="0.2">
      <c r="A226" s="43"/>
      <c r="B226" s="43"/>
      <c r="C226" s="43"/>
      <c r="M226" s="76"/>
      <c r="N226" s="65"/>
      <c r="O226" s="65"/>
      <c r="P226" s="65"/>
      <c r="Q226" s="65"/>
      <c r="R226" s="65"/>
      <c r="S226" s="65"/>
      <c r="T226" s="65"/>
      <c r="U226" s="65"/>
      <c r="V226" s="65"/>
      <c r="AA226" s="27"/>
      <c r="AB226" s="28"/>
      <c r="AE226" s="27"/>
      <c r="AI226" s="27"/>
      <c r="AL226" s="28"/>
      <c r="AM226" s="27"/>
      <c r="AN226" s="46"/>
    </row>
    <row r="227" spans="1:40" s="22" customFormat="1" x14ac:dyDescent="0.2">
      <c r="A227" s="43"/>
      <c r="B227" s="43"/>
      <c r="C227" s="43"/>
      <c r="M227" s="76"/>
      <c r="N227" s="65"/>
      <c r="O227" s="65"/>
      <c r="P227" s="65"/>
      <c r="Q227" s="65"/>
      <c r="R227" s="65"/>
      <c r="S227" s="65"/>
      <c r="T227" s="65"/>
      <c r="U227" s="65"/>
      <c r="V227" s="65"/>
      <c r="AA227" s="27"/>
      <c r="AB227" s="28"/>
      <c r="AE227" s="27"/>
      <c r="AI227" s="27"/>
      <c r="AL227" s="28"/>
      <c r="AM227" s="27"/>
      <c r="AN227" s="46"/>
    </row>
    <row r="228" spans="1:40" s="22" customFormat="1" x14ac:dyDescent="0.2">
      <c r="A228" s="43"/>
      <c r="B228" s="43"/>
      <c r="C228" s="43"/>
      <c r="M228" s="76"/>
      <c r="N228" s="65"/>
      <c r="O228" s="65"/>
      <c r="P228" s="65"/>
      <c r="Q228" s="65"/>
      <c r="R228" s="65"/>
      <c r="S228" s="65"/>
      <c r="T228" s="65"/>
      <c r="U228" s="65"/>
      <c r="V228" s="65"/>
      <c r="AA228" s="27"/>
      <c r="AB228" s="28"/>
      <c r="AE228" s="27"/>
      <c r="AI228" s="27"/>
      <c r="AL228" s="28"/>
      <c r="AM228" s="27"/>
      <c r="AN228" s="46"/>
    </row>
    <row r="229" spans="1:40" s="22" customFormat="1" x14ac:dyDescent="0.2">
      <c r="A229" s="43"/>
      <c r="B229" s="43"/>
      <c r="C229" s="43"/>
      <c r="M229" s="76"/>
      <c r="N229" s="65"/>
      <c r="O229" s="65"/>
      <c r="P229" s="65"/>
      <c r="Q229" s="65"/>
      <c r="R229" s="65"/>
      <c r="S229" s="65"/>
      <c r="T229" s="65"/>
      <c r="U229" s="65"/>
      <c r="V229" s="65"/>
      <c r="AA229" s="27"/>
      <c r="AB229" s="28"/>
      <c r="AE229" s="27"/>
      <c r="AI229" s="27"/>
      <c r="AL229" s="28"/>
      <c r="AM229" s="27"/>
      <c r="AN229" s="46"/>
    </row>
    <row r="230" spans="1:40" s="22" customFormat="1" x14ac:dyDescent="0.2">
      <c r="A230" s="43"/>
      <c r="B230" s="43"/>
      <c r="C230" s="43"/>
      <c r="M230" s="76"/>
      <c r="N230" s="65"/>
      <c r="O230" s="67"/>
      <c r="P230" s="65"/>
      <c r="Q230" s="65"/>
      <c r="R230" s="65"/>
      <c r="S230" s="65"/>
      <c r="T230" s="65"/>
      <c r="U230" s="65"/>
      <c r="V230" s="65"/>
      <c r="AA230" s="27"/>
      <c r="AB230" s="28"/>
      <c r="AE230" s="27"/>
      <c r="AI230" s="27"/>
      <c r="AL230" s="28"/>
      <c r="AM230" s="27"/>
      <c r="AN230" s="46"/>
    </row>
    <row r="231" spans="1:40" s="326" customFormat="1" ht="15" x14ac:dyDescent="0.2">
      <c r="A231" s="325"/>
      <c r="B231" s="325"/>
      <c r="C231" s="325"/>
      <c r="M231" s="327"/>
      <c r="N231" s="121"/>
      <c r="O231" s="121"/>
      <c r="P231" s="121"/>
      <c r="Q231" s="121"/>
      <c r="R231" s="121"/>
      <c r="S231" s="121"/>
      <c r="T231" s="121"/>
      <c r="U231" s="121"/>
      <c r="V231" s="121"/>
      <c r="AA231" s="118"/>
      <c r="AB231" s="126"/>
      <c r="AE231" s="118"/>
      <c r="AI231" s="118"/>
      <c r="AL231" s="126"/>
      <c r="AM231" s="118"/>
      <c r="AN231" s="316"/>
    </row>
    <row r="232" spans="1:40" s="22" customFormat="1" x14ac:dyDescent="0.2">
      <c r="A232" s="43"/>
      <c r="B232" s="43"/>
      <c r="C232" s="43"/>
      <c r="M232" s="76"/>
      <c r="N232" s="65"/>
      <c r="O232" s="67"/>
      <c r="P232" s="65"/>
      <c r="Q232" s="65"/>
      <c r="R232" s="65"/>
      <c r="S232" s="65"/>
      <c r="T232" s="65"/>
      <c r="U232" s="65"/>
      <c r="V232" s="65"/>
      <c r="AA232" s="27"/>
      <c r="AB232" s="28"/>
      <c r="AE232" s="27"/>
      <c r="AI232" s="27"/>
      <c r="AL232" s="28"/>
      <c r="AM232" s="27"/>
      <c r="AN232" s="46"/>
    </row>
    <row r="233" spans="1:40" ht="15" x14ac:dyDescent="0.2">
      <c r="A233" s="416" t="s">
        <v>137</v>
      </c>
      <c r="B233" s="417"/>
      <c r="C233" s="417"/>
      <c r="D233" s="418"/>
      <c r="E233" s="418"/>
      <c r="F233" s="418"/>
      <c r="G233" s="418"/>
      <c r="H233" s="418"/>
      <c r="I233" s="418"/>
      <c r="J233" s="418"/>
      <c r="K233" s="418"/>
      <c r="L233" s="419"/>
      <c r="O233" s="67"/>
    </row>
    <row r="234" spans="1:40" s="4" customFormat="1" x14ac:dyDescent="0.2">
      <c r="A234" s="280" t="s">
        <v>28</v>
      </c>
      <c r="B234" s="453" t="s">
        <v>29</v>
      </c>
      <c r="C234" s="454"/>
      <c r="D234" s="454"/>
      <c r="E234" s="454"/>
      <c r="F234" s="455"/>
      <c r="G234" s="280" t="s">
        <v>30</v>
      </c>
      <c r="H234" s="280" t="s">
        <v>31</v>
      </c>
      <c r="I234" s="280" t="s">
        <v>32</v>
      </c>
      <c r="J234" s="534" t="s">
        <v>33</v>
      </c>
      <c r="K234" s="535"/>
      <c r="L234" s="280" t="s">
        <v>34</v>
      </c>
      <c r="M234" s="77"/>
      <c r="N234" s="81"/>
      <c r="O234" s="67"/>
      <c r="P234" s="81"/>
      <c r="Q234" s="81"/>
      <c r="R234" s="81"/>
      <c r="S234" s="81"/>
      <c r="T234" s="81"/>
      <c r="U234" s="81"/>
      <c r="V234" s="81"/>
      <c r="AA234" s="107"/>
      <c r="AB234" s="89"/>
      <c r="AE234" s="107"/>
      <c r="AI234" s="107"/>
      <c r="AL234" s="89"/>
      <c r="AM234" s="107"/>
      <c r="AN234" s="164"/>
    </row>
    <row r="235" spans="1:40" s="2" customFormat="1" x14ac:dyDescent="0.2">
      <c r="A235" s="21" t="s">
        <v>3</v>
      </c>
      <c r="B235" s="433"/>
      <c r="C235" s="434"/>
      <c r="D235" s="434"/>
      <c r="E235" s="434"/>
      <c r="F235" s="434"/>
      <c r="G235" s="13"/>
      <c r="H235" s="13"/>
      <c r="I235" s="13"/>
      <c r="J235" s="530"/>
      <c r="K235" s="531"/>
      <c r="L235" s="152"/>
      <c r="M235" s="82"/>
      <c r="N235" s="78"/>
      <c r="O235" s="78"/>
      <c r="P235" s="78"/>
      <c r="Q235" s="83"/>
      <c r="R235" s="78"/>
      <c r="S235" s="78"/>
      <c r="T235" s="83"/>
      <c r="U235" s="83"/>
      <c r="V235" s="83"/>
      <c r="W235" s="84"/>
      <c r="X235" s="84"/>
      <c r="Y235" s="84"/>
      <c r="Z235" s="84"/>
      <c r="AA235" s="32"/>
      <c r="AB235" s="88"/>
      <c r="AC235" s="84"/>
      <c r="AD235" s="84"/>
      <c r="AE235" s="32"/>
      <c r="AF235" s="84"/>
      <c r="AG235" s="84"/>
      <c r="AH235" s="84"/>
      <c r="AI235" s="32"/>
      <c r="AJ235" s="150"/>
      <c r="AK235" s="84"/>
      <c r="AL235" s="88"/>
      <c r="AM235" s="32">
        <f>B235</f>
        <v>0</v>
      </c>
    </row>
    <row r="236" spans="1:40" s="2" customFormat="1" x14ac:dyDescent="0.2">
      <c r="A236" s="16" t="s">
        <v>50</v>
      </c>
      <c r="B236" s="437"/>
      <c r="C236" s="438"/>
      <c r="D236" s="438"/>
      <c r="E236" s="438"/>
      <c r="F236" s="438"/>
      <c r="G236" s="42"/>
      <c r="H236" s="42"/>
      <c r="I236" s="42"/>
      <c r="J236" s="391"/>
      <c r="K236" s="536"/>
      <c r="L236" s="153"/>
      <c r="M236" s="82"/>
      <c r="N236" s="87"/>
      <c r="O236" s="87"/>
      <c r="P236" s="83"/>
      <c r="Q236" s="83"/>
      <c r="R236" s="83"/>
      <c r="S236" s="83"/>
      <c r="T236" s="83"/>
      <c r="U236" s="83"/>
      <c r="V236" s="83"/>
      <c r="W236" s="83"/>
      <c r="X236" s="84"/>
      <c r="Y236" s="84"/>
      <c r="Z236" s="84"/>
      <c r="AA236" s="32"/>
      <c r="AB236" s="88"/>
      <c r="AC236" s="84"/>
      <c r="AD236" s="84"/>
      <c r="AE236" s="32"/>
      <c r="AF236" s="84"/>
      <c r="AG236" s="84"/>
      <c r="AH236" s="84"/>
      <c r="AI236" s="32"/>
      <c r="AJ236" s="150"/>
      <c r="AK236" s="84"/>
      <c r="AL236" s="88"/>
      <c r="AM236" s="32">
        <f>B236</f>
        <v>0</v>
      </c>
    </row>
    <row r="237" spans="1:40" s="1" customFormat="1" x14ac:dyDescent="0.2">
      <c r="A237" s="16" t="s">
        <v>51</v>
      </c>
      <c r="B237" s="448"/>
      <c r="C237" s="448"/>
      <c r="D237" s="448"/>
      <c r="E237" s="448"/>
      <c r="F237" s="448"/>
      <c r="G237" s="14"/>
      <c r="H237" s="14"/>
      <c r="I237" s="14"/>
      <c r="J237" s="391"/>
      <c r="K237" s="536"/>
      <c r="L237" s="154"/>
      <c r="M237" s="75"/>
      <c r="N237" s="65"/>
      <c r="O237" s="65"/>
      <c r="P237" s="65"/>
      <c r="Q237" s="65"/>
      <c r="R237" s="65"/>
      <c r="S237" s="65"/>
      <c r="T237" s="65"/>
      <c r="U237" s="65"/>
      <c r="V237" s="65"/>
      <c r="W237"/>
      <c r="X237"/>
      <c r="Y237"/>
      <c r="Z237"/>
      <c r="AA237" s="27"/>
      <c r="AB237" s="28"/>
      <c r="AC237"/>
      <c r="AD237"/>
      <c r="AE237" s="27"/>
      <c r="AF237" s="84"/>
      <c r="AG237" s="84"/>
      <c r="AH237" s="84"/>
      <c r="AI237" s="32"/>
      <c r="AJ237" s="150"/>
      <c r="AK237" s="84"/>
      <c r="AL237" s="28"/>
      <c r="AM237" s="32">
        <f>B237</f>
        <v>0</v>
      </c>
    </row>
    <row r="238" spans="1:40" s="1" customFormat="1" x14ac:dyDescent="0.2">
      <c r="A238" s="16" t="s">
        <v>52</v>
      </c>
      <c r="B238" s="448"/>
      <c r="C238" s="448"/>
      <c r="D238" s="448"/>
      <c r="E238" s="448"/>
      <c r="F238" s="448"/>
      <c r="G238" s="14"/>
      <c r="H238" s="14"/>
      <c r="I238" s="14"/>
      <c r="J238" s="391"/>
      <c r="K238" s="536"/>
      <c r="L238" s="154"/>
      <c r="M238" s="75"/>
      <c r="N238" s="65"/>
      <c r="O238" s="65"/>
      <c r="P238" s="65"/>
      <c r="Q238" s="78"/>
      <c r="R238" s="65"/>
      <c r="S238" s="65"/>
      <c r="T238" s="65"/>
      <c r="U238" s="65"/>
      <c r="V238" s="65"/>
      <c r="W238"/>
      <c r="X238"/>
      <c r="Y238"/>
      <c r="Z238"/>
      <c r="AA238" s="27"/>
      <c r="AB238" s="28"/>
      <c r="AC238"/>
      <c r="AD238"/>
      <c r="AE238" s="27"/>
      <c r="AF238" s="84"/>
      <c r="AG238" s="84"/>
      <c r="AH238" s="84"/>
      <c r="AI238" s="32"/>
      <c r="AJ238" s="150"/>
      <c r="AK238" s="84"/>
      <c r="AL238" s="28"/>
      <c r="AM238" s="32">
        <f>B238</f>
        <v>0</v>
      </c>
    </row>
    <row r="239" spans="1:40" s="1" customFormat="1" x14ac:dyDescent="0.2">
      <c r="A239" s="16" t="s">
        <v>53</v>
      </c>
      <c r="B239" s="448"/>
      <c r="C239" s="448"/>
      <c r="D239" s="448"/>
      <c r="E239" s="448"/>
      <c r="F239" s="448"/>
      <c r="G239" s="14"/>
      <c r="H239" s="14"/>
      <c r="I239" s="14"/>
      <c r="J239" s="405"/>
      <c r="K239" s="435"/>
      <c r="L239" s="154"/>
      <c r="M239" s="75"/>
      <c r="N239" s="78"/>
      <c r="O239" s="78"/>
      <c r="P239" s="78"/>
      <c r="Q239" s="78"/>
      <c r="R239" s="78"/>
      <c r="S239" s="65"/>
      <c r="T239" s="65"/>
      <c r="U239" s="65"/>
      <c r="V239" s="65"/>
      <c r="W239"/>
      <c r="X239"/>
      <c r="Y239"/>
      <c r="Z239"/>
      <c r="AA239" s="27"/>
      <c r="AB239" s="28"/>
      <c r="AC239"/>
      <c r="AD239"/>
      <c r="AE239" s="27"/>
      <c r="AF239" s="84"/>
      <c r="AG239" s="84"/>
      <c r="AH239" s="84"/>
      <c r="AI239" s="32"/>
      <c r="AJ239" s="150"/>
      <c r="AK239" s="84"/>
      <c r="AL239" s="28"/>
      <c r="AM239" s="32">
        <f>B239</f>
        <v>0</v>
      </c>
    </row>
    <row r="240" spans="1:40" s="1" customFormat="1" x14ac:dyDescent="0.2">
      <c r="A240" s="16" t="s">
        <v>54</v>
      </c>
      <c r="B240" s="448"/>
      <c r="C240" s="448"/>
      <c r="D240" s="448"/>
      <c r="E240" s="448"/>
      <c r="F240" s="448"/>
      <c r="G240" s="14"/>
      <c r="H240" s="14"/>
      <c r="I240" s="14"/>
      <c r="J240" s="405"/>
      <c r="K240" s="435"/>
      <c r="L240" s="154"/>
      <c r="M240" s="75"/>
      <c r="N240" s="65"/>
      <c r="O240" s="65"/>
      <c r="P240" s="65"/>
      <c r="Q240" s="65"/>
      <c r="R240" s="78"/>
      <c r="S240" s="65"/>
      <c r="T240" s="65"/>
      <c r="U240" s="65"/>
      <c r="V240" s="65"/>
      <c r="W240"/>
      <c r="X240"/>
      <c r="Y240"/>
      <c r="Z240"/>
      <c r="AA240" s="27"/>
      <c r="AB240" s="28"/>
      <c r="AC240"/>
      <c r="AD240"/>
      <c r="AE240" s="27"/>
      <c r="AF240" s="84"/>
      <c r="AG240" s="84"/>
      <c r="AH240" s="84"/>
      <c r="AI240" s="32"/>
      <c r="AJ240" s="150"/>
      <c r="AK240" s="84"/>
      <c r="AL240" s="28"/>
      <c r="AM240" s="32">
        <f>B240</f>
        <v>0</v>
      </c>
    </row>
    <row r="241" spans="1:40" s="1" customFormat="1" x14ac:dyDescent="0.2">
      <c r="A241" s="16" t="s">
        <v>55</v>
      </c>
      <c r="B241" s="448"/>
      <c r="C241" s="448"/>
      <c r="D241" s="448"/>
      <c r="E241" s="448"/>
      <c r="F241" s="448"/>
      <c r="G241" s="14"/>
      <c r="H241" s="14"/>
      <c r="I241" s="14"/>
      <c r="J241" s="405"/>
      <c r="K241" s="435"/>
      <c r="L241" s="154"/>
      <c r="M241" s="75"/>
      <c r="N241" s="65"/>
      <c r="O241" s="65"/>
      <c r="P241" s="65"/>
      <c r="Q241" s="65"/>
      <c r="R241" s="65"/>
      <c r="S241" s="65"/>
      <c r="T241" s="65"/>
      <c r="U241" s="65"/>
      <c r="V241" s="65"/>
      <c r="W241"/>
      <c r="X241"/>
      <c r="Y241"/>
      <c r="Z241"/>
      <c r="AA241" s="27"/>
      <c r="AB241" s="28"/>
      <c r="AC241"/>
      <c r="AD241"/>
      <c r="AE241" s="27"/>
      <c r="AF241" s="84"/>
      <c r="AG241" s="84"/>
      <c r="AH241" s="84"/>
      <c r="AI241" s="32"/>
      <c r="AJ241" s="150"/>
      <c r="AK241" s="84"/>
      <c r="AL241" s="28"/>
      <c r="AM241" s="32">
        <f>B241</f>
        <v>0</v>
      </c>
    </row>
    <row r="242" spans="1:40" s="1" customFormat="1" x14ac:dyDescent="0.2">
      <c r="A242" s="16" t="s">
        <v>56</v>
      </c>
      <c r="B242" s="448"/>
      <c r="C242" s="448"/>
      <c r="D242" s="448"/>
      <c r="E242" s="448"/>
      <c r="F242" s="448"/>
      <c r="G242" s="14"/>
      <c r="H242" s="14"/>
      <c r="I242" s="14"/>
      <c r="J242" s="405"/>
      <c r="K242" s="435"/>
      <c r="L242" s="154"/>
      <c r="M242" s="75"/>
      <c r="N242" s="65"/>
      <c r="O242" s="65"/>
      <c r="P242" s="65"/>
      <c r="Q242" s="65"/>
      <c r="R242" s="65"/>
      <c r="S242" s="65"/>
      <c r="T242" s="65"/>
      <c r="U242" s="65"/>
      <c r="V242" s="65"/>
      <c r="W242"/>
      <c r="X242"/>
      <c r="Y242"/>
      <c r="Z242"/>
      <c r="AA242" s="27"/>
      <c r="AB242" s="28"/>
      <c r="AC242"/>
      <c r="AD242"/>
      <c r="AE242" s="27"/>
      <c r="AF242" s="84"/>
      <c r="AG242" s="84"/>
      <c r="AH242" s="84"/>
      <c r="AI242" s="32"/>
      <c r="AJ242" s="150"/>
      <c r="AK242" s="84"/>
      <c r="AL242" s="28"/>
      <c r="AM242" s="32">
        <f>B242</f>
        <v>0</v>
      </c>
    </row>
    <row r="243" spans="1:40" s="1" customFormat="1" x14ac:dyDescent="0.2">
      <c r="A243" s="16" t="s">
        <v>46</v>
      </c>
      <c r="B243" s="448"/>
      <c r="C243" s="448"/>
      <c r="D243" s="448"/>
      <c r="E243" s="448"/>
      <c r="F243" s="448"/>
      <c r="G243" s="14"/>
      <c r="H243" s="14"/>
      <c r="I243" s="14"/>
      <c r="J243" s="405"/>
      <c r="K243" s="435"/>
      <c r="L243" s="154"/>
      <c r="M243" s="75"/>
      <c r="N243" s="65"/>
      <c r="O243" s="65"/>
      <c r="P243" s="65"/>
      <c r="Q243" s="65"/>
      <c r="R243" s="65"/>
      <c r="S243" s="65"/>
      <c r="T243" s="65"/>
      <c r="U243" s="65"/>
      <c r="V243" s="65"/>
      <c r="W243"/>
      <c r="X243"/>
      <c r="Y243"/>
      <c r="Z243"/>
      <c r="AA243" s="27"/>
      <c r="AB243" s="28"/>
      <c r="AC243"/>
      <c r="AD243"/>
      <c r="AE243" s="27"/>
      <c r="AF243" s="84"/>
      <c r="AG243" s="84"/>
      <c r="AH243" s="84"/>
      <c r="AI243" s="32"/>
      <c r="AJ243" s="150"/>
      <c r="AK243" s="84"/>
      <c r="AL243" s="28"/>
      <c r="AM243" s="32">
        <f>B243</f>
        <v>0</v>
      </c>
    </row>
    <row r="244" spans="1:40" s="1" customFormat="1" x14ac:dyDescent="0.2">
      <c r="A244" s="16" t="s">
        <v>47</v>
      </c>
      <c r="B244" s="448"/>
      <c r="C244" s="448"/>
      <c r="D244" s="448"/>
      <c r="E244" s="448"/>
      <c r="F244" s="448"/>
      <c r="G244" s="14"/>
      <c r="H244" s="14"/>
      <c r="I244" s="14"/>
      <c r="J244" s="405"/>
      <c r="K244" s="435"/>
      <c r="L244" s="154"/>
      <c r="M244" s="75"/>
      <c r="N244" s="65"/>
      <c r="O244" s="78"/>
      <c r="P244" s="78"/>
      <c r="Q244" s="65"/>
      <c r="R244" s="65"/>
      <c r="S244" s="65"/>
      <c r="T244" s="65"/>
      <c r="U244" s="65"/>
      <c r="V244" s="65"/>
      <c r="W244"/>
      <c r="X244"/>
      <c r="Y244"/>
      <c r="Z244"/>
      <c r="AA244" s="27"/>
      <c r="AB244" s="28"/>
      <c r="AC244"/>
      <c r="AD244"/>
      <c r="AE244" s="27"/>
      <c r="AF244" s="84"/>
      <c r="AG244" s="84"/>
      <c r="AH244" s="84"/>
      <c r="AI244" s="32"/>
      <c r="AJ244" s="150"/>
      <c r="AK244" s="84"/>
      <c r="AL244" s="28"/>
      <c r="AM244" s="32">
        <f>B244</f>
        <v>0</v>
      </c>
    </row>
    <row r="245" spans="1:40" s="1" customFormat="1" x14ac:dyDescent="0.2">
      <c r="A245" s="16" t="s">
        <v>2</v>
      </c>
      <c r="B245" s="448"/>
      <c r="C245" s="448"/>
      <c r="D245" s="448"/>
      <c r="E245" s="448"/>
      <c r="F245" s="448"/>
      <c r="G245" s="14"/>
      <c r="H245" s="14"/>
      <c r="I245" s="14"/>
      <c r="J245" s="405"/>
      <c r="K245" s="435"/>
      <c r="L245" s="154"/>
      <c r="M245" s="75"/>
      <c r="N245" s="65"/>
      <c r="O245" s="78"/>
      <c r="P245" s="78"/>
      <c r="Q245" s="65"/>
      <c r="R245" s="78"/>
      <c r="S245" s="65"/>
      <c r="T245" s="65"/>
      <c r="U245" s="65"/>
      <c r="V245" s="65"/>
      <c r="W245"/>
      <c r="X245"/>
      <c r="Y245"/>
      <c r="Z245"/>
      <c r="AA245" s="27"/>
      <c r="AB245" s="28"/>
      <c r="AC245"/>
      <c r="AD245"/>
      <c r="AE245" s="27"/>
      <c r="AF245" s="84"/>
      <c r="AG245" s="84"/>
      <c r="AH245" s="84"/>
      <c r="AI245" s="32"/>
      <c r="AJ245" s="150"/>
      <c r="AK245" s="84"/>
      <c r="AL245" s="28"/>
      <c r="AM245" s="32">
        <f>B245</f>
        <v>0</v>
      </c>
    </row>
    <row r="246" spans="1:40" s="1" customFormat="1" x14ac:dyDescent="0.2">
      <c r="A246" s="16" t="s">
        <v>79</v>
      </c>
      <c r="B246" s="448"/>
      <c r="C246" s="448"/>
      <c r="D246" s="448"/>
      <c r="E246" s="448"/>
      <c r="F246" s="448"/>
      <c r="G246" s="14"/>
      <c r="H246" s="14"/>
      <c r="I246" s="14"/>
      <c r="J246" s="405"/>
      <c r="K246" s="435"/>
      <c r="L246" s="155"/>
      <c r="M246" s="75"/>
      <c r="N246" s="65"/>
      <c r="O246" s="65"/>
      <c r="P246" s="28"/>
      <c r="Q246" s="28"/>
      <c r="R246" s="65"/>
      <c r="S246" s="65"/>
      <c r="T246" s="65"/>
      <c r="U246" s="65"/>
      <c r="V246" s="65"/>
      <c r="W246"/>
      <c r="X246"/>
      <c r="Y246"/>
      <c r="Z246"/>
      <c r="AA246" s="27"/>
      <c r="AB246" s="28"/>
      <c r="AC246"/>
      <c r="AD246"/>
      <c r="AE246" s="27"/>
      <c r="AF246" s="84"/>
      <c r="AG246" s="84"/>
      <c r="AH246" s="84"/>
      <c r="AI246" s="32"/>
      <c r="AJ246" s="150"/>
      <c r="AK246" s="84"/>
      <c r="AL246" s="28"/>
      <c r="AM246" s="32">
        <f>B246</f>
        <v>0</v>
      </c>
    </row>
    <row r="247" spans="1:40" s="1" customFormat="1" x14ac:dyDescent="0.2">
      <c r="A247" s="16" t="s">
        <v>42</v>
      </c>
      <c r="B247" s="448"/>
      <c r="C247" s="448"/>
      <c r="D247" s="448"/>
      <c r="E247" s="448"/>
      <c r="F247" s="448"/>
      <c r="G247" s="14"/>
      <c r="H247" s="14"/>
      <c r="I247" s="14"/>
      <c r="J247" s="414"/>
      <c r="K247" s="435"/>
      <c r="L247" s="154"/>
      <c r="M247" s="75"/>
      <c r="N247" s="65"/>
      <c r="O247" s="65"/>
      <c r="P247" s="65"/>
      <c r="Q247" s="65"/>
      <c r="R247" s="65"/>
      <c r="S247" s="65"/>
      <c r="T247" s="65"/>
      <c r="U247" s="78"/>
      <c r="V247" s="65"/>
      <c r="W247"/>
      <c r="X247"/>
      <c r="Y247"/>
      <c r="Z247"/>
      <c r="AA247" s="27"/>
      <c r="AB247" s="28"/>
      <c r="AC247"/>
      <c r="AD247"/>
      <c r="AE247" s="27"/>
      <c r="AF247" s="84"/>
      <c r="AG247" s="84"/>
      <c r="AH247" s="84"/>
      <c r="AI247" s="32"/>
      <c r="AJ247" s="150"/>
      <c r="AK247" s="84"/>
      <c r="AL247" s="28"/>
      <c r="AM247" s="32">
        <f>B247</f>
        <v>0</v>
      </c>
    </row>
    <row r="248" spans="1:40" s="1" customFormat="1" x14ac:dyDescent="0.2">
      <c r="A248" s="18" t="s">
        <v>1</v>
      </c>
      <c r="B248" s="436"/>
      <c r="C248" s="436"/>
      <c r="D248" s="436"/>
      <c r="E248" s="436"/>
      <c r="F248" s="436"/>
      <c r="G248" s="15"/>
      <c r="H248" s="15"/>
      <c r="I248" s="15"/>
      <c r="J248" s="428"/>
      <c r="K248" s="548"/>
      <c r="L248" s="156"/>
      <c r="M248" s="75"/>
      <c r="N248" s="65"/>
      <c r="O248" s="65"/>
      <c r="P248" s="65"/>
      <c r="Q248" s="65"/>
      <c r="R248" s="65"/>
      <c r="S248" s="65"/>
      <c r="T248" s="65"/>
      <c r="U248" s="65"/>
      <c r="V248" s="65"/>
      <c r="W248"/>
      <c r="X248"/>
      <c r="Y248"/>
      <c r="Z248"/>
      <c r="AA248" s="27"/>
      <c r="AB248" s="28"/>
      <c r="AC248"/>
      <c r="AD248"/>
      <c r="AE248" s="27"/>
      <c r="AF248" s="84"/>
      <c r="AG248" s="84"/>
      <c r="AH248" s="84"/>
      <c r="AI248" s="32"/>
      <c r="AJ248" s="150"/>
      <c r="AK248" s="84"/>
      <c r="AL248" s="28"/>
      <c r="AM248" s="32">
        <f>B248</f>
        <v>0</v>
      </c>
    </row>
    <row r="249" spans="1:40" s="1" customFormat="1" x14ac:dyDescent="0.2">
      <c r="A249" s="29"/>
      <c r="B249" s="29"/>
      <c r="C249" s="29"/>
      <c r="D249" s="27"/>
      <c r="E249" s="27"/>
      <c r="F249" s="27"/>
      <c r="G249" s="30"/>
      <c r="H249" s="30"/>
      <c r="I249" s="30"/>
      <c r="J249" s="27"/>
      <c r="K249" s="27"/>
      <c r="L249" s="31"/>
      <c r="M249" s="75"/>
      <c r="N249" s="65"/>
      <c r="O249" s="65"/>
      <c r="P249" s="65"/>
      <c r="Q249" s="65"/>
      <c r="R249" s="65"/>
      <c r="S249" s="65"/>
      <c r="T249" s="65"/>
      <c r="U249" s="65"/>
      <c r="V249" s="65"/>
      <c r="W249"/>
      <c r="X249"/>
      <c r="Y249"/>
      <c r="Z249"/>
      <c r="AA249" s="27"/>
      <c r="AB249" s="28"/>
      <c r="AC249"/>
      <c r="AD249"/>
      <c r="AE249" s="27"/>
      <c r="AF249"/>
      <c r="AG249"/>
      <c r="AH249"/>
      <c r="AI249" s="27"/>
      <c r="AJ249" s="149"/>
      <c r="AK249"/>
      <c r="AL249" s="28"/>
      <c r="AM249" s="27"/>
    </row>
    <row r="250" spans="1:40" s="28" customFormat="1" ht="15.75" x14ac:dyDescent="0.2">
      <c r="A250" s="110" t="s">
        <v>68</v>
      </c>
      <c r="B250" s="420" t="s">
        <v>75</v>
      </c>
      <c r="C250" s="450"/>
      <c r="D250" s="450"/>
      <c r="E250" s="450"/>
      <c r="F250" s="450"/>
      <c r="G250" s="450"/>
      <c r="H250" s="450"/>
      <c r="I250" s="450"/>
      <c r="J250" s="450"/>
      <c r="K250" s="451"/>
      <c r="L250" s="33" t="s">
        <v>77</v>
      </c>
      <c r="M250" s="74"/>
      <c r="N250" s="85"/>
      <c r="O250" s="86"/>
      <c r="AA250" s="27"/>
      <c r="AE250" s="27"/>
      <c r="AI250" s="27"/>
      <c r="AJ250" s="151"/>
      <c r="AK250" s="28" t="str">
        <f>L250</f>
        <v>OUI</v>
      </c>
      <c r="AM250" s="27"/>
      <c r="AN250" s="27"/>
    </row>
    <row r="251" spans="1:40" s="1" customFormat="1" x14ac:dyDescent="0.2">
      <c r="A251" s="108" t="s">
        <v>67</v>
      </c>
      <c r="B251" s="39"/>
      <c r="C251" s="39"/>
      <c r="D251" s="12"/>
      <c r="E251" s="12"/>
      <c r="M251" s="364"/>
      <c r="N251" s="65"/>
      <c r="O251" s="65"/>
      <c r="P251" s="65"/>
      <c r="Q251" s="65"/>
      <c r="R251" s="65"/>
      <c r="S251" s="65"/>
      <c r="T251" s="65"/>
      <c r="U251" s="65"/>
      <c r="V251" s="65"/>
      <c r="W251"/>
      <c r="X251"/>
      <c r="Y251"/>
      <c r="Z251"/>
      <c r="AA251" s="27"/>
      <c r="AB251" s="28"/>
      <c r="AC251"/>
      <c r="AD251"/>
      <c r="AE251" s="27"/>
      <c r="AF251"/>
      <c r="AG251"/>
      <c r="AH251"/>
      <c r="AI251" s="27"/>
      <c r="AJ251" s="149"/>
      <c r="AK251"/>
      <c r="AL251" s="28"/>
      <c r="AM251" s="27"/>
    </row>
    <row r="252" spans="1:40" s="27" customFormat="1" x14ac:dyDescent="0.2">
      <c r="A252" s="431">
        <f t="shared" ref="A252:A261" si="0">F21</f>
        <v>0</v>
      </c>
      <c r="B252" s="431"/>
      <c r="C252" s="431"/>
      <c r="D252" s="432"/>
      <c r="E252" s="432"/>
      <c r="F252" s="421"/>
      <c r="G252" s="421"/>
      <c r="H252" s="421"/>
      <c r="I252" s="421"/>
      <c r="J252" s="421"/>
      <c r="K252" s="421"/>
      <c r="L252" s="421"/>
      <c r="M252" s="365"/>
      <c r="N252" s="65"/>
      <c r="O252" s="65"/>
      <c r="P252" s="65"/>
      <c r="Q252" s="65"/>
      <c r="R252" s="65"/>
      <c r="S252" s="65"/>
      <c r="T252" s="65"/>
      <c r="U252" s="65"/>
      <c r="V252" s="65"/>
      <c r="W252" s="28"/>
      <c r="X252" s="28"/>
      <c r="Y252" s="28"/>
      <c r="Z252" s="28"/>
      <c r="AB252" s="28"/>
      <c r="AC252" s="28"/>
      <c r="AD252" s="28"/>
      <c r="AF252" s="28"/>
      <c r="AG252" s="28"/>
      <c r="AH252" s="28"/>
      <c r="AJ252" s="151"/>
      <c r="AK252" s="28"/>
      <c r="AL252" s="28" t="e">
        <f>#REF!</f>
        <v>#REF!</v>
      </c>
    </row>
    <row r="253" spans="1:40" s="27" customFormat="1" outlineLevel="1" x14ac:dyDescent="0.2">
      <c r="A253" s="431">
        <f t="shared" si="0"/>
        <v>0</v>
      </c>
      <c r="B253" s="431"/>
      <c r="C253" s="431"/>
      <c r="D253" s="432"/>
      <c r="E253" s="432"/>
      <c r="F253" s="421"/>
      <c r="G253" s="421"/>
      <c r="H253" s="421"/>
      <c r="I253" s="421"/>
      <c r="J253" s="421"/>
      <c r="K253" s="421"/>
      <c r="L253" s="421"/>
      <c r="M253" s="365"/>
      <c r="N253" s="65"/>
      <c r="O253" s="65"/>
      <c r="P253" s="65"/>
      <c r="Q253" s="65"/>
      <c r="R253" s="65"/>
      <c r="S253" s="65"/>
      <c r="T253" s="65"/>
      <c r="U253" s="65"/>
      <c r="V253" s="65"/>
      <c r="W253" s="28"/>
      <c r="X253" s="28"/>
      <c r="Y253" s="28"/>
      <c r="Z253" s="28"/>
      <c r="AB253" s="28"/>
      <c r="AC253" s="28"/>
      <c r="AD253" s="28"/>
      <c r="AF253" s="28"/>
      <c r="AG253" s="28"/>
      <c r="AH253" s="28"/>
      <c r="AJ253" s="151"/>
      <c r="AK253" s="28"/>
      <c r="AL253" s="28" t="e">
        <f>#REF!</f>
        <v>#REF!</v>
      </c>
    </row>
    <row r="254" spans="1:40" s="27" customFormat="1" outlineLevel="2" x14ac:dyDescent="0.2">
      <c r="A254" s="431">
        <f t="shared" si="0"/>
        <v>0</v>
      </c>
      <c r="B254" s="431"/>
      <c r="C254" s="431"/>
      <c r="D254" s="432"/>
      <c r="E254" s="432"/>
      <c r="F254" s="421"/>
      <c r="G254" s="421"/>
      <c r="H254" s="421"/>
      <c r="I254" s="421"/>
      <c r="J254" s="421"/>
      <c r="K254" s="421"/>
      <c r="L254" s="421"/>
      <c r="M254" s="365"/>
      <c r="N254" s="65"/>
      <c r="O254" s="65"/>
      <c r="P254" s="65"/>
      <c r="Q254" s="65"/>
      <c r="R254" s="65"/>
      <c r="S254" s="65"/>
      <c r="T254" s="65"/>
      <c r="U254" s="65"/>
      <c r="V254" s="65"/>
      <c r="W254" s="28"/>
      <c r="X254" s="28"/>
      <c r="Y254" s="28"/>
      <c r="Z254" s="28"/>
      <c r="AB254" s="28"/>
      <c r="AC254" s="28"/>
      <c r="AD254" s="28"/>
      <c r="AF254" s="28"/>
      <c r="AG254" s="28"/>
      <c r="AH254" s="28"/>
      <c r="AJ254" s="151"/>
      <c r="AK254" s="28"/>
      <c r="AL254" s="28" t="e">
        <f>#REF!</f>
        <v>#REF!</v>
      </c>
    </row>
    <row r="255" spans="1:40" s="27" customFormat="1" outlineLevel="3" x14ac:dyDescent="0.2">
      <c r="A255" s="431">
        <f t="shared" si="0"/>
        <v>0</v>
      </c>
      <c r="B255" s="431"/>
      <c r="C255" s="431"/>
      <c r="D255" s="432"/>
      <c r="E255" s="432"/>
      <c r="F255" s="421"/>
      <c r="G255" s="421"/>
      <c r="H255" s="421"/>
      <c r="I255" s="421"/>
      <c r="J255" s="421"/>
      <c r="K255" s="421"/>
      <c r="L255" s="421"/>
      <c r="M255" s="365"/>
      <c r="N255" s="65"/>
      <c r="O255" s="65"/>
      <c r="P255" s="65"/>
      <c r="Q255" s="65"/>
      <c r="R255" s="65"/>
      <c r="S255" s="65"/>
      <c r="T255" s="65"/>
      <c r="U255" s="65"/>
      <c r="V255" s="65"/>
      <c r="W255" s="28"/>
      <c r="X255" s="28"/>
      <c r="Y255" s="28"/>
      <c r="Z255" s="28"/>
      <c r="AB255" s="28"/>
      <c r="AC255" s="28"/>
      <c r="AD255" s="28"/>
      <c r="AF255" s="28"/>
      <c r="AG255" s="28"/>
      <c r="AH255" s="28"/>
      <c r="AJ255" s="151"/>
      <c r="AK255" s="28"/>
      <c r="AL255" s="28" t="e">
        <f>#REF!</f>
        <v>#REF!</v>
      </c>
    </row>
    <row r="256" spans="1:40" s="27" customFormat="1" outlineLevel="4" x14ac:dyDescent="0.2">
      <c r="A256" s="431">
        <f t="shared" si="0"/>
        <v>0</v>
      </c>
      <c r="B256" s="431"/>
      <c r="C256" s="431"/>
      <c r="D256" s="432"/>
      <c r="E256" s="432"/>
      <c r="F256" s="421"/>
      <c r="G256" s="421"/>
      <c r="H256" s="421"/>
      <c r="I256" s="421"/>
      <c r="J256" s="421"/>
      <c r="K256" s="421"/>
      <c r="L256" s="421"/>
      <c r="M256" s="365"/>
      <c r="N256" s="65"/>
      <c r="O256" s="65"/>
      <c r="P256" s="65"/>
      <c r="Q256" s="65"/>
      <c r="R256" s="65"/>
      <c r="S256" s="65"/>
      <c r="T256" s="65"/>
      <c r="U256" s="65"/>
      <c r="V256" s="65"/>
      <c r="W256" s="28"/>
      <c r="X256" s="28"/>
      <c r="Y256" s="28"/>
      <c r="Z256" s="28"/>
      <c r="AB256" s="28"/>
      <c r="AC256" s="28"/>
      <c r="AD256" s="28"/>
      <c r="AF256" s="28"/>
      <c r="AG256" s="28"/>
      <c r="AH256" s="28"/>
      <c r="AJ256" s="151"/>
      <c r="AK256" s="28"/>
      <c r="AL256" s="28" t="e">
        <f>#REF!</f>
        <v>#REF!</v>
      </c>
    </row>
    <row r="257" spans="1:38" outlineLevel="5" x14ac:dyDescent="0.2">
      <c r="A257" s="431">
        <f t="shared" si="0"/>
        <v>0</v>
      </c>
      <c r="B257" s="431"/>
      <c r="C257" s="431"/>
      <c r="D257" s="432"/>
      <c r="E257" s="432"/>
      <c r="F257" s="421"/>
      <c r="G257" s="421"/>
      <c r="H257" s="421"/>
      <c r="I257" s="421"/>
      <c r="J257" s="421"/>
      <c r="K257" s="421"/>
      <c r="L257" s="421"/>
      <c r="M257" s="365"/>
      <c r="W257" s="28"/>
      <c r="X257" s="28"/>
      <c r="Y257" s="28"/>
      <c r="Z257" s="28"/>
      <c r="AC257" s="28"/>
      <c r="AD257" s="28"/>
      <c r="AF257" s="28"/>
      <c r="AG257" s="28"/>
      <c r="AH257" s="28"/>
      <c r="AJ257" s="151"/>
      <c r="AK257" s="28"/>
      <c r="AL257" s="28" t="e">
        <f>#REF!</f>
        <v>#REF!</v>
      </c>
    </row>
    <row r="258" spans="1:38" outlineLevel="6" x14ac:dyDescent="0.2">
      <c r="A258" s="431">
        <f t="shared" si="0"/>
        <v>0</v>
      </c>
      <c r="B258" s="431"/>
      <c r="C258" s="431"/>
      <c r="D258" s="432"/>
      <c r="E258" s="432"/>
      <c r="F258" s="421"/>
      <c r="G258" s="421"/>
      <c r="H258" s="421"/>
      <c r="I258" s="421"/>
      <c r="J258" s="421"/>
      <c r="K258" s="421"/>
      <c r="L258" s="421"/>
      <c r="M258" s="365"/>
      <c r="W258" s="28"/>
      <c r="X258" s="28"/>
      <c r="Y258" s="28"/>
      <c r="Z258" s="28"/>
      <c r="AC258" s="28"/>
      <c r="AD258" s="28"/>
      <c r="AF258" s="28"/>
      <c r="AG258" s="28"/>
      <c r="AH258" s="28"/>
      <c r="AJ258" s="151"/>
      <c r="AK258" s="28"/>
      <c r="AL258" s="28" t="e">
        <f>#REF!</f>
        <v>#REF!</v>
      </c>
    </row>
    <row r="259" spans="1:38" outlineLevel="7" x14ac:dyDescent="0.2">
      <c r="A259" s="431">
        <f t="shared" si="0"/>
        <v>0</v>
      </c>
      <c r="B259" s="431"/>
      <c r="C259" s="431"/>
      <c r="D259" s="432"/>
      <c r="E259" s="432"/>
      <c r="F259" s="432"/>
      <c r="G259" s="421"/>
      <c r="H259" s="421"/>
      <c r="I259" s="421"/>
      <c r="J259" s="421"/>
      <c r="K259" s="421"/>
      <c r="L259" s="421"/>
      <c r="M259" s="365"/>
      <c r="W259" s="28"/>
      <c r="X259" s="28"/>
      <c r="Y259" s="28"/>
      <c r="Z259" s="28"/>
      <c r="AC259" s="28"/>
      <c r="AD259" s="28"/>
      <c r="AF259" s="28"/>
      <c r="AG259" s="28"/>
      <c r="AH259" s="28"/>
      <c r="AJ259" s="151"/>
      <c r="AK259" s="28"/>
      <c r="AL259" s="28" t="e">
        <f>#REF!</f>
        <v>#REF!</v>
      </c>
    </row>
    <row r="260" spans="1:38" hidden="1" outlineLevel="7" x14ac:dyDescent="0.2">
      <c r="A260" s="431" t="str">
        <f t="shared" si="0"/>
        <v>Nom de l'UT 9</v>
      </c>
      <c r="B260" s="431"/>
      <c r="C260" s="431"/>
      <c r="D260" s="432"/>
      <c r="E260" s="432"/>
      <c r="F260" s="421" t="s">
        <v>70</v>
      </c>
      <c r="G260" s="421"/>
      <c r="H260" s="421"/>
      <c r="I260" s="421"/>
      <c r="J260" s="421"/>
      <c r="K260" s="421"/>
      <c r="L260" s="421"/>
      <c r="M260" s="365"/>
      <c r="W260" s="28"/>
      <c r="X260" s="28"/>
      <c r="Y260" s="28"/>
      <c r="Z260" s="28"/>
      <c r="AC260" s="28"/>
      <c r="AD260" s="28"/>
      <c r="AF260" s="28"/>
      <c r="AG260" s="28"/>
      <c r="AH260" s="28"/>
      <c r="AJ260" s="151"/>
      <c r="AK260" s="28"/>
      <c r="AL260" s="28" t="e">
        <f>#REF!</f>
        <v>#REF!</v>
      </c>
    </row>
    <row r="261" spans="1:38" hidden="1" outlineLevel="7" x14ac:dyDescent="0.2">
      <c r="A261" s="431" t="str">
        <f t="shared" si="0"/>
        <v>Nom de l'UT 10</v>
      </c>
      <c r="B261" s="431"/>
      <c r="C261" s="431"/>
      <c r="D261" s="432"/>
      <c r="E261" s="432"/>
      <c r="F261" s="421" t="s">
        <v>70</v>
      </c>
      <c r="G261" s="421"/>
      <c r="H261" s="421"/>
      <c r="I261" s="421"/>
      <c r="J261" s="421"/>
      <c r="K261" s="421"/>
      <c r="L261" s="421"/>
      <c r="M261" s="365"/>
      <c r="W261" s="28"/>
      <c r="X261" s="28"/>
      <c r="Y261" s="28"/>
      <c r="Z261" s="28"/>
      <c r="AC261" s="28"/>
      <c r="AD261" s="28"/>
      <c r="AF261" s="28"/>
      <c r="AG261" s="28"/>
      <c r="AH261" s="28"/>
      <c r="AJ261" s="151"/>
      <c r="AK261" s="28"/>
      <c r="AL261" s="28" t="e">
        <f>#REF!</f>
        <v>#REF!</v>
      </c>
    </row>
    <row r="262" spans="1:38" x14ac:dyDescent="0.2">
      <c r="AJ262" s="149"/>
    </row>
    <row r="263" spans="1:38" x14ac:dyDescent="0.2">
      <c r="A263" s="386" t="s">
        <v>108</v>
      </c>
      <c r="B263" s="387"/>
      <c r="C263" s="387"/>
      <c r="D263" s="388"/>
      <c r="E263" s="388"/>
      <c r="F263" s="388"/>
      <c r="G263" s="388"/>
      <c r="H263" s="388"/>
      <c r="I263" s="388"/>
      <c r="J263" s="388"/>
      <c r="K263" s="388"/>
      <c r="L263" s="389"/>
      <c r="AJ263" s="149"/>
    </row>
    <row r="264" spans="1:38" ht="25.5" x14ac:dyDescent="0.2">
      <c r="A264" s="209"/>
      <c r="B264" s="411" t="s">
        <v>22</v>
      </c>
      <c r="C264" s="412"/>
      <c r="D264" s="429"/>
      <c r="E264" s="209" t="s">
        <v>80</v>
      </c>
      <c r="F264" s="209" t="s">
        <v>115</v>
      </c>
      <c r="G264" s="411" t="s">
        <v>81</v>
      </c>
      <c r="H264" s="412"/>
      <c r="I264" s="413"/>
      <c r="J264" s="209" t="s">
        <v>78</v>
      </c>
      <c r="K264" s="209" t="s">
        <v>38</v>
      </c>
      <c r="L264" s="209" t="s">
        <v>82</v>
      </c>
      <c r="AJ264" s="149"/>
    </row>
    <row r="265" spans="1:38" ht="56.25" x14ac:dyDescent="0.2">
      <c r="A265" s="5" t="s">
        <v>83</v>
      </c>
      <c r="B265" s="533"/>
      <c r="C265" s="395"/>
      <c r="D265" s="396"/>
      <c r="E265" s="17"/>
      <c r="F265" s="6"/>
      <c r="G265" s="422"/>
      <c r="H265" s="425"/>
      <c r="I265" s="426"/>
      <c r="J265" s="6"/>
      <c r="K265" s="6"/>
      <c r="L265" s="7"/>
      <c r="AJ265" s="149"/>
    </row>
    <row r="266" spans="1:38" x14ac:dyDescent="0.2">
      <c r="A266" s="392">
        <f>$F$21</f>
        <v>0</v>
      </c>
      <c r="B266" s="393"/>
      <c r="C266" s="394"/>
      <c r="D266" s="44">
        <v>1</v>
      </c>
      <c r="E266" s="72">
        <v>1</v>
      </c>
      <c r="F266" s="72">
        <v>1</v>
      </c>
      <c r="G266" s="401">
        <f>(D266+E266+F266)/3</f>
        <v>1</v>
      </c>
      <c r="H266" s="401"/>
      <c r="I266" s="401"/>
      <c r="J266" s="72">
        <v>1</v>
      </c>
      <c r="K266" s="72">
        <v>1</v>
      </c>
      <c r="L266" s="73">
        <f>(G266+J266+K266)/3</f>
        <v>1</v>
      </c>
    </row>
    <row r="267" spans="1:38" outlineLevel="1" x14ac:dyDescent="0.2">
      <c r="A267" s="392">
        <f>$F$22</f>
        <v>0</v>
      </c>
      <c r="B267" s="393"/>
      <c r="C267" s="394"/>
      <c r="D267" s="44">
        <v>1</v>
      </c>
      <c r="E267" s="72">
        <v>2</v>
      </c>
      <c r="F267" s="72">
        <v>2</v>
      </c>
      <c r="G267" s="401">
        <f t="shared" ref="G267:G275" si="1">(D267+E267+F267)/3</f>
        <v>1.6666666666666667</v>
      </c>
      <c r="H267" s="401"/>
      <c r="I267" s="401"/>
      <c r="J267" s="72">
        <v>2</v>
      </c>
      <c r="K267" s="72">
        <v>1</v>
      </c>
      <c r="L267" s="73">
        <f t="shared" ref="L267:L275" si="2">(G267+J267+K267)/3</f>
        <v>1.5555555555555556</v>
      </c>
    </row>
    <row r="268" spans="1:38" outlineLevel="2" x14ac:dyDescent="0.2">
      <c r="A268" s="392">
        <f>$F$23</f>
        <v>0</v>
      </c>
      <c r="B268" s="393"/>
      <c r="C268" s="397"/>
      <c r="D268" s="45">
        <v>1</v>
      </c>
      <c r="E268" s="72">
        <v>4</v>
      </c>
      <c r="F268" s="72">
        <v>2</v>
      </c>
      <c r="G268" s="401">
        <f t="shared" si="1"/>
        <v>2.3333333333333335</v>
      </c>
      <c r="H268" s="401"/>
      <c r="I268" s="401"/>
      <c r="J268" s="72">
        <v>3</v>
      </c>
      <c r="K268" s="72">
        <v>1</v>
      </c>
      <c r="L268" s="73">
        <f t="shared" si="2"/>
        <v>2.1111111111111112</v>
      </c>
    </row>
    <row r="269" spans="1:38" outlineLevel="3" x14ac:dyDescent="0.2">
      <c r="A269" s="392">
        <f>$F$24</f>
        <v>0</v>
      </c>
      <c r="B269" s="393"/>
      <c r="C269" s="394"/>
      <c r="D269" s="44">
        <v>1</v>
      </c>
      <c r="E269" s="72">
        <v>4</v>
      </c>
      <c r="F269" s="72">
        <v>2</v>
      </c>
      <c r="G269" s="401">
        <f t="shared" si="1"/>
        <v>2.3333333333333335</v>
      </c>
      <c r="H269" s="401"/>
      <c r="I269" s="401"/>
      <c r="J269" s="72">
        <v>3</v>
      </c>
      <c r="K269" s="72">
        <v>1</v>
      </c>
      <c r="L269" s="73">
        <f t="shared" si="2"/>
        <v>2.1111111111111112</v>
      </c>
    </row>
    <row r="270" spans="1:38" outlineLevel="4" x14ac:dyDescent="0.2">
      <c r="A270" s="392">
        <f>$F$25</f>
        <v>0</v>
      </c>
      <c r="B270" s="393"/>
      <c r="C270" s="397"/>
      <c r="D270" s="45">
        <v>1</v>
      </c>
      <c r="E270" s="72">
        <v>4</v>
      </c>
      <c r="F270" s="72">
        <v>2</v>
      </c>
      <c r="G270" s="401">
        <f t="shared" si="1"/>
        <v>2.3333333333333335</v>
      </c>
      <c r="H270" s="401"/>
      <c r="I270" s="401"/>
      <c r="J270" s="72">
        <v>2.5</v>
      </c>
      <c r="K270" s="72">
        <v>1</v>
      </c>
      <c r="L270" s="73">
        <f t="shared" si="2"/>
        <v>1.9444444444444446</v>
      </c>
    </row>
    <row r="271" spans="1:38" outlineLevel="5" x14ac:dyDescent="0.2">
      <c r="A271" s="392">
        <f>$F$26</f>
        <v>0</v>
      </c>
      <c r="B271" s="393"/>
      <c r="C271" s="397"/>
      <c r="D271" s="45">
        <v>1</v>
      </c>
      <c r="E271" s="72">
        <v>3</v>
      </c>
      <c r="F271" s="72">
        <v>2</v>
      </c>
      <c r="G271" s="401">
        <f t="shared" si="1"/>
        <v>2</v>
      </c>
      <c r="H271" s="401"/>
      <c r="I271" s="401"/>
      <c r="J271" s="72">
        <v>3</v>
      </c>
      <c r="K271" s="72">
        <v>1</v>
      </c>
      <c r="L271" s="73">
        <f t="shared" si="2"/>
        <v>2</v>
      </c>
    </row>
    <row r="272" spans="1:38" outlineLevel="6" x14ac:dyDescent="0.2">
      <c r="A272" s="392">
        <f>$F$27</f>
        <v>0</v>
      </c>
      <c r="B272" s="393"/>
      <c r="C272" s="394"/>
      <c r="D272" s="44">
        <v>1</v>
      </c>
      <c r="E272" s="72">
        <v>3</v>
      </c>
      <c r="F272" s="72">
        <v>2</v>
      </c>
      <c r="G272" s="401">
        <f t="shared" si="1"/>
        <v>2</v>
      </c>
      <c r="H272" s="401"/>
      <c r="I272" s="401"/>
      <c r="J272" s="72">
        <v>1.5</v>
      </c>
      <c r="K272" s="72">
        <v>1</v>
      </c>
      <c r="L272" s="73">
        <f t="shared" si="2"/>
        <v>1.5</v>
      </c>
    </row>
    <row r="273" spans="1:12" outlineLevel="7" x14ac:dyDescent="0.2">
      <c r="A273" s="392">
        <f>$F$28</f>
        <v>0</v>
      </c>
      <c r="B273" s="393"/>
      <c r="C273" s="394"/>
      <c r="D273" s="44">
        <v>1</v>
      </c>
      <c r="E273" s="72">
        <v>3</v>
      </c>
      <c r="F273" s="72">
        <v>2</v>
      </c>
      <c r="G273" s="401">
        <f t="shared" si="1"/>
        <v>2</v>
      </c>
      <c r="H273" s="401"/>
      <c r="I273" s="401"/>
      <c r="J273" s="72">
        <v>2</v>
      </c>
      <c r="K273" s="72">
        <v>1</v>
      </c>
      <c r="L273" s="73">
        <f t="shared" si="2"/>
        <v>1.6666666666666667</v>
      </c>
    </row>
    <row r="274" spans="1:12" hidden="1" outlineLevel="7" x14ac:dyDescent="0.2">
      <c r="A274" s="392" t="str">
        <f>$F$29</f>
        <v>Nom de l'UT 9</v>
      </c>
      <c r="B274" s="393"/>
      <c r="C274" s="394"/>
      <c r="D274" s="44">
        <v>1</v>
      </c>
      <c r="E274" s="72">
        <v>1</v>
      </c>
      <c r="F274" s="72">
        <v>1</v>
      </c>
      <c r="G274" s="401">
        <f t="shared" si="1"/>
        <v>1</v>
      </c>
      <c r="H274" s="401"/>
      <c r="I274" s="401"/>
      <c r="J274" s="72">
        <v>1</v>
      </c>
      <c r="K274" s="72">
        <v>1</v>
      </c>
      <c r="L274" s="73">
        <f t="shared" si="2"/>
        <v>1</v>
      </c>
    </row>
    <row r="275" spans="1:12" hidden="1" outlineLevel="7" x14ac:dyDescent="0.2">
      <c r="A275" s="392" t="str">
        <f>$F$30</f>
        <v>Nom de l'UT 10</v>
      </c>
      <c r="B275" s="393"/>
      <c r="C275" s="394"/>
      <c r="D275" s="44">
        <v>1</v>
      </c>
      <c r="E275" s="72">
        <v>1</v>
      </c>
      <c r="F275" s="72">
        <v>1</v>
      </c>
      <c r="G275" s="401">
        <f t="shared" si="1"/>
        <v>1</v>
      </c>
      <c r="H275" s="401"/>
      <c r="I275" s="401"/>
      <c r="J275" s="72">
        <v>1</v>
      </c>
      <c r="K275" s="72">
        <v>1</v>
      </c>
      <c r="L275" s="73">
        <f t="shared" si="2"/>
        <v>1</v>
      </c>
    </row>
    <row r="276" spans="1:12" x14ac:dyDescent="0.2">
      <c r="D276" s="34"/>
      <c r="E276" s="34"/>
      <c r="F276" s="3"/>
      <c r="G276" s="35"/>
      <c r="H276" s="35"/>
      <c r="I276" s="35"/>
      <c r="J276" s="3"/>
      <c r="K276" s="3"/>
      <c r="L276" s="36"/>
    </row>
    <row r="277" spans="1:12" x14ac:dyDescent="0.2">
      <c r="D277" s="34"/>
      <c r="E277" s="34"/>
      <c r="F277" s="410">
        <v>0</v>
      </c>
      <c r="G277" s="410"/>
      <c r="H277" s="410"/>
      <c r="I277" s="410"/>
      <c r="J277" s="410"/>
      <c r="K277" s="410"/>
      <c r="L277" s="410"/>
    </row>
    <row r="278" spans="1:12" x14ac:dyDescent="0.2">
      <c r="D278" s="34"/>
      <c r="E278" s="34"/>
      <c r="F278" s="3"/>
      <c r="G278" s="35"/>
      <c r="H278" s="35"/>
      <c r="I278" s="35"/>
      <c r="J278" s="3"/>
      <c r="K278" s="3"/>
      <c r="L278" s="36"/>
    </row>
    <row r="279" spans="1:12" x14ac:dyDescent="0.2">
      <c r="D279" s="34"/>
      <c r="E279" s="34"/>
      <c r="F279" s="3"/>
      <c r="G279" s="35"/>
      <c r="H279" s="35"/>
      <c r="I279" s="35"/>
      <c r="J279" s="3"/>
      <c r="K279" s="3"/>
      <c r="L279" s="36"/>
    </row>
    <row r="280" spans="1:12" x14ac:dyDescent="0.2">
      <c r="D280" s="34"/>
      <c r="E280" s="34"/>
      <c r="F280" s="3"/>
      <c r="G280" s="35"/>
      <c r="H280" s="35"/>
      <c r="I280" s="35"/>
      <c r="J280" s="3"/>
      <c r="K280" s="3"/>
      <c r="L280" s="36"/>
    </row>
    <row r="281" spans="1:12" x14ac:dyDescent="0.2">
      <c r="D281" s="34"/>
      <c r="E281" s="34"/>
      <c r="F281" s="3"/>
      <c r="G281" s="35"/>
      <c r="H281" s="35"/>
      <c r="I281" s="35"/>
      <c r="J281" s="3"/>
      <c r="K281" s="3"/>
      <c r="L281" s="36"/>
    </row>
    <row r="282" spans="1:12" x14ac:dyDescent="0.2">
      <c r="D282" s="34"/>
      <c r="E282" s="34"/>
      <c r="F282" s="3"/>
      <c r="G282" s="35"/>
      <c r="H282" s="35"/>
      <c r="I282" s="35"/>
      <c r="J282" s="3"/>
      <c r="K282" s="3"/>
      <c r="L282" s="36"/>
    </row>
    <row r="290" spans="1:40" x14ac:dyDescent="0.2">
      <c r="O290" s="78"/>
    </row>
    <row r="291" spans="1:40" ht="15" x14ac:dyDescent="0.2">
      <c r="A291" s="416" t="s">
        <v>58</v>
      </c>
      <c r="B291" s="417"/>
      <c r="C291" s="417"/>
      <c r="D291" s="418"/>
      <c r="E291" s="418"/>
      <c r="F291" s="418"/>
      <c r="G291" s="418"/>
      <c r="H291" s="418"/>
      <c r="I291" s="418"/>
      <c r="J291" s="418"/>
      <c r="K291" s="418"/>
      <c r="L291" s="419"/>
    </row>
    <row r="292" spans="1:40" s="4" customFormat="1" x14ac:dyDescent="0.2">
      <c r="A292" s="20" t="s">
        <v>28</v>
      </c>
      <c r="B292" s="402" t="s">
        <v>29</v>
      </c>
      <c r="C292" s="403"/>
      <c r="D292" s="403"/>
      <c r="E292" s="403"/>
      <c r="F292" s="404"/>
      <c r="G292" s="20" t="s">
        <v>30</v>
      </c>
      <c r="H292" s="20" t="s">
        <v>31</v>
      </c>
      <c r="I292" s="20" t="s">
        <v>32</v>
      </c>
      <c r="J292" s="406" t="s">
        <v>33</v>
      </c>
      <c r="K292" s="406"/>
      <c r="L292" s="20" t="s">
        <v>34</v>
      </c>
      <c r="M292" s="77"/>
      <c r="N292" s="81"/>
      <c r="O292" s="81"/>
      <c r="P292" s="81"/>
      <c r="Q292" s="81"/>
      <c r="R292" s="81"/>
      <c r="S292" s="81"/>
      <c r="T292" s="81"/>
      <c r="U292" s="81"/>
      <c r="V292" s="81"/>
      <c r="AA292" s="107"/>
      <c r="AB292" s="89"/>
      <c r="AE292" s="107"/>
      <c r="AI292" s="107"/>
      <c r="AL292" s="89"/>
      <c r="AM292" s="107"/>
      <c r="AN292" s="164"/>
    </row>
    <row r="293" spans="1:40" s="2" customFormat="1" ht="114.75" x14ac:dyDescent="0.2">
      <c r="A293" s="21" t="s">
        <v>59</v>
      </c>
      <c r="B293" s="540"/>
      <c r="C293" s="540"/>
      <c r="D293" s="540"/>
      <c r="E293" s="540"/>
      <c r="F293" s="540"/>
      <c r="G293" s="68"/>
      <c r="H293" s="68"/>
      <c r="I293" s="68"/>
      <c r="J293" s="530"/>
      <c r="K293" s="530"/>
      <c r="L293" s="8"/>
      <c r="M293" s="82"/>
      <c r="N293" s="78"/>
      <c r="O293" s="78"/>
      <c r="P293" s="87"/>
      <c r="Q293" s="87"/>
      <c r="R293" s="83"/>
      <c r="S293" s="83"/>
      <c r="T293" s="83"/>
      <c r="U293" s="83"/>
      <c r="V293" s="83"/>
      <c r="W293" s="84"/>
      <c r="X293" s="84"/>
      <c r="Y293" s="84"/>
      <c r="Z293" s="84"/>
      <c r="AA293" s="32"/>
      <c r="AB293" s="88"/>
      <c r="AC293" s="84"/>
      <c r="AD293" s="84"/>
      <c r="AE293" s="32"/>
      <c r="AF293" s="84"/>
      <c r="AG293" s="84"/>
      <c r="AH293" s="84"/>
      <c r="AI293" s="32"/>
      <c r="AJ293" s="150"/>
      <c r="AK293" s="84"/>
      <c r="AL293" s="88"/>
      <c r="AM293" s="32">
        <f>B293</f>
        <v>0</v>
      </c>
    </row>
    <row r="294" spans="1:40" s="1" customFormat="1" ht="63.75" x14ac:dyDescent="0.2">
      <c r="A294" s="16" t="s">
        <v>60</v>
      </c>
      <c r="B294" s="414"/>
      <c r="C294" s="414"/>
      <c r="D294" s="414"/>
      <c r="E294" s="414"/>
      <c r="F294" s="414"/>
      <c r="G294" s="37"/>
      <c r="H294" s="37"/>
      <c r="I294" s="37"/>
      <c r="J294" s="414"/>
      <c r="K294" s="414"/>
      <c r="L294" s="9"/>
      <c r="M294" s="75"/>
      <c r="N294" s="87"/>
      <c r="O294" s="83"/>
      <c r="P294" s="65"/>
      <c r="Q294" s="65"/>
      <c r="R294" s="83"/>
      <c r="S294" s="83"/>
      <c r="T294" s="83"/>
      <c r="U294" s="83"/>
      <c r="V294" s="83"/>
      <c r="W294" s="83"/>
      <c r="X294" s="84"/>
      <c r="Y294"/>
      <c r="Z294"/>
      <c r="AA294" s="27"/>
      <c r="AB294" s="28"/>
      <c r="AC294"/>
      <c r="AD294"/>
      <c r="AE294" s="27"/>
      <c r="AF294" s="84"/>
      <c r="AG294" s="84"/>
      <c r="AH294" s="84"/>
      <c r="AI294" s="32"/>
      <c r="AJ294" s="150"/>
      <c r="AK294" s="84"/>
      <c r="AL294" s="28"/>
      <c r="AM294" s="32">
        <f>B294</f>
        <v>0</v>
      </c>
    </row>
    <row r="295" spans="1:40" s="2" customFormat="1" ht="102" x14ac:dyDescent="0.2">
      <c r="A295" s="16" t="s">
        <v>61</v>
      </c>
      <c r="B295" s="414"/>
      <c r="C295" s="414"/>
      <c r="D295" s="414"/>
      <c r="E295" s="414"/>
      <c r="F295" s="414"/>
      <c r="G295" s="70"/>
      <c r="H295" s="70"/>
      <c r="I295" s="70"/>
      <c r="J295" s="430"/>
      <c r="K295" s="430"/>
      <c r="L295" s="19"/>
      <c r="M295" s="82"/>
      <c r="N295" s="65"/>
      <c r="O295" s="87"/>
      <c r="P295" s="87"/>
      <c r="Q295" s="87"/>
      <c r="R295" s="83"/>
      <c r="S295" s="83"/>
      <c r="T295" s="65"/>
      <c r="U295" s="65"/>
      <c r="V295" s="65"/>
      <c r="W295"/>
      <c r="X295"/>
      <c r="Y295" s="84"/>
      <c r="Z295" s="84"/>
      <c r="AA295" s="32"/>
      <c r="AB295" s="88"/>
      <c r="AC295" s="84"/>
      <c r="AD295" s="84"/>
      <c r="AE295" s="32"/>
      <c r="AF295" s="84"/>
      <c r="AG295" s="84"/>
      <c r="AH295" s="84"/>
      <c r="AI295" s="32"/>
      <c r="AJ295" s="150"/>
      <c r="AK295" s="84"/>
      <c r="AL295" s="88"/>
      <c r="AM295" s="32">
        <f>B295</f>
        <v>0</v>
      </c>
    </row>
    <row r="296" spans="1:40" s="2" customFormat="1" ht="89.25" x14ac:dyDescent="0.2">
      <c r="A296" s="16" t="s">
        <v>62</v>
      </c>
      <c r="B296" s="414"/>
      <c r="C296" s="414"/>
      <c r="D296" s="414"/>
      <c r="E296" s="414"/>
      <c r="F296" s="414"/>
      <c r="G296" s="37"/>
      <c r="H296" s="37"/>
      <c r="I296" s="37"/>
      <c r="J296" s="430"/>
      <c r="K296" s="430"/>
      <c r="L296" s="19"/>
      <c r="M296" s="82"/>
      <c r="N296" s="65"/>
      <c r="O296" s="65"/>
      <c r="P296" s="65"/>
      <c r="Q296" s="83"/>
      <c r="R296" s="65"/>
      <c r="S296" s="65"/>
      <c r="T296" s="65"/>
      <c r="U296" s="65"/>
      <c r="V296" s="65"/>
      <c r="W296"/>
      <c r="X296"/>
      <c r="Y296" s="84"/>
      <c r="Z296" s="84"/>
      <c r="AA296" s="32"/>
      <c r="AB296" s="88"/>
      <c r="AC296" s="84"/>
      <c r="AD296" s="84"/>
      <c r="AE296" s="32"/>
      <c r="AF296" s="84"/>
      <c r="AG296" s="84"/>
      <c r="AH296" s="84"/>
      <c r="AI296" s="32"/>
      <c r="AJ296" s="150"/>
      <c r="AK296" s="84"/>
      <c r="AL296" s="88"/>
      <c r="AM296" s="32">
        <f>B296</f>
        <v>0</v>
      </c>
    </row>
    <row r="297" spans="1:40" s="1" customFormat="1" ht="63.75" x14ac:dyDescent="0.2">
      <c r="A297" s="16" t="s">
        <v>63</v>
      </c>
      <c r="B297" s="414"/>
      <c r="C297" s="414"/>
      <c r="D297" s="414"/>
      <c r="E297" s="414"/>
      <c r="F297" s="414"/>
      <c r="G297" s="37"/>
      <c r="H297" s="37"/>
      <c r="I297" s="37"/>
      <c r="J297" s="414"/>
      <c r="K297" s="414"/>
      <c r="L297" s="9"/>
      <c r="M297" s="75"/>
      <c r="N297" s="78"/>
      <c r="O297" s="78"/>
      <c r="P297" s="78"/>
      <c r="Q297" s="78"/>
      <c r="R297" s="78"/>
      <c r="S297" s="65"/>
      <c r="T297" s="65"/>
      <c r="U297" s="65"/>
      <c r="V297" s="65"/>
      <c r="W297"/>
      <c r="X297"/>
      <c r="Y297"/>
      <c r="Z297"/>
      <c r="AA297" s="27"/>
      <c r="AB297" s="28"/>
      <c r="AC297"/>
      <c r="AD297"/>
      <c r="AE297" s="27"/>
      <c r="AF297" s="84"/>
      <c r="AG297" s="84"/>
      <c r="AH297" s="84"/>
      <c r="AI297" s="32"/>
      <c r="AJ297" s="150"/>
      <c r="AK297" s="84"/>
      <c r="AL297" s="28"/>
      <c r="AM297" s="32">
        <f>B297</f>
        <v>0</v>
      </c>
    </row>
    <row r="298" spans="1:40" s="1" customFormat="1" ht="38.25" x14ac:dyDescent="0.2">
      <c r="A298" s="16" t="s">
        <v>64</v>
      </c>
      <c r="B298" s="414"/>
      <c r="C298" s="414"/>
      <c r="D298" s="414"/>
      <c r="E298" s="414"/>
      <c r="F298" s="414"/>
      <c r="G298" s="37"/>
      <c r="H298" s="37"/>
      <c r="I298" s="37"/>
      <c r="J298" s="414"/>
      <c r="K298" s="414"/>
      <c r="L298" s="19"/>
      <c r="M298" s="75"/>
      <c r="N298" s="65"/>
      <c r="O298" s="65"/>
      <c r="P298" s="65"/>
      <c r="Q298" s="65"/>
      <c r="R298" s="78"/>
      <c r="S298" s="65"/>
      <c r="T298" s="65"/>
      <c r="U298" s="65"/>
      <c r="V298" s="65"/>
      <c r="W298"/>
      <c r="X298"/>
      <c r="Y298"/>
      <c r="Z298"/>
      <c r="AA298" s="27"/>
      <c r="AB298" s="28"/>
      <c r="AC298"/>
      <c r="AD298"/>
      <c r="AE298" s="27"/>
      <c r="AF298" s="84"/>
      <c r="AG298" s="84"/>
      <c r="AH298" s="84"/>
      <c r="AI298" s="32"/>
      <c r="AJ298" s="150"/>
      <c r="AK298" s="84"/>
      <c r="AL298" s="28"/>
      <c r="AM298" s="32">
        <f>B298</f>
        <v>0</v>
      </c>
    </row>
    <row r="299" spans="1:40" s="1" customFormat="1" ht="38.25" x14ac:dyDescent="0.2">
      <c r="A299" s="16" t="s">
        <v>65</v>
      </c>
      <c r="B299" s="414"/>
      <c r="C299" s="414"/>
      <c r="D299" s="414"/>
      <c r="E299" s="414"/>
      <c r="F299" s="414"/>
      <c r="G299" s="37"/>
      <c r="H299" s="37"/>
      <c r="I299" s="37"/>
      <c r="J299" s="414"/>
      <c r="K299" s="414"/>
      <c r="L299" s="9"/>
      <c r="M299" s="75"/>
      <c r="N299" s="65"/>
      <c r="O299" s="65"/>
      <c r="P299" s="65"/>
      <c r="Q299" s="78"/>
      <c r="R299" s="65"/>
      <c r="S299" s="65"/>
      <c r="T299" s="65"/>
      <c r="U299" s="65"/>
      <c r="V299" s="65"/>
      <c r="W299"/>
      <c r="X299"/>
      <c r="Y299"/>
      <c r="Z299"/>
      <c r="AA299" s="27"/>
      <c r="AB299" s="28"/>
      <c r="AC299"/>
      <c r="AD299"/>
      <c r="AE299" s="27"/>
      <c r="AF299" s="84"/>
      <c r="AG299" s="84"/>
      <c r="AH299" s="84"/>
      <c r="AI299" s="32"/>
      <c r="AJ299" s="150"/>
      <c r="AK299" s="84"/>
      <c r="AL299" s="28"/>
      <c r="AM299" s="32">
        <f>B299</f>
        <v>0</v>
      </c>
    </row>
    <row r="300" spans="1:40" s="1" customFormat="1" ht="63.75" x14ac:dyDescent="0.2">
      <c r="A300" s="16" t="s">
        <v>66</v>
      </c>
      <c r="B300" s="414"/>
      <c r="C300" s="414"/>
      <c r="D300" s="414"/>
      <c r="E300" s="414"/>
      <c r="F300" s="414"/>
      <c r="G300" s="37"/>
      <c r="H300" s="37"/>
      <c r="I300" s="37"/>
      <c r="J300" s="414"/>
      <c r="K300" s="414"/>
      <c r="L300" s="9"/>
      <c r="M300" s="75"/>
      <c r="N300" s="65"/>
      <c r="O300" s="65"/>
      <c r="P300" s="65"/>
      <c r="Q300" s="65"/>
      <c r="R300" s="65"/>
      <c r="S300" s="65"/>
      <c r="T300" s="65"/>
      <c r="U300" s="65"/>
      <c r="V300" s="65"/>
      <c r="W300"/>
      <c r="X300"/>
      <c r="Y300"/>
      <c r="Z300"/>
      <c r="AA300" s="27"/>
      <c r="AB300" s="28"/>
      <c r="AC300"/>
      <c r="AD300"/>
      <c r="AE300" s="27"/>
      <c r="AF300" s="84"/>
      <c r="AG300" s="84"/>
      <c r="AH300" s="84"/>
      <c r="AI300" s="32"/>
      <c r="AJ300" s="150"/>
      <c r="AK300" s="84"/>
      <c r="AL300" s="28"/>
      <c r="AM300" s="32">
        <f>B300</f>
        <v>0</v>
      </c>
    </row>
    <row r="301" spans="1:40" s="1" customFormat="1" ht="38.25" x14ac:dyDescent="0.2">
      <c r="A301" s="16" t="s">
        <v>44</v>
      </c>
      <c r="B301" s="414"/>
      <c r="C301" s="414"/>
      <c r="D301" s="414"/>
      <c r="E301" s="414"/>
      <c r="F301" s="414"/>
      <c r="G301" s="37"/>
      <c r="H301" s="37"/>
      <c r="I301" s="37"/>
      <c r="J301" s="414"/>
      <c r="K301" s="414"/>
      <c r="L301" s="9"/>
      <c r="M301" s="75"/>
      <c r="N301" s="65"/>
      <c r="O301" s="78"/>
      <c r="P301" s="65"/>
      <c r="Q301" s="65"/>
      <c r="R301" s="65"/>
      <c r="S301" s="65"/>
      <c r="T301" s="65"/>
      <c r="U301" s="65"/>
      <c r="V301" s="65"/>
      <c r="W301"/>
      <c r="X301"/>
      <c r="Y301"/>
      <c r="Z301"/>
      <c r="AA301" s="27"/>
      <c r="AB301" s="28"/>
      <c r="AC301"/>
      <c r="AD301"/>
      <c r="AE301" s="27"/>
      <c r="AF301" s="84"/>
      <c r="AG301" s="84"/>
      <c r="AH301" s="84"/>
      <c r="AI301" s="32"/>
      <c r="AJ301" s="150"/>
      <c r="AK301" s="84"/>
      <c r="AL301" s="28"/>
      <c r="AM301" s="32">
        <f>B301</f>
        <v>0</v>
      </c>
    </row>
    <row r="302" spans="1:40" s="1" customFormat="1" ht="25.5" x14ac:dyDescent="0.2">
      <c r="A302" s="16" t="s">
        <v>96</v>
      </c>
      <c r="B302" s="414"/>
      <c r="C302" s="414"/>
      <c r="D302" s="414"/>
      <c r="E302" s="414"/>
      <c r="F302" s="414"/>
      <c r="G302" s="37"/>
      <c r="H302" s="37"/>
      <c r="I302" s="37"/>
      <c r="J302" s="414"/>
      <c r="K302" s="414"/>
      <c r="L302" s="9"/>
      <c r="M302" s="75"/>
      <c r="N302" s="65"/>
      <c r="O302" s="65"/>
      <c r="P302" s="65"/>
      <c r="Q302" s="65"/>
      <c r="R302" s="65"/>
      <c r="S302" s="65"/>
      <c r="T302" s="65"/>
      <c r="U302" s="65"/>
      <c r="V302" s="65"/>
      <c r="W302"/>
      <c r="X302"/>
      <c r="Y302"/>
      <c r="Z302"/>
      <c r="AA302" s="27"/>
      <c r="AB302" s="28"/>
      <c r="AC302"/>
      <c r="AD302"/>
      <c r="AE302" s="27"/>
      <c r="AF302" s="84"/>
      <c r="AG302" s="84"/>
      <c r="AH302" s="84"/>
      <c r="AI302" s="32"/>
      <c r="AJ302" s="150"/>
      <c r="AK302" s="84"/>
      <c r="AL302" s="28"/>
      <c r="AM302" s="32">
        <f>B302</f>
        <v>0</v>
      </c>
    </row>
    <row r="303" spans="1:40" s="1" customFormat="1" ht="38.25" x14ac:dyDescent="0.2">
      <c r="A303" s="16" t="s">
        <v>45</v>
      </c>
      <c r="B303" s="414"/>
      <c r="C303" s="414"/>
      <c r="D303" s="414"/>
      <c r="E303" s="414"/>
      <c r="F303" s="414"/>
      <c r="G303" s="37"/>
      <c r="H303" s="37"/>
      <c r="I303" s="37"/>
      <c r="J303" s="414"/>
      <c r="K303" s="414"/>
      <c r="L303" s="9"/>
      <c r="M303" s="75"/>
      <c r="N303" s="65"/>
      <c r="O303" s="78"/>
      <c r="P303" s="78"/>
      <c r="Q303" s="65"/>
      <c r="R303" s="65"/>
      <c r="S303" s="65"/>
      <c r="T303" s="65"/>
      <c r="U303" s="65"/>
      <c r="V303" s="65"/>
      <c r="W303"/>
      <c r="X303"/>
      <c r="Y303"/>
      <c r="Z303"/>
      <c r="AA303" s="27"/>
      <c r="AB303" s="28"/>
      <c r="AC303"/>
      <c r="AD303"/>
      <c r="AE303" s="27"/>
      <c r="AF303" s="84"/>
      <c r="AG303" s="84"/>
      <c r="AH303" s="84"/>
      <c r="AI303" s="32"/>
      <c r="AJ303" s="150"/>
      <c r="AK303" s="84"/>
      <c r="AL303" s="28"/>
      <c r="AM303" s="32">
        <f>B303</f>
        <v>0</v>
      </c>
    </row>
    <row r="304" spans="1:40" s="2" customFormat="1" ht="51" x14ac:dyDescent="0.2">
      <c r="A304" s="16" t="s">
        <v>39</v>
      </c>
      <c r="B304" s="414"/>
      <c r="C304" s="452"/>
      <c r="D304" s="452"/>
      <c r="E304" s="452"/>
      <c r="F304" s="452"/>
      <c r="G304" s="37"/>
      <c r="H304" s="37"/>
      <c r="I304" s="37"/>
      <c r="J304" s="430"/>
      <c r="K304" s="430"/>
      <c r="L304" s="19"/>
      <c r="M304" s="82"/>
      <c r="N304" s="148"/>
      <c r="O304" s="28"/>
      <c r="P304" s="28"/>
      <c r="Q304" s="28"/>
      <c r="R304" s="28"/>
      <c r="S304" s="28"/>
      <c r="T304" s="28"/>
      <c r="U304" s="28"/>
      <c r="V304" s="28"/>
      <c r="W304" s="28"/>
      <c r="X304" s="28"/>
      <c r="Y304" s="84"/>
      <c r="Z304" s="84"/>
      <c r="AA304" s="32"/>
      <c r="AB304" s="88"/>
      <c r="AC304" s="84"/>
      <c r="AD304" s="84"/>
      <c r="AE304" s="32"/>
      <c r="AF304" s="84"/>
      <c r="AG304" s="84"/>
      <c r="AH304" s="84"/>
      <c r="AI304" s="32"/>
      <c r="AJ304" s="150"/>
      <c r="AK304" s="84"/>
      <c r="AL304" s="88"/>
      <c r="AM304" s="32">
        <f>B304</f>
        <v>0</v>
      </c>
    </row>
    <row r="305" spans="1:39" s="1" customFormat="1" ht="25.5" x14ac:dyDescent="0.2">
      <c r="A305" s="16" t="s">
        <v>72</v>
      </c>
      <c r="B305" s="414"/>
      <c r="C305" s="414"/>
      <c r="D305" s="414"/>
      <c r="E305" s="414"/>
      <c r="F305" s="414"/>
      <c r="G305" s="37"/>
      <c r="H305" s="37"/>
      <c r="I305" s="37"/>
      <c r="J305" s="414"/>
      <c r="K305" s="414"/>
      <c r="L305" s="9"/>
      <c r="M305" s="75"/>
      <c r="N305" s="65"/>
      <c r="O305" s="65"/>
      <c r="P305" s="65"/>
      <c r="Q305" s="65"/>
      <c r="R305" s="65"/>
      <c r="S305" s="65"/>
      <c r="T305" s="65"/>
      <c r="U305" s="65"/>
      <c r="V305" s="65"/>
      <c r="W305"/>
      <c r="X305"/>
      <c r="Y305"/>
      <c r="Z305"/>
      <c r="AA305" s="27"/>
      <c r="AB305" s="28"/>
      <c r="AC305"/>
      <c r="AD305"/>
      <c r="AE305" s="27"/>
      <c r="AF305" s="84"/>
      <c r="AG305" s="84"/>
      <c r="AH305" s="84"/>
      <c r="AI305" s="32"/>
      <c r="AJ305" s="150"/>
      <c r="AK305" s="84"/>
      <c r="AL305" s="28"/>
      <c r="AM305" s="32">
        <f>B305</f>
        <v>0</v>
      </c>
    </row>
    <row r="306" spans="1:39" s="1" customFormat="1" ht="38.25" x14ac:dyDescent="0.2">
      <c r="A306" s="16" t="s">
        <v>69</v>
      </c>
      <c r="B306" s="414"/>
      <c r="C306" s="414"/>
      <c r="D306" s="414"/>
      <c r="E306" s="414"/>
      <c r="F306" s="414"/>
      <c r="G306" s="37"/>
      <c r="H306" s="37"/>
      <c r="I306" s="37"/>
      <c r="J306" s="414"/>
      <c r="K306" s="414"/>
      <c r="L306" s="9"/>
      <c r="M306" s="75"/>
      <c r="N306" s="78"/>
      <c r="O306" s="65"/>
      <c r="P306" s="65"/>
      <c r="Q306" s="65"/>
      <c r="R306" s="65"/>
      <c r="S306" s="65"/>
      <c r="T306" s="65"/>
      <c r="U306" s="65"/>
      <c r="V306" s="65"/>
      <c r="W306"/>
      <c r="X306"/>
      <c r="Y306"/>
      <c r="Z306"/>
      <c r="AA306" s="27"/>
      <c r="AB306" s="28"/>
      <c r="AC306"/>
      <c r="AD306"/>
      <c r="AE306" s="27"/>
      <c r="AF306" s="84"/>
      <c r="AG306" s="84"/>
      <c r="AH306" s="84"/>
      <c r="AI306" s="32"/>
      <c r="AJ306" s="150"/>
      <c r="AK306" s="84"/>
      <c r="AL306" s="28"/>
      <c r="AM306" s="32">
        <f>B306</f>
        <v>0</v>
      </c>
    </row>
    <row r="307" spans="1:39" s="2" customFormat="1" ht="25.5" x14ac:dyDescent="0.2">
      <c r="A307" s="18" t="s">
        <v>4</v>
      </c>
      <c r="B307" s="428"/>
      <c r="C307" s="428"/>
      <c r="D307" s="428"/>
      <c r="E307" s="428"/>
      <c r="F307" s="428"/>
      <c r="G307" s="69"/>
      <c r="H307" s="69"/>
      <c r="I307" s="69"/>
      <c r="J307" s="547"/>
      <c r="K307" s="547"/>
      <c r="L307" s="146"/>
      <c r="M307" s="82"/>
      <c r="N307" s="65"/>
      <c r="O307" s="83"/>
      <c r="P307" s="65"/>
      <c r="Q307" s="65"/>
      <c r="R307" s="65"/>
      <c r="S307" s="65"/>
      <c r="T307" s="65"/>
      <c r="U307" s="65"/>
      <c r="V307" s="65"/>
      <c r="W307"/>
      <c r="X307"/>
      <c r="Y307" s="84"/>
      <c r="Z307" s="84"/>
      <c r="AA307" s="32"/>
      <c r="AB307" s="88"/>
      <c r="AC307" s="84"/>
      <c r="AD307" s="84"/>
      <c r="AE307" s="32"/>
      <c r="AF307" s="84"/>
      <c r="AG307" s="84"/>
      <c r="AH307" s="84"/>
      <c r="AI307" s="32"/>
      <c r="AJ307" s="150"/>
      <c r="AK307" s="84"/>
      <c r="AL307" s="88"/>
      <c r="AM307" s="32">
        <f>B307</f>
        <v>0</v>
      </c>
    </row>
    <row r="308" spans="1:39" s="1" customFormat="1" x14ac:dyDescent="0.2">
      <c r="A308" s="29"/>
      <c r="B308" s="29"/>
      <c r="C308" s="29"/>
      <c r="D308" s="27"/>
      <c r="E308" s="27"/>
      <c r="F308" s="27"/>
      <c r="G308" s="30"/>
      <c r="H308" s="30"/>
      <c r="I308" s="30"/>
      <c r="J308" s="27"/>
      <c r="K308" s="27"/>
      <c r="L308" s="31"/>
      <c r="M308" s="75"/>
      <c r="N308" s="85"/>
      <c r="O308" s="86"/>
      <c r="P308" s="28"/>
      <c r="Q308" s="28"/>
      <c r="R308" s="28"/>
      <c r="S308" s="28"/>
      <c r="T308" s="28"/>
      <c r="U308" s="28"/>
      <c r="V308" s="28"/>
      <c r="W308" s="28"/>
      <c r="X308" s="28"/>
      <c r="Y308"/>
      <c r="Z308"/>
      <c r="AA308" s="27"/>
      <c r="AB308" s="28"/>
      <c r="AC308"/>
      <c r="AD308"/>
      <c r="AE308" s="27"/>
      <c r="AF308"/>
      <c r="AG308"/>
      <c r="AH308"/>
      <c r="AI308" s="27"/>
      <c r="AJ308" s="149"/>
      <c r="AK308"/>
      <c r="AL308" s="28"/>
      <c r="AM308" s="27"/>
    </row>
    <row r="309" spans="1:39" ht="15.75" x14ac:dyDescent="0.25">
      <c r="A309" s="109" t="s">
        <v>68</v>
      </c>
      <c r="B309" s="40"/>
      <c r="C309" s="40"/>
      <c r="D309" s="407" t="s">
        <v>76</v>
      </c>
      <c r="E309" s="407"/>
      <c r="F309" s="407"/>
      <c r="G309" s="407"/>
      <c r="H309" s="407"/>
      <c r="I309" s="407"/>
      <c r="J309" s="407"/>
      <c r="K309" s="408"/>
      <c r="L309" s="33" t="s">
        <v>77</v>
      </c>
      <c r="AJ309" s="149"/>
      <c r="AK309" t="str">
        <f>L309</f>
        <v>OUI</v>
      </c>
    </row>
    <row r="310" spans="1:39" s="1" customFormat="1" x14ac:dyDescent="0.2">
      <c r="A310" s="108" t="s">
        <v>67</v>
      </c>
      <c r="B310" s="39"/>
      <c r="C310" s="39"/>
      <c r="D310" s="12"/>
      <c r="E310" s="12"/>
      <c r="M310" s="364"/>
      <c r="N310" s="65"/>
      <c r="O310" s="65"/>
      <c r="P310" s="65"/>
      <c r="Q310" s="65"/>
      <c r="R310" s="65"/>
      <c r="S310" s="65"/>
      <c r="T310" s="65"/>
      <c r="U310" s="65"/>
      <c r="V310" s="65"/>
      <c r="W310" s="28"/>
      <c r="X310" s="28"/>
      <c r="Y310"/>
      <c r="Z310"/>
      <c r="AA310" s="27"/>
      <c r="AB310" s="28"/>
      <c r="AC310"/>
      <c r="AD310"/>
      <c r="AE310" s="27"/>
      <c r="AF310"/>
      <c r="AG310"/>
      <c r="AH310"/>
      <c r="AI310" s="27"/>
      <c r="AJ310" s="149"/>
      <c r="AK310"/>
      <c r="AL310" s="28"/>
      <c r="AM310" s="27"/>
    </row>
    <row r="311" spans="1:39" s="27" customFormat="1" x14ac:dyDescent="0.2">
      <c r="A311" s="431">
        <f t="shared" ref="A311:A320" si="3">F21</f>
        <v>0</v>
      </c>
      <c r="B311" s="431"/>
      <c r="C311" s="431"/>
      <c r="D311" s="432"/>
      <c r="E311" s="432"/>
      <c r="F311" s="398"/>
      <c r="G311" s="399"/>
      <c r="H311" s="399"/>
      <c r="I311" s="399"/>
      <c r="J311" s="399"/>
      <c r="K311" s="399"/>
      <c r="L311" s="400"/>
      <c r="M311" s="365"/>
      <c r="N311" s="65"/>
      <c r="O311" s="65"/>
      <c r="P311" s="65"/>
      <c r="Q311" s="65"/>
      <c r="R311" s="65"/>
      <c r="S311" s="65"/>
      <c r="T311" s="65"/>
      <c r="U311" s="65"/>
      <c r="V311" s="65"/>
      <c r="W311" s="28"/>
      <c r="X311" s="28"/>
      <c r="Y311" s="28"/>
      <c r="Z311" s="28"/>
      <c r="AB311" s="28"/>
      <c r="AC311" s="28"/>
      <c r="AD311" s="28"/>
      <c r="AF311" s="28"/>
      <c r="AG311" s="28"/>
      <c r="AH311" s="28"/>
      <c r="AJ311" s="151"/>
      <c r="AK311" s="28"/>
      <c r="AL311" s="28" t="e">
        <f>#REF!</f>
        <v>#REF!</v>
      </c>
    </row>
    <row r="312" spans="1:39" s="27" customFormat="1" outlineLevel="1" x14ac:dyDescent="0.2">
      <c r="A312" s="431">
        <f t="shared" si="3"/>
        <v>0</v>
      </c>
      <c r="B312" s="431"/>
      <c r="C312" s="431"/>
      <c r="D312" s="432"/>
      <c r="E312" s="432"/>
      <c r="F312" s="398"/>
      <c r="G312" s="399"/>
      <c r="H312" s="399"/>
      <c r="I312" s="399"/>
      <c r="J312" s="399"/>
      <c r="K312" s="399"/>
      <c r="L312" s="400"/>
      <c r="M312" s="365"/>
      <c r="N312" s="65"/>
      <c r="O312" s="65"/>
      <c r="P312" s="65"/>
      <c r="Q312" s="65"/>
      <c r="R312" s="65"/>
      <c r="S312" s="65"/>
      <c r="T312" s="65"/>
      <c r="U312" s="65"/>
      <c r="V312" s="65"/>
      <c r="W312" s="28"/>
      <c r="X312" s="28"/>
      <c r="Y312" s="28"/>
      <c r="Z312" s="28"/>
      <c r="AB312" s="28"/>
      <c r="AC312" s="28"/>
      <c r="AD312" s="28"/>
      <c r="AF312" s="28"/>
      <c r="AG312" s="28"/>
      <c r="AH312" s="28"/>
      <c r="AJ312" s="151"/>
      <c r="AK312" s="28"/>
      <c r="AL312" s="28" t="e">
        <f>#REF!</f>
        <v>#REF!</v>
      </c>
    </row>
    <row r="313" spans="1:39" s="27" customFormat="1" outlineLevel="2" x14ac:dyDescent="0.2">
      <c r="A313" s="431">
        <f t="shared" si="3"/>
        <v>0</v>
      </c>
      <c r="B313" s="431"/>
      <c r="C313" s="431"/>
      <c r="D313" s="432"/>
      <c r="E313" s="432"/>
      <c r="F313" s="398"/>
      <c r="G313" s="399"/>
      <c r="H313" s="399"/>
      <c r="I313" s="399"/>
      <c r="J313" s="399"/>
      <c r="K313" s="399"/>
      <c r="L313" s="400"/>
      <c r="M313" s="365"/>
      <c r="N313" s="65"/>
      <c r="O313" s="65"/>
      <c r="P313" s="65"/>
      <c r="Q313" s="65"/>
      <c r="R313" s="65"/>
      <c r="S313" s="65"/>
      <c r="T313" s="65"/>
      <c r="U313" s="65"/>
      <c r="V313" s="65"/>
      <c r="W313" s="28"/>
      <c r="X313" s="28"/>
      <c r="Y313" s="28"/>
      <c r="Z313" s="28"/>
      <c r="AB313" s="28"/>
      <c r="AC313" s="28"/>
      <c r="AD313" s="28"/>
      <c r="AF313" s="28"/>
      <c r="AG313" s="28"/>
      <c r="AH313" s="28"/>
      <c r="AJ313" s="151"/>
      <c r="AK313" s="28"/>
      <c r="AL313" s="28" t="e">
        <f>#REF!</f>
        <v>#REF!</v>
      </c>
    </row>
    <row r="314" spans="1:39" s="27" customFormat="1" outlineLevel="3" x14ac:dyDescent="0.2">
      <c r="A314" s="431">
        <f t="shared" si="3"/>
        <v>0</v>
      </c>
      <c r="B314" s="431"/>
      <c r="C314" s="431"/>
      <c r="D314" s="432"/>
      <c r="E314" s="432"/>
      <c r="F314" s="398"/>
      <c r="G314" s="399"/>
      <c r="H314" s="399"/>
      <c r="I314" s="399"/>
      <c r="J314" s="399"/>
      <c r="K314" s="399"/>
      <c r="L314" s="400"/>
      <c r="M314" s="365"/>
      <c r="N314" s="65"/>
      <c r="O314" s="65"/>
      <c r="P314" s="65"/>
      <c r="Q314" s="65"/>
      <c r="R314" s="65"/>
      <c r="S314" s="65"/>
      <c r="T314" s="65"/>
      <c r="U314" s="65"/>
      <c r="V314" s="65"/>
      <c r="W314" s="28"/>
      <c r="X314" s="28"/>
      <c r="Y314" s="28"/>
      <c r="Z314" s="28"/>
      <c r="AB314" s="28"/>
      <c r="AC314" s="28"/>
      <c r="AD314" s="28"/>
      <c r="AF314" s="28"/>
      <c r="AG314" s="28"/>
      <c r="AH314" s="28"/>
      <c r="AJ314" s="151"/>
      <c r="AK314" s="28"/>
      <c r="AL314" s="28" t="e">
        <f>#REF!</f>
        <v>#REF!</v>
      </c>
    </row>
    <row r="315" spans="1:39" s="27" customFormat="1" outlineLevel="4" x14ac:dyDescent="0.2">
      <c r="A315" s="431">
        <f t="shared" si="3"/>
        <v>0</v>
      </c>
      <c r="B315" s="431"/>
      <c r="C315" s="431"/>
      <c r="D315" s="432"/>
      <c r="E315" s="432"/>
      <c r="F315" s="415"/>
      <c r="G315" s="399"/>
      <c r="H315" s="399"/>
      <c r="I315" s="399"/>
      <c r="J315" s="399"/>
      <c r="K315" s="399"/>
      <c r="L315" s="400"/>
      <c r="M315" s="365"/>
      <c r="N315" s="65"/>
      <c r="O315" s="65"/>
      <c r="P315" s="65"/>
      <c r="Q315" s="65"/>
      <c r="R315" s="65"/>
      <c r="S315" s="65"/>
      <c r="T315" s="65"/>
      <c r="U315" s="65"/>
      <c r="V315" s="65"/>
      <c r="W315" s="28"/>
      <c r="X315" s="28"/>
      <c r="Y315" s="28"/>
      <c r="Z315" s="28"/>
      <c r="AB315" s="28"/>
      <c r="AC315" s="28"/>
      <c r="AD315" s="28"/>
      <c r="AF315" s="28"/>
      <c r="AG315" s="28"/>
      <c r="AH315" s="28"/>
      <c r="AJ315" s="151"/>
      <c r="AK315" s="28"/>
      <c r="AL315" s="28" t="e">
        <f>#REF!</f>
        <v>#REF!</v>
      </c>
    </row>
    <row r="316" spans="1:39" s="27" customFormat="1" outlineLevel="5" x14ac:dyDescent="0.2">
      <c r="A316" s="431">
        <f t="shared" si="3"/>
        <v>0</v>
      </c>
      <c r="B316" s="431"/>
      <c r="C316" s="431"/>
      <c r="D316" s="432"/>
      <c r="E316" s="432"/>
      <c r="F316" s="398"/>
      <c r="G316" s="399"/>
      <c r="H316" s="399"/>
      <c r="I316" s="399"/>
      <c r="J316" s="399"/>
      <c r="K316" s="399"/>
      <c r="L316" s="400"/>
      <c r="M316" s="365"/>
      <c r="N316" s="65"/>
      <c r="O316" s="65"/>
      <c r="P316" s="65"/>
      <c r="Q316" s="65"/>
      <c r="R316" s="65"/>
      <c r="S316" s="65"/>
      <c r="T316" s="65"/>
      <c r="U316" s="65"/>
      <c r="V316" s="65"/>
      <c r="W316" s="28"/>
      <c r="X316" s="28"/>
      <c r="Y316" s="28"/>
      <c r="Z316" s="28"/>
      <c r="AB316" s="28"/>
      <c r="AC316" s="28"/>
      <c r="AD316" s="28"/>
      <c r="AF316" s="28"/>
      <c r="AG316" s="28"/>
      <c r="AH316" s="28"/>
      <c r="AJ316" s="151"/>
      <c r="AK316" s="28"/>
      <c r="AL316" s="28" t="e">
        <f>#REF!</f>
        <v>#REF!</v>
      </c>
    </row>
    <row r="317" spans="1:39" s="27" customFormat="1" outlineLevel="6" x14ac:dyDescent="0.2">
      <c r="A317" s="431">
        <f t="shared" si="3"/>
        <v>0</v>
      </c>
      <c r="B317" s="431"/>
      <c r="C317" s="431"/>
      <c r="D317" s="432"/>
      <c r="E317" s="432"/>
      <c r="F317" s="398"/>
      <c r="G317" s="399"/>
      <c r="H317" s="399"/>
      <c r="I317" s="399"/>
      <c r="J317" s="399"/>
      <c r="K317" s="399"/>
      <c r="L317" s="400"/>
      <c r="M317" s="365"/>
      <c r="N317" s="65"/>
      <c r="O317" s="65"/>
      <c r="P317" s="65"/>
      <c r="Q317" s="65"/>
      <c r="R317" s="65"/>
      <c r="S317" s="65"/>
      <c r="T317" s="65"/>
      <c r="U317" s="65"/>
      <c r="V317" s="65"/>
      <c r="W317" s="28"/>
      <c r="X317" s="28"/>
      <c r="Y317" s="28"/>
      <c r="Z317" s="28"/>
      <c r="AB317" s="28"/>
      <c r="AC317" s="28"/>
      <c r="AD317" s="28"/>
      <c r="AF317" s="28"/>
      <c r="AG317" s="28"/>
      <c r="AH317" s="28"/>
      <c r="AJ317" s="151"/>
      <c r="AK317" s="28"/>
      <c r="AL317" s="28" t="e">
        <f>#REF!</f>
        <v>#REF!</v>
      </c>
    </row>
    <row r="318" spans="1:39" s="27" customFormat="1" outlineLevel="7" x14ac:dyDescent="0.2">
      <c r="A318" s="431">
        <f t="shared" si="3"/>
        <v>0</v>
      </c>
      <c r="B318" s="431"/>
      <c r="C318" s="431"/>
      <c r="D318" s="432"/>
      <c r="E318" s="432"/>
      <c r="F318" s="415"/>
      <c r="G318" s="399"/>
      <c r="H318" s="399"/>
      <c r="I318" s="399"/>
      <c r="J318" s="399"/>
      <c r="K318" s="399"/>
      <c r="L318" s="400"/>
      <c r="M318" s="365"/>
      <c r="N318" s="65"/>
      <c r="O318" s="65"/>
      <c r="P318" s="65"/>
      <c r="Q318" s="65"/>
      <c r="R318" s="65"/>
      <c r="S318" s="65"/>
      <c r="T318" s="65"/>
      <c r="U318" s="65"/>
      <c r="V318" s="65"/>
      <c r="W318" s="28"/>
      <c r="X318" s="28"/>
      <c r="Y318" s="28"/>
      <c r="Z318" s="28"/>
      <c r="AB318" s="28"/>
      <c r="AC318" s="28"/>
      <c r="AD318" s="28"/>
      <c r="AF318" s="28"/>
      <c r="AG318" s="28"/>
      <c r="AH318" s="28"/>
      <c r="AJ318" s="151"/>
      <c r="AK318" s="28"/>
      <c r="AL318" s="28" t="e">
        <f>#REF!</f>
        <v>#REF!</v>
      </c>
    </row>
    <row r="319" spans="1:39" s="27" customFormat="1" hidden="1" outlineLevel="7" x14ac:dyDescent="0.2">
      <c r="A319" s="431" t="str">
        <f t="shared" si="3"/>
        <v>Nom de l'UT 9</v>
      </c>
      <c r="B319" s="431"/>
      <c r="C319" s="431"/>
      <c r="D319" s="432"/>
      <c r="E319" s="432"/>
      <c r="F319" s="398" t="s">
        <v>70</v>
      </c>
      <c r="G319" s="399"/>
      <c r="H319" s="399"/>
      <c r="I319" s="399"/>
      <c r="J319" s="399"/>
      <c r="K319" s="399"/>
      <c r="L319" s="400"/>
      <c r="M319" s="365"/>
      <c r="N319" s="65"/>
      <c r="O319" s="65"/>
      <c r="P319" s="65"/>
      <c r="Q319" s="65"/>
      <c r="R319" s="65"/>
      <c r="S319" s="65"/>
      <c r="T319" s="65"/>
      <c r="U319" s="65"/>
      <c r="V319" s="65"/>
      <c r="W319" s="28"/>
      <c r="X319" s="28"/>
      <c r="Y319" s="28"/>
      <c r="Z319" s="28"/>
      <c r="AB319" s="28"/>
      <c r="AC319" s="28"/>
      <c r="AD319" s="28"/>
      <c r="AF319" s="28"/>
      <c r="AG319" s="28"/>
      <c r="AH319" s="28"/>
      <c r="AJ319" s="151"/>
      <c r="AK319" s="28"/>
      <c r="AL319" s="28" t="e">
        <f>#REF!</f>
        <v>#REF!</v>
      </c>
    </row>
    <row r="320" spans="1:39" s="27" customFormat="1" hidden="1" outlineLevel="7" x14ac:dyDescent="0.2">
      <c r="A320" s="431" t="str">
        <f t="shared" si="3"/>
        <v>Nom de l'UT 10</v>
      </c>
      <c r="B320" s="431"/>
      <c r="C320" s="431"/>
      <c r="D320" s="432"/>
      <c r="E320" s="432"/>
      <c r="F320" s="398" t="s">
        <v>70</v>
      </c>
      <c r="G320" s="399"/>
      <c r="H320" s="399"/>
      <c r="I320" s="399"/>
      <c r="J320" s="399"/>
      <c r="K320" s="399"/>
      <c r="L320" s="400"/>
      <c r="M320" s="365"/>
      <c r="N320" s="65"/>
      <c r="O320" s="65"/>
      <c r="P320" s="65"/>
      <c r="Q320" s="65"/>
      <c r="R320" s="65"/>
      <c r="S320" s="65"/>
      <c r="T320" s="65"/>
      <c r="U320" s="65"/>
      <c r="V320" s="65"/>
      <c r="W320"/>
      <c r="X320"/>
      <c r="Y320" s="28"/>
      <c r="Z320" s="28"/>
      <c r="AB320" s="28"/>
      <c r="AC320" s="28"/>
      <c r="AD320" s="28"/>
      <c r="AF320" s="28"/>
      <c r="AG320" s="28"/>
      <c r="AH320" s="28"/>
      <c r="AJ320" s="151"/>
      <c r="AK320" s="28"/>
      <c r="AL320" s="28" t="e">
        <f>#REF!</f>
        <v>#REF!</v>
      </c>
    </row>
    <row r="322" spans="1:40" x14ac:dyDescent="0.2">
      <c r="A322" s="386" t="s">
        <v>109</v>
      </c>
      <c r="B322" s="387"/>
      <c r="C322" s="387"/>
      <c r="D322" s="388"/>
      <c r="E322" s="388"/>
      <c r="F322" s="388"/>
      <c r="G322" s="388"/>
      <c r="H322" s="388"/>
      <c r="I322" s="388"/>
      <c r="J322" s="388"/>
      <c r="K322" s="388"/>
      <c r="L322" s="389"/>
    </row>
    <row r="323" spans="1:40" ht="25.5" x14ac:dyDescent="0.2">
      <c r="A323" s="209"/>
      <c r="B323" s="411" t="s">
        <v>22</v>
      </c>
      <c r="C323" s="412"/>
      <c r="D323" s="429"/>
      <c r="E323" s="209" t="s">
        <v>80</v>
      </c>
      <c r="F323" s="209" t="s">
        <v>115</v>
      </c>
      <c r="G323" s="411" t="s">
        <v>81</v>
      </c>
      <c r="H323" s="412"/>
      <c r="I323" s="413"/>
      <c r="J323" s="209" t="s">
        <v>78</v>
      </c>
      <c r="K323" s="209" t="s">
        <v>38</v>
      </c>
      <c r="L323" s="209" t="s">
        <v>82</v>
      </c>
    </row>
    <row r="324" spans="1:40" ht="56.25" x14ac:dyDescent="0.2">
      <c r="A324" s="5" t="s">
        <v>83</v>
      </c>
      <c r="B324" s="422"/>
      <c r="C324" s="423"/>
      <c r="D324" s="424"/>
      <c r="E324" s="17"/>
      <c r="F324" s="6"/>
      <c r="G324" s="422"/>
      <c r="H324" s="425"/>
      <c r="I324" s="426"/>
      <c r="J324" s="6"/>
      <c r="K324" s="6"/>
      <c r="L324" s="7"/>
    </row>
    <row r="325" spans="1:40" x14ac:dyDescent="0.2">
      <c r="A325" s="392">
        <f>$F$21</f>
        <v>0</v>
      </c>
      <c r="B325" s="393"/>
      <c r="C325" s="394"/>
      <c r="D325" s="44">
        <v>1</v>
      </c>
      <c r="E325" s="72">
        <v>1</v>
      </c>
      <c r="F325" s="72">
        <v>1</v>
      </c>
      <c r="G325" s="401">
        <f>(D325+E325+F325)/3</f>
        <v>1</v>
      </c>
      <c r="H325" s="401"/>
      <c r="I325" s="401"/>
      <c r="J325" s="72">
        <v>1</v>
      </c>
      <c r="K325" s="72">
        <v>1</v>
      </c>
      <c r="L325" s="73">
        <f>(G325+J325+K325)/3</f>
        <v>1</v>
      </c>
    </row>
    <row r="326" spans="1:40" outlineLevel="1" x14ac:dyDescent="0.2">
      <c r="A326" s="392">
        <f>$F$22</f>
        <v>0</v>
      </c>
      <c r="B326" s="393"/>
      <c r="C326" s="394"/>
      <c r="D326" s="44">
        <v>1</v>
      </c>
      <c r="E326" s="72">
        <v>2</v>
      </c>
      <c r="F326" s="72">
        <v>2</v>
      </c>
      <c r="G326" s="401">
        <f t="shared" ref="G326:G334" si="4">(D326+E326+F326)/3</f>
        <v>1.6666666666666667</v>
      </c>
      <c r="H326" s="401"/>
      <c r="I326" s="401"/>
      <c r="J326" s="72">
        <v>2</v>
      </c>
      <c r="K326" s="72">
        <v>1</v>
      </c>
      <c r="L326" s="73">
        <f t="shared" ref="L326:L334" si="5">(G326+J326+K326)/3</f>
        <v>1.5555555555555556</v>
      </c>
    </row>
    <row r="327" spans="1:40" outlineLevel="2" x14ac:dyDescent="0.2">
      <c r="A327" s="392">
        <f>$F$23</f>
        <v>0</v>
      </c>
      <c r="B327" s="393"/>
      <c r="C327" s="397"/>
      <c r="D327" s="45">
        <v>1</v>
      </c>
      <c r="E327" s="72">
        <v>3</v>
      </c>
      <c r="F327" s="72">
        <v>2</v>
      </c>
      <c r="G327" s="401">
        <f t="shared" si="4"/>
        <v>2</v>
      </c>
      <c r="H327" s="401"/>
      <c r="I327" s="401"/>
      <c r="J327" s="72">
        <v>3</v>
      </c>
      <c r="K327" s="72">
        <v>1.5</v>
      </c>
      <c r="L327" s="73">
        <f t="shared" si="5"/>
        <v>2.1666666666666665</v>
      </c>
    </row>
    <row r="328" spans="1:40" outlineLevel="3" x14ac:dyDescent="0.2">
      <c r="A328" s="392">
        <f>$F$24</f>
        <v>0</v>
      </c>
      <c r="B328" s="393"/>
      <c r="C328" s="394"/>
      <c r="D328" s="44">
        <v>1</v>
      </c>
      <c r="E328" s="72">
        <v>2</v>
      </c>
      <c r="F328" s="72">
        <v>2</v>
      </c>
      <c r="G328" s="401">
        <f t="shared" si="4"/>
        <v>1.6666666666666667</v>
      </c>
      <c r="H328" s="401"/>
      <c r="I328" s="401"/>
      <c r="J328" s="72">
        <v>2.5</v>
      </c>
      <c r="K328" s="72">
        <v>1.5</v>
      </c>
      <c r="L328" s="73">
        <f t="shared" si="5"/>
        <v>1.8888888888888891</v>
      </c>
    </row>
    <row r="329" spans="1:40" outlineLevel="4" x14ac:dyDescent="0.2">
      <c r="A329" s="392">
        <f>$F$25</f>
        <v>0</v>
      </c>
      <c r="B329" s="393"/>
      <c r="C329" s="397"/>
      <c r="D329" s="45">
        <v>1</v>
      </c>
      <c r="E329" s="72">
        <v>4</v>
      </c>
      <c r="F329" s="72">
        <v>2</v>
      </c>
      <c r="G329" s="401">
        <f t="shared" si="4"/>
        <v>2.3333333333333335</v>
      </c>
      <c r="H329" s="401"/>
      <c r="I329" s="401"/>
      <c r="J329" s="72">
        <v>4</v>
      </c>
      <c r="K329" s="72">
        <v>1</v>
      </c>
      <c r="L329" s="73">
        <f t="shared" si="5"/>
        <v>2.4444444444444446</v>
      </c>
    </row>
    <row r="330" spans="1:40" outlineLevel="5" x14ac:dyDescent="0.2">
      <c r="A330" s="392">
        <f>$F$26</f>
        <v>0</v>
      </c>
      <c r="B330" s="393"/>
      <c r="C330" s="397"/>
      <c r="D330" s="45">
        <v>1</v>
      </c>
      <c r="E330" s="72">
        <v>2</v>
      </c>
      <c r="F330" s="72">
        <v>2</v>
      </c>
      <c r="G330" s="401">
        <f t="shared" si="4"/>
        <v>1.6666666666666667</v>
      </c>
      <c r="H330" s="401"/>
      <c r="I330" s="401"/>
      <c r="J330" s="72">
        <v>2.5</v>
      </c>
      <c r="K330" s="72">
        <v>1.5</v>
      </c>
      <c r="L330" s="73">
        <f t="shared" si="5"/>
        <v>1.8888888888888891</v>
      </c>
    </row>
    <row r="331" spans="1:40" outlineLevel="6" x14ac:dyDescent="0.2">
      <c r="A331" s="392">
        <f>$F$27</f>
        <v>0</v>
      </c>
      <c r="B331" s="393"/>
      <c r="C331" s="394"/>
      <c r="D331" s="44">
        <v>1</v>
      </c>
      <c r="E331" s="72">
        <v>1</v>
      </c>
      <c r="F331" s="72">
        <v>1</v>
      </c>
      <c r="G331" s="401">
        <f t="shared" si="4"/>
        <v>1</v>
      </c>
      <c r="H331" s="401"/>
      <c r="I331" s="401"/>
      <c r="J331" s="72">
        <v>1</v>
      </c>
      <c r="K331" s="72">
        <v>1</v>
      </c>
      <c r="L331" s="73">
        <f t="shared" si="5"/>
        <v>1</v>
      </c>
    </row>
    <row r="332" spans="1:40" outlineLevel="7" x14ac:dyDescent="0.2">
      <c r="A332" s="392">
        <f>$F$28</f>
        <v>0</v>
      </c>
      <c r="B332" s="393"/>
      <c r="C332" s="394"/>
      <c r="D332" s="44">
        <v>1</v>
      </c>
      <c r="E332" s="72">
        <v>3</v>
      </c>
      <c r="F332" s="72">
        <v>2</v>
      </c>
      <c r="G332" s="401">
        <f t="shared" si="4"/>
        <v>2</v>
      </c>
      <c r="H332" s="401"/>
      <c r="I332" s="401"/>
      <c r="J332" s="72">
        <v>2</v>
      </c>
      <c r="K332" s="72">
        <v>1.5</v>
      </c>
      <c r="L332" s="73">
        <f t="shared" si="5"/>
        <v>1.8333333333333333</v>
      </c>
    </row>
    <row r="333" spans="1:40" outlineLevel="7" x14ac:dyDescent="0.2">
      <c r="A333" s="392" t="str">
        <f>$F$29</f>
        <v>Nom de l'UT 9</v>
      </c>
      <c r="B333" s="393"/>
      <c r="C333" s="394"/>
      <c r="D333" s="44">
        <v>1</v>
      </c>
      <c r="E333" s="72">
        <v>1</v>
      </c>
      <c r="F333" s="72">
        <v>1</v>
      </c>
      <c r="G333" s="401">
        <f t="shared" si="4"/>
        <v>1</v>
      </c>
      <c r="H333" s="401"/>
      <c r="I333" s="401"/>
      <c r="J333" s="72">
        <v>1</v>
      </c>
      <c r="K333" s="72">
        <v>1</v>
      </c>
      <c r="L333" s="73">
        <f t="shared" si="5"/>
        <v>1</v>
      </c>
    </row>
    <row r="334" spans="1:40" outlineLevel="7" x14ac:dyDescent="0.2">
      <c r="A334" s="392" t="str">
        <f>$F$30</f>
        <v>Nom de l'UT 10</v>
      </c>
      <c r="B334" s="393"/>
      <c r="C334" s="394"/>
      <c r="D334" s="44">
        <v>1</v>
      </c>
      <c r="E334" s="72">
        <v>1</v>
      </c>
      <c r="F334" s="72">
        <v>1</v>
      </c>
      <c r="G334" s="401">
        <f t="shared" si="4"/>
        <v>1</v>
      </c>
      <c r="H334" s="401"/>
      <c r="I334" s="401"/>
      <c r="J334" s="72">
        <v>1</v>
      </c>
      <c r="K334" s="72">
        <v>1</v>
      </c>
      <c r="L334" s="73">
        <f t="shared" si="5"/>
        <v>1</v>
      </c>
    </row>
    <row r="336" spans="1:40" s="28" customFormat="1" x14ac:dyDescent="0.2">
      <c r="A336" s="461"/>
      <c r="B336" s="461"/>
      <c r="C336" s="461"/>
      <c r="D336" s="461"/>
      <c r="E336" s="461"/>
      <c r="F336" s="409">
        <v>0</v>
      </c>
      <c r="G336" s="410"/>
      <c r="H336" s="410"/>
      <c r="I336" s="410"/>
      <c r="J336" s="410"/>
      <c r="K336" s="410"/>
      <c r="L336" s="410"/>
      <c r="M336" s="74"/>
      <c r="AA336" s="27"/>
      <c r="AE336" s="27"/>
      <c r="AI336" s="27"/>
      <c r="AM336" s="27"/>
      <c r="AN336" s="27"/>
    </row>
    <row r="351" spans="14:16" x14ac:dyDescent="0.2">
      <c r="N351" s="83"/>
      <c r="O351" s="87"/>
      <c r="P351" s="87"/>
    </row>
    <row r="353" spans="1:40" s="113" customFormat="1" ht="23.25" x14ac:dyDescent="0.35">
      <c r="A353" s="111"/>
      <c r="B353" s="111"/>
      <c r="C353" s="111"/>
      <c r="D353" s="112"/>
      <c r="E353" s="112"/>
      <c r="M353" s="114"/>
      <c r="N353" s="83"/>
      <c r="O353" s="87"/>
      <c r="P353" s="87"/>
      <c r="Q353" s="115"/>
      <c r="R353" s="115"/>
      <c r="S353" s="115"/>
      <c r="T353" s="115"/>
      <c r="U353" s="115"/>
      <c r="V353" s="115"/>
      <c r="AA353" s="116"/>
      <c r="AB353" s="131"/>
      <c r="AE353" s="116"/>
      <c r="AI353" s="116"/>
      <c r="AL353" s="131"/>
      <c r="AM353" s="116"/>
      <c r="AN353" s="165"/>
    </row>
    <row r="357" spans="1:40" x14ac:dyDescent="0.2">
      <c r="A357" s="47"/>
      <c r="B357" s="48"/>
      <c r="C357" s="49"/>
      <c r="D357" s="49"/>
      <c r="E357" s="49"/>
      <c r="F357" s="49"/>
      <c r="G357" s="50"/>
      <c r="H357" s="51"/>
      <c r="I357" s="38"/>
      <c r="J357" s="46"/>
      <c r="K357" s="46"/>
      <c r="L357" s="46"/>
      <c r="M357" s="380"/>
      <c r="N357" s="380"/>
      <c r="O357" s="381"/>
      <c r="P357" s="381"/>
      <c r="Q357" s="381"/>
      <c r="R357" s="381"/>
      <c r="S357" s="381"/>
      <c r="T357" s="381"/>
      <c r="U357" s="381"/>
      <c r="V357" s="381"/>
      <c r="W357" s="381"/>
    </row>
    <row r="360" spans="1:40" x14ac:dyDescent="0.2">
      <c r="A360" s="41" t="s">
        <v>68</v>
      </c>
      <c r="B360" s="41"/>
      <c r="C360" s="41"/>
      <c r="D360" s="41" t="s">
        <v>68</v>
      </c>
      <c r="E360" s="41" t="s">
        <v>68</v>
      </c>
      <c r="F360" s="41" t="s">
        <v>68</v>
      </c>
      <c r="G360" s="41" t="s">
        <v>68</v>
      </c>
      <c r="H360" s="41" t="s">
        <v>68</v>
      </c>
      <c r="I360" s="41" t="s">
        <v>68</v>
      </c>
      <c r="J360" s="41" t="s">
        <v>68</v>
      </c>
      <c r="K360" s="41" t="s">
        <v>68</v>
      </c>
      <c r="L360" s="41" t="s">
        <v>68</v>
      </c>
    </row>
  </sheetData>
  <mergeCells count="379">
    <mergeCell ref="G331:I331"/>
    <mergeCell ref="B72:E72"/>
    <mergeCell ref="B73:E73"/>
    <mergeCell ref="B74:E74"/>
    <mergeCell ref="B75:E75"/>
    <mergeCell ref="B76:E76"/>
    <mergeCell ref="B77:E77"/>
    <mergeCell ref="B78:E78"/>
    <mergeCell ref="B79:E79"/>
    <mergeCell ref="B80:E80"/>
    <mergeCell ref="B81:E81"/>
    <mergeCell ref="B82:E82"/>
    <mergeCell ref="B83:E83"/>
    <mergeCell ref="B101:E101"/>
    <mergeCell ref="B84:E84"/>
    <mergeCell ref="B85:E85"/>
    <mergeCell ref="B86:E86"/>
    <mergeCell ref="B87:E87"/>
    <mergeCell ref="B238:F238"/>
    <mergeCell ref="B292:F292"/>
    <mergeCell ref="B165:D165"/>
    <mergeCell ref="A161:L161"/>
    <mergeCell ref="G165:I165"/>
    <mergeCell ref="A181:L181"/>
    <mergeCell ref="B93:E93"/>
    <mergeCell ref="B94:E94"/>
    <mergeCell ref="A255:E255"/>
    <mergeCell ref="F259:L259"/>
    <mergeCell ref="F315:L315"/>
    <mergeCell ref="B163:D163"/>
    <mergeCell ref="D309:K309"/>
    <mergeCell ref="A319:E319"/>
    <mergeCell ref="A314:E314"/>
    <mergeCell ref="G330:I330"/>
    <mergeCell ref="B98:E98"/>
    <mergeCell ref="A274:C274"/>
    <mergeCell ref="J239:K239"/>
    <mergeCell ref="J242:K242"/>
    <mergeCell ref="J241:K241"/>
    <mergeCell ref="J245:K245"/>
    <mergeCell ref="J243:K243"/>
    <mergeCell ref="B95:E95"/>
    <mergeCell ref="A273:C273"/>
    <mergeCell ref="F318:L318"/>
    <mergeCell ref="J306:K306"/>
    <mergeCell ref="G275:I275"/>
    <mergeCell ref="G193:I193"/>
    <mergeCell ref="G163:I163"/>
    <mergeCell ref="A189:F189"/>
    <mergeCell ref="J299:K299"/>
    <mergeCell ref="B300:F300"/>
    <mergeCell ref="J307:K307"/>
    <mergeCell ref="B297:F297"/>
    <mergeCell ref="J248:K248"/>
    <mergeCell ref="A162:L162"/>
    <mergeCell ref="J237:K237"/>
    <mergeCell ref="B246:F246"/>
    <mergeCell ref="B240:F240"/>
    <mergeCell ref="A270:C270"/>
    <mergeCell ref="G264:I264"/>
    <mergeCell ref="A188:L188"/>
    <mergeCell ref="A254:E254"/>
    <mergeCell ref="G273:I273"/>
    <mergeCell ref="J246:K246"/>
    <mergeCell ref="A258:E258"/>
    <mergeCell ref="J236:K236"/>
    <mergeCell ref="A261:E261"/>
    <mergeCell ref="G270:I270"/>
    <mergeCell ref="K40:L40"/>
    <mergeCell ref="J301:K301"/>
    <mergeCell ref="B237:F237"/>
    <mergeCell ref="J101:L101"/>
    <mergeCell ref="B294:F294"/>
    <mergeCell ref="A266:C266"/>
    <mergeCell ref="A318:E318"/>
    <mergeCell ref="B88:E88"/>
    <mergeCell ref="B89:E89"/>
    <mergeCell ref="J71:L71"/>
    <mergeCell ref="F261:L261"/>
    <mergeCell ref="B293:F293"/>
    <mergeCell ref="J100:L100"/>
    <mergeCell ref="A158:L158"/>
    <mergeCell ref="F277:L277"/>
    <mergeCell ref="A275:C275"/>
    <mergeCell ref="F257:L257"/>
    <mergeCell ref="B100:E100"/>
    <mergeCell ref="F98:I98"/>
    <mergeCell ref="G268:I268"/>
    <mergeCell ref="G266:I266"/>
    <mergeCell ref="B264:D264"/>
    <mergeCell ref="A257:E257"/>
    <mergeCell ref="F100:I100"/>
    <mergeCell ref="F101:I101"/>
    <mergeCell ref="A186:L186"/>
    <mergeCell ref="G191:I191"/>
    <mergeCell ref="B247:F247"/>
    <mergeCell ref="A194:F194"/>
    <mergeCell ref="A233:L233"/>
    <mergeCell ref="A184:L184"/>
    <mergeCell ref="A185:L185"/>
    <mergeCell ref="G189:I189"/>
    <mergeCell ref="F253:L253"/>
    <mergeCell ref="B243:F243"/>
    <mergeCell ref="F256:L256"/>
    <mergeCell ref="B241:F241"/>
    <mergeCell ref="A196:F196"/>
    <mergeCell ref="G196:L196"/>
    <mergeCell ref="A190:F190"/>
    <mergeCell ref="A252:E252"/>
    <mergeCell ref="B239:F239"/>
    <mergeCell ref="G194:L194"/>
    <mergeCell ref="G195:L195"/>
    <mergeCell ref="A195:F195"/>
    <mergeCell ref="A272:C272"/>
    <mergeCell ref="F254:L254"/>
    <mergeCell ref="A260:E260"/>
    <mergeCell ref="A312:E312"/>
    <mergeCell ref="B301:F301"/>
    <mergeCell ref="G269:I269"/>
    <mergeCell ref="J240:K240"/>
    <mergeCell ref="A268:C268"/>
    <mergeCell ref="A256:E256"/>
    <mergeCell ref="J293:K293"/>
    <mergeCell ref="A263:L263"/>
    <mergeCell ref="A259:E259"/>
    <mergeCell ref="A192:F192"/>
    <mergeCell ref="B164:D164"/>
    <mergeCell ref="A191:F191"/>
    <mergeCell ref="F21:J21"/>
    <mergeCell ref="B12:E12"/>
    <mergeCell ref="F9:J9"/>
    <mergeCell ref="E36:J36"/>
    <mergeCell ref="B245:F245"/>
    <mergeCell ref="F312:L312"/>
    <mergeCell ref="J295:K295"/>
    <mergeCell ref="G265:I265"/>
    <mergeCell ref="J235:K235"/>
    <mergeCell ref="B180:D180"/>
    <mergeCell ref="B265:D265"/>
    <mergeCell ref="J234:K234"/>
    <mergeCell ref="J238:K238"/>
    <mergeCell ref="G192:I192"/>
    <mergeCell ref="J51:L51"/>
    <mergeCell ref="A64:L64"/>
    <mergeCell ref="B40:D40"/>
    <mergeCell ref="E40:J40"/>
    <mergeCell ref="F8:H8"/>
    <mergeCell ref="B8:E8"/>
    <mergeCell ref="B10:E10"/>
    <mergeCell ref="F10:K10"/>
    <mergeCell ref="I8:L8"/>
    <mergeCell ref="F12:K12"/>
    <mergeCell ref="K39:L39"/>
    <mergeCell ref="F28:J28"/>
    <mergeCell ref="F29:J29"/>
    <mergeCell ref="K33:L33"/>
    <mergeCell ref="K34:L34"/>
    <mergeCell ref="B33:J33"/>
    <mergeCell ref="E34:J34"/>
    <mergeCell ref="B34:D34"/>
    <mergeCell ref="E37:J37"/>
    <mergeCell ref="B36:D36"/>
    <mergeCell ref="B37:D37"/>
    <mergeCell ref="F22:J22"/>
    <mergeCell ref="B17:E17"/>
    <mergeCell ref="F14:K14"/>
    <mergeCell ref="B16:E16"/>
    <mergeCell ref="F16:K16"/>
    <mergeCell ref="B18:E18"/>
    <mergeCell ref="F20:J20"/>
    <mergeCell ref="F18:K18"/>
    <mergeCell ref="B20:E20"/>
    <mergeCell ref="K38:L38"/>
    <mergeCell ref="K35:L35"/>
    <mergeCell ref="B96:E96"/>
    <mergeCell ref="F51:I51"/>
    <mergeCell ref="B99:E99"/>
    <mergeCell ref="J98:L98"/>
    <mergeCell ref="B39:D39"/>
    <mergeCell ref="B35:J35"/>
    <mergeCell ref="B32:K32"/>
    <mergeCell ref="F17:K17"/>
    <mergeCell ref="K37:L37"/>
    <mergeCell ref="B38:D38"/>
    <mergeCell ref="A66:L66"/>
    <mergeCell ref="A62:L62"/>
    <mergeCell ref="B71:E71"/>
    <mergeCell ref="E39:J39"/>
    <mergeCell ref="A60:L60"/>
    <mergeCell ref="A58:L58"/>
    <mergeCell ref="J73:L73"/>
    <mergeCell ref="J74:L74"/>
    <mergeCell ref="K36:L36"/>
    <mergeCell ref="A56:L56"/>
    <mergeCell ref="A61:L61"/>
    <mergeCell ref="A65:L65"/>
    <mergeCell ref="J67:L67"/>
    <mergeCell ref="A52:I52"/>
    <mergeCell ref="A55:L55"/>
    <mergeCell ref="A41:L41"/>
    <mergeCell ref="A53:L53"/>
    <mergeCell ref="B67:E67"/>
    <mergeCell ref="B68:E68"/>
    <mergeCell ref="B69:E69"/>
    <mergeCell ref="B70:E70"/>
    <mergeCell ref="A54:L54"/>
    <mergeCell ref="B160:L160"/>
    <mergeCell ref="F23:J23"/>
    <mergeCell ref="F30:J30"/>
    <mergeCell ref="F24:J24"/>
    <mergeCell ref="F26:J26"/>
    <mergeCell ref="F27:J27"/>
    <mergeCell ref="F25:J25"/>
    <mergeCell ref="J96:L96"/>
    <mergeCell ref="J95:L95"/>
    <mergeCell ref="A31:J31"/>
    <mergeCell ref="E38:J38"/>
    <mergeCell ref="J72:L72"/>
    <mergeCell ref="J69:L69"/>
    <mergeCell ref="A59:L59"/>
    <mergeCell ref="J81:L81"/>
    <mergeCell ref="J92:L92"/>
    <mergeCell ref="J75:L75"/>
    <mergeCell ref="A57:L57"/>
    <mergeCell ref="F67:I67"/>
    <mergeCell ref="A159:L159"/>
    <mergeCell ref="A102:L102"/>
    <mergeCell ref="A50:L50"/>
    <mergeCell ref="A51:E51"/>
    <mergeCell ref="A63:L63"/>
    <mergeCell ref="J99:L99"/>
    <mergeCell ref="J97:L97"/>
    <mergeCell ref="J70:L70"/>
    <mergeCell ref="F75:I75"/>
    <mergeCell ref="F319:L319"/>
    <mergeCell ref="J297:K297"/>
    <mergeCell ref="J294:K294"/>
    <mergeCell ref="J304:K304"/>
    <mergeCell ref="G274:I274"/>
    <mergeCell ref="F311:L311"/>
    <mergeCell ref="G329:I329"/>
    <mergeCell ref="G333:I333"/>
    <mergeCell ref="A336:E336"/>
    <mergeCell ref="B302:F302"/>
    <mergeCell ref="B298:F298"/>
    <mergeCell ref="A313:E313"/>
    <mergeCell ref="G334:I334"/>
    <mergeCell ref="F336:L336"/>
    <mergeCell ref="A183:L183"/>
    <mergeCell ref="J244:K244"/>
    <mergeCell ref="B242:F242"/>
    <mergeCell ref="A193:F193"/>
    <mergeCell ref="B250:K250"/>
    <mergeCell ref="A291:L291"/>
    <mergeCell ref="A333:C333"/>
    <mergeCell ref="B306:F306"/>
    <mergeCell ref="B304:F304"/>
    <mergeCell ref="B234:F234"/>
    <mergeCell ref="A328:C328"/>
    <mergeCell ref="A331:C331"/>
    <mergeCell ref="G190:I190"/>
    <mergeCell ref="A326:C326"/>
    <mergeCell ref="F320:L320"/>
    <mergeCell ref="A320:E320"/>
    <mergeCell ref="B323:D323"/>
    <mergeCell ref="G332:I332"/>
    <mergeCell ref="B244:F244"/>
    <mergeCell ref="J300:K300"/>
    <mergeCell ref="B296:F296"/>
    <mergeCell ref="G271:I271"/>
    <mergeCell ref="B303:F303"/>
    <mergeCell ref="G324:I324"/>
    <mergeCell ref="G328:I328"/>
    <mergeCell ref="A311:E311"/>
    <mergeCell ref="A317:E317"/>
    <mergeCell ref="F313:L313"/>
    <mergeCell ref="G325:I325"/>
    <mergeCell ref="F76:I76"/>
    <mergeCell ref="F77:I77"/>
    <mergeCell ref="F78:I78"/>
    <mergeCell ref="F79:I79"/>
    <mergeCell ref="J76:L76"/>
    <mergeCell ref="J68:L68"/>
    <mergeCell ref="J93:L93"/>
    <mergeCell ref="J94:L94"/>
    <mergeCell ref="F85:I85"/>
    <mergeCell ref="F86:I86"/>
    <mergeCell ref="F88:I88"/>
    <mergeCell ref="J83:L83"/>
    <mergeCell ref="F94:I94"/>
    <mergeCell ref="F89:I89"/>
    <mergeCell ref="F90:I90"/>
    <mergeCell ref="J84:L84"/>
    <mergeCell ref="J91:L91"/>
    <mergeCell ref="F91:I91"/>
    <mergeCell ref="F74:I74"/>
    <mergeCell ref="J86:L86"/>
    <mergeCell ref="J82:L82"/>
    <mergeCell ref="J85:L85"/>
    <mergeCell ref="J88:L88"/>
    <mergeCell ref="J90:L90"/>
    <mergeCell ref="F80:I80"/>
    <mergeCell ref="J78:L78"/>
    <mergeCell ref="J79:L79"/>
    <mergeCell ref="F83:I83"/>
    <mergeCell ref="F84:I84"/>
    <mergeCell ref="F81:I81"/>
    <mergeCell ref="F82:I82"/>
    <mergeCell ref="B97:E97"/>
    <mergeCell ref="J77:L77"/>
    <mergeCell ref="F92:I92"/>
    <mergeCell ref="F93:I93"/>
    <mergeCell ref="F73:I73"/>
    <mergeCell ref="J80:L80"/>
    <mergeCell ref="J89:L89"/>
    <mergeCell ref="A332:C332"/>
    <mergeCell ref="J298:K298"/>
    <mergeCell ref="J303:K303"/>
    <mergeCell ref="A329:C329"/>
    <mergeCell ref="A330:C330"/>
    <mergeCell ref="F255:L255"/>
    <mergeCell ref="F68:I68"/>
    <mergeCell ref="F69:I69"/>
    <mergeCell ref="F70:I70"/>
    <mergeCell ref="F71:I71"/>
    <mergeCell ref="F72:I72"/>
    <mergeCell ref="B90:E90"/>
    <mergeCell ref="B91:E91"/>
    <mergeCell ref="B92:E92"/>
    <mergeCell ref="G180:I180"/>
    <mergeCell ref="F87:I87"/>
    <mergeCell ref="J87:L87"/>
    <mergeCell ref="F95:I95"/>
    <mergeCell ref="F96:I96"/>
    <mergeCell ref="F97:I97"/>
    <mergeCell ref="F99:I99"/>
    <mergeCell ref="G164:I164"/>
    <mergeCell ref="B179:D179"/>
    <mergeCell ref="A178:L178"/>
    <mergeCell ref="G179:I179"/>
    <mergeCell ref="J305:K305"/>
    <mergeCell ref="J292:K292"/>
    <mergeCell ref="F317:L317"/>
    <mergeCell ref="G327:I327"/>
    <mergeCell ref="B299:F299"/>
    <mergeCell ref="J302:K302"/>
    <mergeCell ref="J296:K296"/>
    <mergeCell ref="A269:C269"/>
    <mergeCell ref="B324:D324"/>
    <mergeCell ref="A315:E315"/>
    <mergeCell ref="B235:F235"/>
    <mergeCell ref="F314:L314"/>
    <mergeCell ref="J247:K247"/>
    <mergeCell ref="F258:L258"/>
    <mergeCell ref="B248:F248"/>
    <mergeCell ref="G267:I267"/>
    <mergeCell ref="B295:F295"/>
    <mergeCell ref="F316:L316"/>
    <mergeCell ref="G323:I323"/>
    <mergeCell ref="A316:E316"/>
    <mergeCell ref="B305:F305"/>
    <mergeCell ref="B236:F236"/>
    <mergeCell ref="A253:E253"/>
    <mergeCell ref="F252:L252"/>
    <mergeCell ref="B307:F307"/>
    <mergeCell ref="G272:I272"/>
    <mergeCell ref="A267:C267"/>
    <mergeCell ref="A271:C271"/>
    <mergeCell ref="A325:C325"/>
    <mergeCell ref="A322:L322"/>
    <mergeCell ref="A327:C327"/>
    <mergeCell ref="F260:L260"/>
    <mergeCell ref="G326:I326"/>
    <mergeCell ref="A334:C334"/>
    <mergeCell ref="A182:L182"/>
    <mergeCell ref="B9:E9"/>
    <mergeCell ref="B187:D187"/>
    <mergeCell ref="G187:I187"/>
    <mergeCell ref="M357:W357"/>
  </mergeCells>
  <phoneticPr fontId="8" type="noConversion"/>
  <conditionalFormatting sqref="F8:H8">
    <cfRule type="cellIs" dxfId="10" priority="10" operator="equal">
      <formula>0</formula>
    </cfRule>
  </conditionalFormatting>
  <conditionalFormatting sqref="G357">
    <cfRule type="cellIs" dxfId="9" priority="32" stopIfTrue="1" operator="equal">
      <formula>"NON"</formula>
    </cfRule>
    <cfRule type="cellIs" dxfId="8" priority="33" stopIfTrue="1" operator="equal">
      <formula>"OUI"</formula>
    </cfRule>
  </conditionalFormatting>
  <conditionalFormatting sqref="L266:L275 L325:L334">
    <cfRule type="cellIs" dxfId="7" priority="34" stopIfTrue="1" operator="lessThanOrEqual">
      <formula>1.5</formula>
    </cfRule>
  </conditionalFormatting>
  <conditionalFormatting sqref="L165">
    <cfRule type="cellIs" dxfId="6" priority="7" stopIfTrue="1" operator="lessThanOrEqual">
      <formula>1.5</formula>
    </cfRule>
    <cfRule type="cellIs" dxfId="5" priority="8" stopIfTrue="1" operator="between">
      <formula>1.5</formula>
      <formula>3</formula>
    </cfRule>
    <cfRule type="cellIs" dxfId="4" priority="9" stopIfTrue="1" operator="greaterThan">
      <formula>3</formula>
    </cfRule>
  </conditionalFormatting>
  <conditionalFormatting sqref="L250 L309">
    <cfRule type="cellIs" dxfId="3" priority="37" stopIfTrue="1" operator="equal">
      <formula>"NON"</formula>
    </cfRule>
    <cfRule type="cellIs" dxfId="2" priority="38" stopIfTrue="1" operator="notEqual">
      <formula>"NON"</formula>
    </cfRule>
  </conditionalFormatting>
  <conditionalFormatting sqref="L266:L275 L325:L334">
    <cfRule type="cellIs" dxfId="1" priority="35" stopIfTrue="1" operator="between">
      <formula>1.5</formula>
      <formula>3</formula>
    </cfRule>
    <cfRule type="cellIs" dxfId="0" priority="36" stopIfTrue="1" operator="greaterThan">
      <formula>3</formula>
    </cfRule>
  </conditionalFormatting>
  <dataValidations count="43">
    <dataValidation allowBlank="1" showInputMessage="1" sqref="F336:L336 K33:L33 A33:B33 E37:J40 B35:L35 E34 E36" xr:uid="{00000000-0002-0000-0100-00004A000000}"/>
    <dataValidation type="list" allowBlank="1" showInputMessage="1" showErrorMessage="1" sqref="L250 L309" xr:uid="{00000000-0002-0000-0100-00005C000000}">
      <formula1>$N$250:$O$250</formula1>
    </dataValidation>
    <dataValidation type="list" allowBlank="1" showInputMessage="1" sqref="F311:L320" xr:uid="{00000000-0002-0000-0100-000010010000}">
      <formula1>$M$311:$Y$311</formula1>
    </dataValidation>
    <dataValidation type="list" allowBlank="1" showInputMessage="1" sqref="J307:K307" xr:uid="{00000000-0002-0000-0100-000014010000}">
      <formula1>$M$307:$Y$307</formula1>
    </dataValidation>
    <dataValidation type="list" allowBlank="1" showInputMessage="1" sqref="J305:K305" xr:uid="{00000000-0002-0000-0100-000015010000}">
      <formula1>$M$305:$Y$305</formula1>
    </dataValidation>
    <dataValidation type="list" allowBlank="1" showInputMessage="1" sqref="J306:K306" xr:uid="{00000000-0002-0000-0100-000016010000}">
      <formula1>$M$306:$Y$306</formula1>
    </dataValidation>
    <dataValidation type="list" allowBlank="1" showInputMessage="1" sqref="J303:K303" xr:uid="{00000000-0002-0000-0100-000017010000}">
      <formula1>$N$303:$Y$303</formula1>
    </dataValidation>
    <dataValidation type="list" allowBlank="1" showInputMessage="1" sqref="J297:K297" xr:uid="{00000000-0002-0000-0100-000018010000}">
      <formula1>$M$297:$Y$297</formula1>
    </dataValidation>
    <dataValidation type="list" allowBlank="1" showInputMessage="1" sqref="J239:K239" xr:uid="{00000000-0002-0000-0100-000019010000}">
      <formula1>$M$239:$Y$239</formula1>
    </dataValidation>
    <dataValidation type="list" allowBlank="1" showInputMessage="1" sqref="J240:K240" xr:uid="{00000000-0002-0000-0100-00001A010000}">
      <formula1>$M$240:$Y$240</formula1>
    </dataValidation>
    <dataValidation type="list" allowBlank="1" showInputMessage="1" sqref="J243:K243" xr:uid="{00000000-0002-0000-0100-00001B010000}">
      <formula1>$M$243:$Y$243</formula1>
    </dataValidation>
    <dataValidation type="list" allowBlank="1" showInputMessage="1" sqref="J293:K293" xr:uid="{00000000-0002-0000-0100-00001C010000}">
      <formula1>$M$293:$Y$293</formula1>
    </dataValidation>
    <dataValidation type="list" allowBlank="1" showInputMessage="1" sqref="J298:K298" xr:uid="{00000000-0002-0000-0100-00001D010000}">
      <formula1>$M$303:$Y$303</formula1>
    </dataValidation>
    <dataValidation type="list" allowBlank="1" showInputMessage="1" sqref="B32:K32" xr:uid="{00000000-0002-0000-0100-00001E010000}">
      <formula1>$M$32:$T$32</formula1>
    </dataValidation>
    <dataValidation type="list" allowBlank="1" showInputMessage="1" sqref="J235:K235" xr:uid="{00000000-0002-0000-0100-00001F010000}">
      <formula1>$M$235:$Y$235</formula1>
    </dataValidation>
    <dataValidation type="list" allowBlank="1" showInputMessage="1" sqref="J236:K236" xr:uid="{00000000-0002-0000-0100-000020010000}">
      <formula1>$M$236:$Y$236</formula1>
    </dataValidation>
    <dataValidation type="list" allowBlank="1" showInputMessage="1" sqref="J241:K241" xr:uid="{00000000-0002-0000-0100-000021010000}">
      <formula1>$M$241:$Y$241</formula1>
    </dataValidation>
    <dataValidation type="list" allowBlank="1" showInputMessage="1" sqref="J237:K237" xr:uid="{00000000-0002-0000-0100-000022010000}">
      <formula1>$M$237:$Y$237</formula1>
    </dataValidation>
    <dataValidation type="list" allowBlank="1" showInputMessage="1" sqref="J238:K238" xr:uid="{00000000-0002-0000-0100-000023010000}">
      <formula1>$M$238:$Y$238</formula1>
    </dataValidation>
    <dataValidation type="list" allowBlank="1" showInputMessage="1" sqref="J242:K242" xr:uid="{00000000-0002-0000-0100-000024010000}">
      <formula1>$M$242:$Y$242</formula1>
    </dataValidation>
    <dataValidation type="list" allowBlank="1" showInputMessage="1" sqref="J244:K244" xr:uid="{00000000-0002-0000-0100-000025010000}">
      <formula1>$M$244:$Y$244</formula1>
    </dataValidation>
    <dataValidation type="list" allowBlank="1" showInputMessage="1" sqref="J245:K245" xr:uid="{00000000-0002-0000-0100-000026010000}">
      <formula1>$M$245:$Y$245</formula1>
    </dataValidation>
    <dataValidation type="list" allowBlank="1" showInputMessage="1" sqref="J246:K246" xr:uid="{00000000-0002-0000-0100-000027010000}">
      <formula1>$M$246:$Y$246</formula1>
    </dataValidation>
    <dataValidation type="list" allowBlank="1" showInputMessage="1" sqref="J247:K247" xr:uid="{00000000-0002-0000-0100-000028010000}">
      <formula1>$M$247:$Y$247</formula1>
    </dataValidation>
    <dataValidation type="list" allowBlank="1" showInputMessage="1" sqref="J248:K248" xr:uid="{00000000-0002-0000-0100-000029010000}">
      <formula1>$M$248:$Y$248</formula1>
    </dataValidation>
    <dataValidation type="list" allowBlank="1" showInputMessage="1" sqref="J296:K296" xr:uid="{00000000-0002-0000-0100-00002A010000}">
      <formula1>$M$296:$Y$296</formula1>
    </dataValidation>
    <dataValidation type="list" allowBlank="1" showInputMessage="1" sqref="G196:L196" xr:uid="{00000000-0002-0000-0100-00002B010000}">
      <formula1>$M$196:$Y$196</formula1>
    </dataValidation>
    <dataValidation type="list" allowBlank="1" showInputMessage="1" sqref="J302:K302" xr:uid="{00000000-0002-0000-0100-00002C010000}">
      <formula1>$M$302:$Y$302</formula1>
    </dataValidation>
    <dataValidation type="list" allowBlank="1" showInputMessage="1" showErrorMessage="1" sqref="A34" xr:uid="{00000000-0002-0000-0100-00002D010000}">
      <formula1>$N$34:$P$34</formula1>
    </dataValidation>
    <dataValidation type="list" allowBlank="1" showInputMessage="1" sqref="K37:L40" xr:uid="{00000000-0002-0000-0100-00002E010000}">
      <formula1>$N$35:$T$35</formula1>
    </dataValidation>
    <dataValidation type="list" allowBlank="1" showInputMessage="1" sqref="K34:L34 K36:L36" xr:uid="{BA138551-FBBB-4DDE-A882-74B4144429B6}">
      <formula1>$N$36:$R$36</formula1>
    </dataValidation>
    <dataValidation type="list" allowBlank="1" showInputMessage="1" sqref="A35:A40 B37:D37 A50" xr:uid="{00000000-0002-0000-0100-000030010000}">
      <formula1>$N$34:$P$34</formula1>
    </dataValidation>
    <dataValidation type="list" allowBlank="1" showInputMessage="1" sqref="G195:L195" xr:uid="{00000000-0002-0000-0100-000031010000}">
      <formula1>$M$195:$Y$195</formula1>
    </dataValidation>
    <dataValidation type="list" allowBlank="1" showInputMessage="1" sqref="G194:L194" xr:uid="{00000000-0002-0000-0100-000032010000}">
      <formula1>$M$194:$Y$194</formula1>
    </dataValidation>
    <dataValidation type="list" allowBlank="1" showInputMessage="1" sqref="J295:K295" xr:uid="{00000000-0002-0000-0100-000033010000}">
      <formula1>$M$295:$Y$295</formula1>
    </dataValidation>
    <dataValidation type="list" allowBlank="1" showInputMessage="1" sqref="F252:L261" xr:uid="{00000000-0002-0000-0100-000034010000}">
      <formula1>$M$252:$Y$252</formula1>
    </dataValidation>
    <dataValidation type="list" allowBlank="1" showInputMessage="1" sqref="J294:K294" xr:uid="{00000000-0002-0000-0100-000035010000}">
      <formula1>$M$294:$Y$294</formula1>
    </dataValidation>
    <dataValidation type="list" allowBlank="1" showInputMessage="1" sqref="J301:K301" xr:uid="{00000000-0002-0000-0100-000036010000}">
      <formula1>$M$301:$Y$301</formula1>
    </dataValidation>
    <dataValidation type="list" allowBlank="1" showInputMessage="1" sqref="J299:K299" xr:uid="{00000000-0002-0000-0100-000037010000}">
      <formula1>$M$299:$Y$299</formula1>
    </dataValidation>
    <dataValidation type="list" allowBlank="1" showInputMessage="1" sqref="J300:K300" xr:uid="{00000000-0002-0000-0100-000038010000}">
      <formula1>$M$300:$Y$300</formula1>
    </dataValidation>
    <dataValidation type="list" allowBlank="1" showInputMessage="1" sqref="J304:K304" xr:uid="{00000000-0002-0000-0100-000039010000}">
      <formula1>$M$304:$Y$304</formula1>
    </dataValidation>
    <dataValidation type="list" allowBlank="1" showInputMessage="1" sqref="B38:D40 B36:D36 B34:D34" xr:uid="{00000000-0002-0000-0100-00003B010000}">
      <formula1>$N$34:$Q$34</formula1>
    </dataValidation>
    <dataValidation type="list" allowBlank="1" showInputMessage="1" showErrorMessage="1" sqref="A42" xr:uid="{00000000-0002-0000-0100-00003C010000}">
      <formula1>$N$42:$O$42</formula1>
    </dataValidation>
  </dataValidations>
  <hyperlinks>
    <hyperlink ref="A251" location="Synthese01" display="&gt;" xr:uid="{00000000-0004-0000-0100-000000000000}"/>
    <hyperlink ref="A250" location="date" display="&lt;" xr:uid="{00000000-0004-0000-0100-000001000000}"/>
    <hyperlink ref="A310" location="Synthese02" display="&gt;" xr:uid="{00000000-0004-0000-0100-000002000000}"/>
    <hyperlink ref="A309" location="date" display="&lt;" xr:uid="{00000000-0004-0000-0100-000003000000}"/>
    <hyperlink ref="A360" location="date" display="&lt;" xr:uid="{00000000-0004-0000-0100-000032000000}"/>
    <hyperlink ref="D360:L360" location="date" display="&lt;" xr:uid="{00000000-0004-0000-0100-000033000000}"/>
  </hyperlinks>
  <printOptions horizontalCentered="1"/>
  <pageMargins left="0.59055118110236227" right="0.59055118110236227" top="0.59055118110236227" bottom="0.6692913385826772" header="0.51181102362204722" footer="0.31496062992125984"/>
  <pageSetup paperSize="9" orientation="portrait" horizontalDpi="300" verticalDpi="300" r:id="rId1"/>
  <headerFooter differentFirst="1" alignWithMargins="0">
    <oddFooter>&amp;L&amp;8© Copyright Point Org Sécurité&amp;C&amp;8&amp;P/&amp;N&amp;R&amp;G</oddFooter>
  </headerFooter>
  <rowBreaks count="6" manualBreakCount="6">
    <brk id="54" max="16383" man="1"/>
    <brk id="102" max="16383" man="1"/>
    <brk id="159" max="16383" man="1"/>
    <brk id="187" max="16383" man="1"/>
    <brk id="232" max="16383" man="1"/>
    <brk id="290" max="16383" man="1"/>
  </rowBreaks>
  <drawing r:id="rId2"/>
  <legacyDrawing r:id="rId3"/>
  <legacyDrawingHF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C5B3C5-1708-4DBC-AC44-0300DFB8799B}">
  <sheetPr codeName="Feuil21"/>
  <dimension ref="A1:L145"/>
  <sheetViews>
    <sheetView view="pageBreakPreview" zoomScaleNormal="100" zoomScaleSheetLayoutView="100" workbookViewId="0">
      <selection activeCell="I18" sqref="I18"/>
    </sheetView>
  </sheetViews>
  <sheetFormatPr baseColWidth="10" defaultColWidth="11.42578125" defaultRowHeight="15" x14ac:dyDescent="0.25"/>
  <cols>
    <col min="1" max="1" width="7.42578125" style="291" bestFit="1" customWidth="1"/>
    <col min="2" max="2" width="8.28515625" style="292" customWidth="1"/>
    <col min="3" max="3" width="5" style="292" customWidth="1"/>
    <col min="4" max="4" width="48.28515625" style="299" customWidth="1"/>
    <col min="5" max="5" width="11.42578125" style="296"/>
    <col min="6" max="6" width="14.140625" style="296" customWidth="1"/>
    <col min="7" max="7" width="5.85546875" style="292" customWidth="1"/>
    <col min="8" max="8" width="22" style="284" bestFit="1" customWidth="1"/>
    <col min="9" max="9" width="23.140625" style="284" bestFit="1" customWidth="1"/>
    <col min="10" max="16384" width="11.42578125" style="284"/>
  </cols>
  <sheetData>
    <row r="1" spans="1:12" x14ac:dyDescent="0.25">
      <c r="D1" s="292"/>
      <c r="E1" s="293"/>
      <c r="F1" s="561">
        <f>DU!F8</f>
        <v>0</v>
      </c>
      <c r="G1" s="561"/>
      <c r="H1" s="561">
        <v>0</v>
      </c>
      <c r="I1" s="561"/>
    </row>
    <row r="2" spans="1:12" x14ac:dyDescent="0.25">
      <c r="D2" s="294" t="s">
        <v>57</v>
      </c>
      <c r="E2" s="293"/>
      <c r="F2" s="295"/>
      <c r="H2" s="295"/>
      <c r="I2" s="292"/>
    </row>
    <row r="3" spans="1:12" x14ac:dyDescent="0.25">
      <c r="D3" s="292"/>
      <c r="E3" s="293"/>
      <c r="F3" s="295"/>
      <c r="H3" s="295"/>
      <c r="I3" s="292"/>
      <c r="J3" s="285"/>
    </row>
    <row r="4" spans="1:12" x14ac:dyDescent="0.25">
      <c r="C4" s="560">
        <f>DU!F10</f>
        <v>0</v>
      </c>
      <c r="D4" s="560"/>
      <c r="E4" s="560"/>
      <c r="G4" s="145">
        <f>DU!L10</f>
        <v>0</v>
      </c>
      <c r="H4" s="296"/>
      <c r="I4" s="329">
        <f>DU!L10</f>
        <v>0</v>
      </c>
      <c r="J4" s="285"/>
    </row>
    <row r="5" spans="1:12" x14ac:dyDescent="0.25">
      <c r="D5" s="292"/>
      <c r="E5" s="293"/>
      <c r="F5" s="293"/>
      <c r="H5" s="283"/>
    </row>
    <row r="6" spans="1:12" x14ac:dyDescent="0.25">
      <c r="C6" s="559" t="s">
        <v>125</v>
      </c>
      <c r="D6" s="559"/>
      <c r="E6" s="559"/>
      <c r="F6" s="293"/>
      <c r="H6" s="283"/>
    </row>
    <row r="7" spans="1:12" x14ac:dyDescent="0.25">
      <c r="D7" s="292"/>
      <c r="E7" s="292"/>
      <c r="F7" s="292"/>
      <c r="H7" s="283"/>
      <c r="I7" s="283"/>
      <c r="J7" s="283"/>
      <c r="K7" s="283"/>
      <c r="L7" s="283"/>
    </row>
    <row r="8" spans="1:12" ht="35.25" customHeight="1" x14ac:dyDescent="0.25">
      <c r="A8" s="297" t="s">
        <v>126</v>
      </c>
      <c r="B8" s="298" t="s">
        <v>127</v>
      </c>
      <c r="C8" s="298" t="s">
        <v>114</v>
      </c>
      <c r="D8" s="298" t="s">
        <v>128</v>
      </c>
      <c r="E8" s="298" t="s">
        <v>129</v>
      </c>
      <c r="F8" s="298" t="s">
        <v>130</v>
      </c>
      <c r="G8" s="298" t="s">
        <v>131</v>
      </c>
      <c r="H8" s="298" t="s">
        <v>132</v>
      </c>
      <c r="I8" s="298" t="s">
        <v>133</v>
      </c>
      <c r="J8" s="283"/>
      <c r="K8" s="283"/>
      <c r="L8" s="283"/>
    </row>
    <row r="9" spans="1:12" s="286" customFormat="1" ht="15.75" thickBot="1" x14ac:dyDescent="0.25">
      <c r="A9" s="358">
        <v>2023</v>
      </c>
      <c r="B9" s="359">
        <v>0</v>
      </c>
      <c r="C9" s="359">
        <v>4</v>
      </c>
      <c r="D9" s="360" t="s">
        <v>138</v>
      </c>
      <c r="E9" s="361" t="s">
        <v>134</v>
      </c>
      <c r="F9" s="361" t="s">
        <v>135</v>
      </c>
      <c r="G9" s="359">
        <v>10</v>
      </c>
      <c r="H9" s="351"/>
      <c r="I9" s="351"/>
      <c r="J9" s="328"/>
      <c r="K9" s="328"/>
      <c r="L9" s="328"/>
    </row>
    <row r="10" spans="1:12" s="335" customFormat="1" ht="15.75" thickTop="1" x14ac:dyDescent="0.25">
      <c r="A10" s="355"/>
      <c r="B10" s="356"/>
      <c r="C10" s="357"/>
      <c r="D10" s="333"/>
      <c r="E10" s="333"/>
      <c r="F10" s="333"/>
      <c r="G10" s="357"/>
      <c r="H10" s="352"/>
      <c r="I10" s="352"/>
      <c r="J10" s="334"/>
      <c r="K10" s="334"/>
      <c r="L10" s="334"/>
    </row>
    <row r="11" spans="1:12" s="335" customFormat="1" x14ac:dyDescent="0.25">
      <c r="A11" s="330"/>
      <c r="B11" s="331"/>
      <c r="C11" s="332"/>
      <c r="D11" s="336"/>
      <c r="E11" s="336"/>
      <c r="F11" s="336"/>
      <c r="G11" s="332"/>
      <c r="H11" s="352"/>
      <c r="I11" s="352"/>
      <c r="J11" s="334"/>
      <c r="K11" s="334"/>
      <c r="L11" s="334"/>
    </row>
    <row r="12" spans="1:12" s="335" customFormat="1" x14ac:dyDescent="0.25">
      <c r="A12" s="330"/>
      <c r="B12" s="332"/>
      <c r="C12" s="332"/>
      <c r="D12" s="336"/>
      <c r="E12" s="336"/>
      <c r="F12" s="336"/>
      <c r="G12" s="332"/>
      <c r="H12" s="352"/>
      <c r="I12" s="352"/>
      <c r="J12" s="334"/>
      <c r="K12" s="334"/>
      <c r="L12" s="334"/>
    </row>
    <row r="13" spans="1:12" s="335" customFormat="1" x14ac:dyDescent="0.25">
      <c r="A13" s="330"/>
      <c r="B13" s="332"/>
      <c r="C13" s="332"/>
      <c r="D13" s="336"/>
      <c r="E13" s="336"/>
      <c r="F13" s="336"/>
      <c r="G13" s="332"/>
      <c r="H13" s="352"/>
      <c r="I13" s="352"/>
      <c r="J13" s="334"/>
      <c r="K13" s="334"/>
      <c r="L13" s="334"/>
    </row>
    <row r="14" spans="1:12" s="335" customFormat="1" x14ac:dyDescent="0.25">
      <c r="A14" s="330"/>
      <c r="B14" s="331"/>
      <c r="C14" s="332"/>
      <c r="D14" s="336"/>
      <c r="E14" s="336"/>
      <c r="F14" s="336"/>
      <c r="G14" s="332"/>
      <c r="H14" s="352"/>
      <c r="I14" s="352"/>
      <c r="J14" s="334"/>
      <c r="K14" s="334"/>
      <c r="L14" s="334"/>
    </row>
    <row r="15" spans="1:12" s="335" customFormat="1" x14ac:dyDescent="0.25">
      <c r="A15" s="330"/>
      <c r="B15" s="337"/>
      <c r="C15" s="332"/>
      <c r="D15" s="336"/>
      <c r="E15" s="336"/>
      <c r="F15" s="336"/>
      <c r="G15" s="332"/>
      <c r="H15" s="352"/>
      <c r="I15" s="352"/>
      <c r="J15" s="334"/>
      <c r="K15" s="334"/>
      <c r="L15" s="334"/>
    </row>
    <row r="16" spans="1:12" s="335" customFormat="1" x14ac:dyDescent="0.25">
      <c r="A16" s="330"/>
      <c r="B16" s="332"/>
      <c r="C16" s="332"/>
      <c r="D16" s="336"/>
      <c r="E16" s="336"/>
      <c r="F16" s="336"/>
      <c r="G16" s="332"/>
      <c r="H16" s="352"/>
      <c r="I16" s="352"/>
      <c r="J16" s="334"/>
      <c r="K16" s="334"/>
      <c r="L16" s="334"/>
    </row>
    <row r="17" spans="1:12" s="335" customFormat="1" x14ac:dyDescent="0.25">
      <c r="A17" s="330"/>
      <c r="B17" s="337"/>
      <c r="C17" s="332"/>
      <c r="D17" s="336"/>
      <c r="E17" s="336"/>
      <c r="F17" s="336"/>
      <c r="G17" s="332"/>
      <c r="H17" s="352"/>
      <c r="I17" s="352"/>
      <c r="J17" s="334"/>
      <c r="K17" s="334"/>
      <c r="L17" s="334"/>
    </row>
    <row r="18" spans="1:12" s="335" customFormat="1" x14ac:dyDescent="0.25">
      <c r="A18" s="330"/>
      <c r="B18" s="332"/>
      <c r="C18" s="332"/>
      <c r="D18" s="336"/>
      <c r="E18" s="336"/>
      <c r="F18" s="336"/>
      <c r="G18" s="332"/>
      <c r="H18" s="352"/>
      <c r="I18" s="352"/>
      <c r="J18" s="334"/>
      <c r="K18" s="334"/>
      <c r="L18" s="334"/>
    </row>
    <row r="19" spans="1:12" s="335" customFormat="1" x14ac:dyDescent="0.25">
      <c r="A19" s="330"/>
      <c r="B19" s="332"/>
      <c r="C19" s="332"/>
      <c r="D19" s="336"/>
      <c r="E19" s="336"/>
      <c r="F19" s="336"/>
      <c r="G19" s="332"/>
      <c r="H19" s="352"/>
      <c r="I19" s="352"/>
      <c r="J19" s="334"/>
      <c r="K19" s="334"/>
      <c r="L19" s="334"/>
    </row>
    <row r="20" spans="1:12" s="335" customFormat="1" x14ac:dyDescent="0.25">
      <c r="A20" s="330"/>
      <c r="B20" s="332"/>
      <c r="C20" s="332"/>
      <c r="D20" s="336"/>
      <c r="E20" s="336"/>
      <c r="F20" s="336"/>
      <c r="G20" s="332"/>
      <c r="H20" s="352"/>
      <c r="I20" s="352"/>
      <c r="J20" s="334"/>
      <c r="K20" s="334"/>
      <c r="L20" s="334"/>
    </row>
    <row r="21" spans="1:12" s="335" customFormat="1" x14ac:dyDescent="0.25">
      <c r="A21" s="330"/>
      <c r="B21" s="332"/>
      <c r="C21" s="332"/>
      <c r="D21" s="336"/>
      <c r="E21" s="336"/>
      <c r="F21" s="336"/>
      <c r="G21" s="332"/>
      <c r="H21" s="352"/>
      <c r="I21" s="352"/>
      <c r="J21" s="334"/>
      <c r="K21" s="334"/>
      <c r="L21" s="334"/>
    </row>
    <row r="22" spans="1:12" s="335" customFormat="1" x14ac:dyDescent="0.25">
      <c r="A22" s="330"/>
      <c r="B22" s="332"/>
      <c r="C22" s="332"/>
      <c r="D22" s="336"/>
      <c r="E22" s="336"/>
      <c r="F22" s="336"/>
      <c r="G22" s="332"/>
      <c r="H22" s="352"/>
      <c r="I22" s="352"/>
      <c r="J22" s="334"/>
      <c r="K22" s="334"/>
      <c r="L22" s="334"/>
    </row>
    <row r="23" spans="1:12" s="335" customFormat="1" x14ac:dyDescent="0.25">
      <c r="A23" s="330"/>
      <c r="B23" s="332"/>
      <c r="C23" s="332"/>
      <c r="D23" s="336"/>
      <c r="E23" s="336"/>
      <c r="F23" s="336"/>
      <c r="G23" s="332"/>
      <c r="H23" s="352"/>
      <c r="I23" s="352"/>
      <c r="J23" s="334"/>
      <c r="K23" s="334"/>
      <c r="L23" s="334"/>
    </row>
    <row r="24" spans="1:12" s="335" customFormat="1" x14ac:dyDescent="0.25">
      <c r="A24" s="330"/>
      <c r="B24" s="332"/>
      <c r="C24" s="332"/>
      <c r="D24" s="336"/>
      <c r="E24" s="336"/>
      <c r="F24" s="336"/>
      <c r="G24" s="332"/>
      <c r="H24" s="352"/>
      <c r="I24" s="352"/>
      <c r="J24" s="334"/>
      <c r="K24" s="334"/>
      <c r="L24" s="334"/>
    </row>
    <row r="25" spans="1:12" s="335" customFormat="1" x14ac:dyDescent="0.25">
      <c r="A25" s="330"/>
      <c r="B25" s="332"/>
      <c r="C25" s="332"/>
      <c r="D25" s="336"/>
      <c r="E25" s="336"/>
      <c r="F25" s="336"/>
      <c r="G25" s="332"/>
      <c r="H25" s="352"/>
      <c r="I25" s="352"/>
      <c r="J25" s="334"/>
      <c r="K25" s="334"/>
      <c r="L25" s="334"/>
    </row>
    <row r="26" spans="1:12" s="335" customFormat="1" x14ac:dyDescent="0.25">
      <c r="A26" s="330"/>
      <c r="B26" s="332"/>
      <c r="C26" s="332"/>
      <c r="D26" s="336"/>
      <c r="E26" s="336"/>
      <c r="F26" s="336"/>
      <c r="G26" s="332"/>
      <c r="H26" s="352"/>
      <c r="I26" s="352"/>
      <c r="J26" s="334"/>
      <c r="K26" s="334"/>
      <c r="L26" s="334"/>
    </row>
    <row r="27" spans="1:12" s="335" customFormat="1" x14ac:dyDescent="0.25">
      <c r="A27" s="330"/>
      <c r="B27" s="332"/>
      <c r="C27" s="332"/>
      <c r="D27" s="336"/>
      <c r="E27" s="336"/>
      <c r="F27" s="336"/>
      <c r="G27" s="332"/>
      <c r="H27" s="352"/>
      <c r="I27" s="352"/>
      <c r="J27" s="334"/>
      <c r="K27" s="334"/>
      <c r="L27" s="334"/>
    </row>
    <row r="28" spans="1:12" s="335" customFormat="1" x14ac:dyDescent="0.25">
      <c r="A28" s="330"/>
      <c r="B28" s="332"/>
      <c r="C28" s="332"/>
      <c r="D28" s="336"/>
      <c r="E28" s="336"/>
      <c r="F28" s="336"/>
      <c r="G28" s="332"/>
      <c r="H28" s="352"/>
      <c r="I28" s="352"/>
      <c r="J28" s="334"/>
      <c r="K28" s="334"/>
      <c r="L28" s="334"/>
    </row>
    <row r="29" spans="1:12" s="335" customFormat="1" x14ac:dyDescent="0.25">
      <c r="A29" s="330"/>
      <c r="B29" s="332"/>
      <c r="C29" s="332"/>
      <c r="D29" s="336"/>
      <c r="E29" s="336"/>
      <c r="F29" s="336"/>
      <c r="G29" s="332"/>
      <c r="H29" s="352"/>
      <c r="I29" s="352"/>
      <c r="J29" s="334"/>
      <c r="K29" s="334"/>
      <c r="L29" s="334"/>
    </row>
    <row r="30" spans="1:12" s="335" customFormat="1" x14ac:dyDescent="0.25">
      <c r="A30" s="330"/>
      <c r="B30" s="332"/>
      <c r="C30" s="332"/>
      <c r="D30" s="336"/>
      <c r="E30" s="336"/>
      <c r="F30" s="336"/>
      <c r="G30" s="332"/>
      <c r="H30" s="352"/>
      <c r="I30" s="352"/>
      <c r="J30" s="334"/>
      <c r="K30" s="334"/>
      <c r="L30" s="334"/>
    </row>
    <row r="31" spans="1:12" s="335" customFormat="1" x14ac:dyDescent="0.25">
      <c r="A31" s="330"/>
      <c r="B31" s="332"/>
      <c r="C31" s="332"/>
      <c r="D31" s="336"/>
      <c r="E31" s="336"/>
      <c r="F31" s="336"/>
      <c r="G31" s="332"/>
      <c r="H31" s="352"/>
      <c r="I31" s="352"/>
      <c r="J31" s="334"/>
      <c r="K31" s="334"/>
      <c r="L31" s="334"/>
    </row>
    <row r="32" spans="1:12" s="335" customFormat="1" x14ac:dyDescent="0.25">
      <c r="A32" s="330"/>
      <c r="B32" s="332"/>
      <c r="C32" s="332"/>
      <c r="D32" s="336"/>
      <c r="E32" s="336"/>
      <c r="F32" s="336"/>
      <c r="G32" s="332"/>
      <c r="H32" s="352"/>
      <c r="I32" s="352"/>
      <c r="J32" s="334"/>
      <c r="K32" s="334"/>
      <c r="L32" s="334"/>
    </row>
    <row r="33" spans="1:12" s="335" customFormat="1" x14ac:dyDescent="0.25">
      <c r="A33" s="330"/>
      <c r="B33" s="332"/>
      <c r="C33" s="332"/>
      <c r="D33" s="336"/>
      <c r="E33" s="336"/>
      <c r="F33" s="336"/>
      <c r="G33" s="332"/>
      <c r="H33" s="352"/>
      <c r="I33" s="352"/>
      <c r="J33" s="334"/>
      <c r="K33" s="334"/>
      <c r="L33" s="334"/>
    </row>
    <row r="34" spans="1:12" s="335" customFormat="1" x14ac:dyDescent="0.25">
      <c r="A34" s="330"/>
      <c r="B34" s="332"/>
      <c r="C34" s="332"/>
      <c r="D34" s="336"/>
      <c r="E34" s="336"/>
      <c r="F34" s="336"/>
      <c r="G34" s="332"/>
      <c r="H34" s="352"/>
      <c r="I34" s="352"/>
      <c r="J34" s="334"/>
      <c r="K34" s="334"/>
      <c r="L34" s="334"/>
    </row>
    <row r="35" spans="1:12" s="335" customFormat="1" x14ac:dyDescent="0.25">
      <c r="A35" s="330"/>
      <c r="B35" s="332"/>
      <c r="C35" s="332"/>
      <c r="D35" s="336"/>
      <c r="E35" s="336"/>
      <c r="F35" s="336"/>
      <c r="G35" s="332"/>
      <c r="H35" s="352"/>
      <c r="I35" s="352"/>
      <c r="J35" s="334"/>
      <c r="K35" s="334"/>
      <c r="L35" s="334"/>
    </row>
    <row r="36" spans="1:12" s="335" customFormat="1" x14ac:dyDescent="0.25">
      <c r="A36" s="330"/>
      <c r="B36" s="332"/>
      <c r="C36" s="332"/>
      <c r="D36" s="336"/>
      <c r="E36" s="336"/>
      <c r="F36" s="336"/>
      <c r="G36" s="332"/>
      <c r="H36" s="352"/>
      <c r="I36" s="352"/>
      <c r="J36" s="334"/>
      <c r="K36" s="334"/>
      <c r="L36" s="334"/>
    </row>
    <row r="37" spans="1:12" s="335" customFormat="1" x14ac:dyDescent="0.25">
      <c r="A37" s="330"/>
      <c r="B37" s="332"/>
      <c r="C37" s="332"/>
      <c r="D37" s="336"/>
      <c r="E37" s="336"/>
      <c r="F37" s="336"/>
      <c r="G37" s="332"/>
      <c r="H37" s="352"/>
      <c r="I37" s="352"/>
      <c r="J37" s="334"/>
      <c r="K37" s="334"/>
      <c r="L37" s="334"/>
    </row>
    <row r="38" spans="1:12" s="335" customFormat="1" x14ac:dyDescent="0.25">
      <c r="A38" s="330"/>
      <c r="B38" s="332"/>
      <c r="C38" s="332"/>
      <c r="D38" s="336"/>
      <c r="E38" s="336"/>
      <c r="F38" s="336"/>
      <c r="G38" s="332"/>
      <c r="H38" s="352"/>
      <c r="I38" s="352"/>
      <c r="J38" s="334"/>
      <c r="K38" s="334"/>
      <c r="L38" s="334"/>
    </row>
    <row r="39" spans="1:12" s="335" customFormat="1" x14ac:dyDescent="0.25">
      <c r="A39" s="330"/>
      <c r="B39" s="332"/>
      <c r="C39" s="332"/>
      <c r="D39" s="336"/>
      <c r="E39" s="336"/>
      <c r="F39" s="336"/>
      <c r="G39" s="332"/>
      <c r="H39" s="352"/>
      <c r="I39" s="352"/>
      <c r="J39" s="334"/>
      <c r="K39" s="334"/>
      <c r="L39" s="334"/>
    </row>
    <row r="40" spans="1:12" s="335" customFormat="1" x14ac:dyDescent="0.25">
      <c r="A40" s="330"/>
      <c r="B40" s="332"/>
      <c r="C40" s="332"/>
      <c r="D40" s="336"/>
      <c r="E40" s="336"/>
      <c r="F40" s="336"/>
      <c r="G40" s="332"/>
      <c r="H40" s="352"/>
      <c r="I40" s="352"/>
      <c r="J40" s="334"/>
      <c r="K40" s="334"/>
      <c r="L40" s="334"/>
    </row>
    <row r="41" spans="1:12" s="335" customFormat="1" x14ac:dyDescent="0.25">
      <c r="A41" s="330"/>
      <c r="B41" s="332"/>
      <c r="C41" s="332"/>
      <c r="D41" s="336"/>
      <c r="E41" s="336"/>
      <c r="F41" s="336"/>
      <c r="G41" s="332"/>
      <c r="H41" s="352"/>
      <c r="I41" s="352"/>
      <c r="J41" s="334"/>
      <c r="K41" s="334"/>
      <c r="L41" s="334"/>
    </row>
    <row r="42" spans="1:12" s="335" customFormat="1" x14ac:dyDescent="0.25">
      <c r="A42" s="330"/>
      <c r="B42" s="332"/>
      <c r="C42" s="332"/>
      <c r="D42" s="336"/>
      <c r="E42" s="336"/>
      <c r="F42" s="336"/>
      <c r="G42" s="332"/>
      <c r="H42" s="352"/>
      <c r="I42" s="352"/>
      <c r="J42" s="334"/>
      <c r="K42" s="334"/>
      <c r="L42" s="334"/>
    </row>
    <row r="43" spans="1:12" s="335" customFormat="1" x14ac:dyDescent="0.25">
      <c r="A43" s="330"/>
      <c r="B43" s="332"/>
      <c r="C43" s="332"/>
      <c r="D43" s="336"/>
      <c r="E43" s="336"/>
      <c r="F43" s="336"/>
      <c r="G43" s="332"/>
      <c r="H43" s="352"/>
      <c r="I43" s="352"/>
      <c r="J43" s="334"/>
      <c r="K43" s="334"/>
      <c r="L43" s="334"/>
    </row>
    <row r="44" spans="1:12" s="335" customFormat="1" x14ac:dyDescent="0.25">
      <c r="A44" s="330"/>
      <c r="B44" s="332"/>
      <c r="C44" s="332"/>
      <c r="D44" s="336"/>
      <c r="E44" s="336"/>
      <c r="F44" s="336"/>
      <c r="G44" s="332"/>
      <c r="H44" s="352"/>
      <c r="I44" s="352"/>
      <c r="J44" s="334"/>
      <c r="K44" s="334"/>
      <c r="L44" s="334"/>
    </row>
    <row r="45" spans="1:12" s="335" customFormat="1" x14ac:dyDescent="0.25">
      <c r="A45" s="330"/>
      <c r="B45" s="332"/>
      <c r="C45" s="332"/>
      <c r="D45" s="336"/>
      <c r="E45" s="336"/>
      <c r="F45" s="336"/>
      <c r="G45" s="332"/>
      <c r="H45" s="352"/>
      <c r="I45" s="352"/>
      <c r="J45" s="334"/>
      <c r="K45" s="334"/>
      <c r="L45" s="334"/>
    </row>
    <row r="46" spans="1:12" s="335" customFormat="1" x14ac:dyDescent="0.25">
      <c r="A46" s="330"/>
      <c r="B46" s="332"/>
      <c r="C46" s="332"/>
      <c r="D46" s="336"/>
      <c r="E46" s="336"/>
      <c r="F46" s="336"/>
      <c r="G46" s="332"/>
      <c r="H46" s="352"/>
      <c r="I46" s="352"/>
      <c r="J46" s="334"/>
      <c r="K46" s="334"/>
      <c r="L46" s="334"/>
    </row>
    <row r="47" spans="1:12" s="335" customFormat="1" x14ac:dyDescent="0.25">
      <c r="A47" s="330"/>
      <c r="B47" s="332"/>
      <c r="C47" s="332"/>
      <c r="D47" s="336"/>
      <c r="E47" s="336"/>
      <c r="F47" s="336"/>
      <c r="G47" s="332"/>
      <c r="H47" s="352"/>
      <c r="I47" s="352"/>
      <c r="J47" s="334"/>
      <c r="K47" s="334"/>
      <c r="L47" s="334"/>
    </row>
    <row r="48" spans="1:12" s="335" customFormat="1" x14ac:dyDescent="0.25">
      <c r="A48" s="330"/>
      <c r="B48" s="332"/>
      <c r="C48" s="332"/>
      <c r="D48" s="336"/>
      <c r="E48" s="336"/>
      <c r="F48" s="336"/>
      <c r="G48" s="332"/>
      <c r="H48" s="352"/>
      <c r="I48" s="352"/>
      <c r="J48" s="334"/>
      <c r="K48" s="334"/>
      <c r="L48" s="334"/>
    </row>
    <row r="49" spans="1:12" s="335" customFormat="1" x14ac:dyDescent="0.25">
      <c r="A49" s="330"/>
      <c r="B49" s="332"/>
      <c r="C49" s="332"/>
      <c r="D49" s="336"/>
      <c r="E49" s="336"/>
      <c r="F49" s="336"/>
      <c r="G49" s="332"/>
      <c r="H49" s="352"/>
      <c r="I49" s="352"/>
      <c r="J49" s="334"/>
      <c r="K49" s="334"/>
      <c r="L49" s="334"/>
    </row>
    <row r="50" spans="1:12" s="335" customFormat="1" x14ac:dyDescent="0.25">
      <c r="A50" s="330"/>
      <c r="B50" s="332"/>
      <c r="C50" s="332"/>
      <c r="D50" s="346"/>
      <c r="E50" s="336"/>
      <c r="F50" s="347"/>
      <c r="G50" s="332"/>
      <c r="H50" s="352"/>
      <c r="I50" s="352"/>
      <c r="J50" s="334"/>
      <c r="K50" s="334"/>
      <c r="L50" s="334"/>
    </row>
    <row r="51" spans="1:12" s="335" customFormat="1" x14ac:dyDescent="0.25">
      <c r="A51" s="330"/>
      <c r="B51" s="332"/>
      <c r="C51" s="332"/>
      <c r="D51" s="346"/>
      <c r="E51" s="336"/>
      <c r="F51" s="347"/>
      <c r="G51" s="332"/>
      <c r="H51" s="352"/>
      <c r="I51" s="352"/>
      <c r="J51" s="334"/>
      <c r="K51" s="334"/>
      <c r="L51" s="334"/>
    </row>
    <row r="52" spans="1:12" s="335" customFormat="1" x14ac:dyDescent="0.25">
      <c r="A52" s="330"/>
      <c r="B52" s="332"/>
      <c r="C52" s="332"/>
      <c r="D52" s="346"/>
      <c r="E52" s="336"/>
      <c r="F52" s="347"/>
      <c r="G52" s="332"/>
      <c r="H52" s="352"/>
      <c r="I52" s="352"/>
      <c r="J52" s="334"/>
      <c r="K52" s="334"/>
      <c r="L52" s="334"/>
    </row>
    <row r="53" spans="1:12" s="335" customFormat="1" x14ac:dyDescent="0.25">
      <c r="A53" s="330"/>
      <c r="B53" s="332"/>
      <c r="C53" s="332"/>
      <c r="D53" s="346"/>
      <c r="E53" s="336"/>
      <c r="F53" s="347"/>
      <c r="G53" s="332"/>
      <c r="H53" s="352"/>
      <c r="I53" s="352"/>
      <c r="J53" s="334"/>
      <c r="K53" s="334"/>
      <c r="L53" s="334"/>
    </row>
    <row r="54" spans="1:12" s="335" customFormat="1" x14ac:dyDescent="0.25">
      <c r="A54" s="330"/>
      <c r="B54" s="332"/>
      <c r="C54" s="332"/>
      <c r="D54" s="346"/>
      <c r="E54" s="336"/>
      <c r="F54" s="347"/>
      <c r="G54" s="332"/>
      <c r="H54" s="352"/>
      <c r="I54" s="352"/>
      <c r="J54" s="334"/>
      <c r="K54" s="334"/>
      <c r="L54" s="334"/>
    </row>
    <row r="55" spans="1:12" s="335" customFormat="1" x14ac:dyDescent="0.25">
      <c r="A55" s="330"/>
      <c r="B55" s="332"/>
      <c r="C55" s="332"/>
      <c r="D55" s="346"/>
      <c r="E55" s="336"/>
      <c r="F55" s="347"/>
      <c r="G55" s="332"/>
      <c r="H55" s="352"/>
      <c r="I55" s="352"/>
      <c r="J55" s="334"/>
      <c r="K55" s="334"/>
      <c r="L55" s="334"/>
    </row>
    <row r="56" spans="1:12" s="335" customFormat="1" x14ac:dyDescent="0.25">
      <c r="A56" s="330"/>
      <c r="B56" s="332"/>
      <c r="C56" s="332"/>
      <c r="D56" s="346"/>
      <c r="E56" s="336"/>
      <c r="F56" s="347"/>
      <c r="G56" s="332"/>
      <c r="H56" s="352"/>
      <c r="I56" s="352"/>
      <c r="J56" s="334"/>
      <c r="K56" s="334"/>
      <c r="L56" s="334"/>
    </row>
    <row r="57" spans="1:12" s="335" customFormat="1" x14ac:dyDescent="0.25">
      <c r="A57" s="330"/>
      <c r="B57" s="332"/>
      <c r="C57" s="332"/>
      <c r="D57" s="346"/>
      <c r="E57" s="336"/>
      <c r="F57" s="347"/>
      <c r="G57" s="332"/>
      <c r="H57" s="352"/>
      <c r="I57" s="352"/>
      <c r="J57" s="334"/>
      <c r="K57" s="334"/>
      <c r="L57" s="334"/>
    </row>
    <row r="58" spans="1:12" s="335" customFormat="1" x14ac:dyDescent="0.25">
      <c r="A58" s="330"/>
      <c r="B58" s="332"/>
      <c r="C58" s="332"/>
      <c r="D58" s="346"/>
      <c r="E58" s="336"/>
      <c r="F58" s="347"/>
      <c r="G58" s="332"/>
      <c r="H58" s="352"/>
      <c r="I58" s="352"/>
      <c r="J58" s="334"/>
      <c r="K58" s="334"/>
      <c r="L58" s="334"/>
    </row>
    <row r="59" spans="1:12" s="335" customFormat="1" x14ac:dyDescent="0.25">
      <c r="A59" s="330"/>
      <c r="B59" s="332"/>
      <c r="C59" s="332"/>
      <c r="D59" s="346"/>
      <c r="E59" s="336"/>
      <c r="F59" s="347"/>
      <c r="G59" s="332"/>
      <c r="H59" s="352"/>
      <c r="I59" s="352"/>
      <c r="J59" s="334"/>
      <c r="K59" s="334"/>
      <c r="L59" s="334"/>
    </row>
    <row r="60" spans="1:12" s="335" customFormat="1" x14ac:dyDescent="0.25">
      <c r="A60" s="330"/>
      <c r="B60" s="332"/>
      <c r="C60" s="332"/>
      <c r="D60" s="346"/>
      <c r="E60" s="336"/>
      <c r="F60" s="347"/>
      <c r="G60" s="332"/>
      <c r="H60" s="352"/>
      <c r="I60" s="352"/>
      <c r="J60" s="334"/>
      <c r="K60" s="334"/>
      <c r="L60" s="334"/>
    </row>
    <row r="61" spans="1:12" s="335" customFormat="1" x14ac:dyDescent="0.25">
      <c r="A61" s="330"/>
      <c r="B61" s="332"/>
      <c r="C61" s="332"/>
      <c r="D61" s="346"/>
      <c r="E61" s="336"/>
      <c r="F61" s="347"/>
      <c r="G61" s="332"/>
      <c r="H61" s="352"/>
      <c r="I61" s="352"/>
      <c r="J61" s="334"/>
      <c r="K61" s="334"/>
      <c r="L61" s="334"/>
    </row>
    <row r="62" spans="1:12" s="335" customFormat="1" x14ac:dyDescent="0.25">
      <c r="A62" s="330"/>
      <c r="B62" s="332"/>
      <c r="C62" s="332"/>
      <c r="D62" s="346"/>
      <c r="E62" s="336"/>
      <c r="F62" s="347"/>
      <c r="G62" s="332"/>
      <c r="H62" s="352"/>
      <c r="I62" s="352"/>
      <c r="J62" s="334"/>
      <c r="K62" s="334"/>
      <c r="L62" s="334"/>
    </row>
    <row r="63" spans="1:12" s="335" customFormat="1" x14ac:dyDescent="0.25">
      <c r="A63" s="330"/>
      <c r="B63" s="332"/>
      <c r="C63" s="332"/>
      <c r="D63" s="346"/>
      <c r="E63" s="336"/>
      <c r="F63" s="347"/>
      <c r="G63" s="332"/>
      <c r="H63" s="352"/>
      <c r="I63" s="352"/>
      <c r="J63" s="334"/>
      <c r="K63" s="334"/>
      <c r="L63" s="334"/>
    </row>
    <row r="64" spans="1:12" s="335" customFormat="1" x14ac:dyDescent="0.25">
      <c r="A64" s="330"/>
      <c r="B64" s="332"/>
      <c r="C64" s="332"/>
      <c r="D64" s="346"/>
      <c r="E64" s="336"/>
      <c r="F64" s="347"/>
      <c r="G64" s="332"/>
      <c r="H64" s="352"/>
      <c r="I64" s="352"/>
      <c r="J64" s="334"/>
      <c r="K64" s="334"/>
      <c r="L64" s="334"/>
    </row>
    <row r="65" spans="1:12" s="335" customFormat="1" x14ac:dyDescent="0.25">
      <c r="A65" s="330"/>
      <c r="B65" s="332"/>
      <c r="C65" s="332"/>
      <c r="D65" s="346"/>
      <c r="E65" s="336"/>
      <c r="F65" s="347"/>
      <c r="G65" s="332"/>
      <c r="H65" s="352"/>
      <c r="I65" s="352"/>
      <c r="J65" s="334"/>
      <c r="K65" s="334"/>
      <c r="L65" s="334"/>
    </row>
    <row r="66" spans="1:12" s="335" customFormat="1" x14ac:dyDescent="0.25">
      <c r="A66" s="330"/>
      <c r="B66" s="332"/>
      <c r="C66" s="332"/>
      <c r="D66" s="346"/>
      <c r="E66" s="336"/>
      <c r="F66" s="347"/>
      <c r="G66" s="332"/>
      <c r="H66" s="352"/>
      <c r="I66" s="352"/>
      <c r="J66" s="334"/>
      <c r="K66" s="334"/>
      <c r="L66" s="334"/>
    </row>
    <row r="67" spans="1:12" s="335" customFormat="1" x14ac:dyDescent="0.25">
      <c r="A67" s="330"/>
      <c r="B67" s="332"/>
      <c r="C67" s="332"/>
      <c r="D67" s="346"/>
      <c r="E67" s="336"/>
      <c r="F67" s="347"/>
      <c r="G67" s="332"/>
      <c r="H67" s="352"/>
      <c r="I67" s="352"/>
      <c r="J67" s="334"/>
      <c r="K67" s="334"/>
      <c r="L67" s="334"/>
    </row>
    <row r="68" spans="1:12" s="335" customFormat="1" x14ac:dyDescent="0.25">
      <c r="A68" s="330"/>
      <c r="B68" s="332"/>
      <c r="C68" s="332"/>
      <c r="D68" s="346"/>
      <c r="E68" s="336"/>
      <c r="F68" s="347"/>
      <c r="G68" s="332"/>
      <c r="H68" s="352"/>
      <c r="I68" s="352"/>
      <c r="J68" s="334"/>
      <c r="K68" s="334"/>
      <c r="L68" s="334"/>
    </row>
    <row r="69" spans="1:12" s="335" customFormat="1" x14ac:dyDescent="0.25">
      <c r="A69" s="330"/>
      <c r="B69" s="332"/>
      <c r="C69" s="332"/>
      <c r="D69" s="346"/>
      <c r="E69" s="336"/>
      <c r="F69" s="347"/>
      <c r="G69" s="332"/>
      <c r="H69" s="352"/>
      <c r="I69" s="352"/>
      <c r="J69" s="334"/>
      <c r="K69" s="334"/>
      <c r="L69" s="334"/>
    </row>
    <row r="70" spans="1:12" s="335" customFormat="1" x14ac:dyDescent="0.25">
      <c r="A70" s="330"/>
      <c r="B70" s="332"/>
      <c r="C70" s="332"/>
      <c r="D70" s="346"/>
      <c r="E70" s="336"/>
      <c r="F70" s="347"/>
      <c r="G70" s="332"/>
      <c r="H70" s="352"/>
      <c r="I70" s="352"/>
      <c r="J70" s="334"/>
      <c r="K70" s="334"/>
      <c r="L70" s="334"/>
    </row>
    <row r="71" spans="1:12" s="335" customFormat="1" x14ac:dyDescent="0.25">
      <c r="A71" s="330"/>
      <c r="B71" s="332"/>
      <c r="C71" s="332"/>
      <c r="D71" s="346"/>
      <c r="E71" s="336"/>
      <c r="F71" s="347"/>
      <c r="G71" s="332"/>
      <c r="H71" s="352"/>
      <c r="I71" s="352"/>
      <c r="J71" s="334"/>
      <c r="K71" s="334"/>
      <c r="L71" s="334"/>
    </row>
    <row r="72" spans="1:12" s="335" customFormat="1" x14ac:dyDescent="0.25">
      <c r="A72" s="330"/>
      <c r="B72" s="332"/>
      <c r="C72" s="332"/>
      <c r="D72" s="346"/>
      <c r="E72" s="336"/>
      <c r="F72" s="347"/>
      <c r="G72" s="332"/>
      <c r="H72" s="352"/>
      <c r="I72" s="352"/>
      <c r="J72" s="334"/>
      <c r="K72" s="334"/>
      <c r="L72" s="334"/>
    </row>
    <row r="73" spans="1:12" s="335" customFormat="1" x14ac:dyDescent="0.25">
      <c r="A73" s="330"/>
      <c r="B73" s="332"/>
      <c r="C73" s="332"/>
      <c r="D73" s="346"/>
      <c r="E73" s="336"/>
      <c r="F73" s="347"/>
      <c r="G73" s="332"/>
      <c r="H73" s="352"/>
      <c r="I73" s="352"/>
      <c r="J73" s="334"/>
      <c r="K73" s="334"/>
      <c r="L73" s="334"/>
    </row>
    <row r="74" spans="1:12" s="335" customFormat="1" x14ac:dyDescent="0.25">
      <c r="A74" s="330"/>
      <c r="B74" s="332"/>
      <c r="C74" s="332"/>
      <c r="D74" s="346"/>
      <c r="E74" s="336"/>
      <c r="F74" s="347"/>
      <c r="G74" s="332"/>
      <c r="H74" s="352"/>
      <c r="I74" s="352"/>
      <c r="J74" s="334"/>
      <c r="K74" s="334"/>
      <c r="L74" s="334"/>
    </row>
    <row r="75" spans="1:12" s="335" customFormat="1" x14ac:dyDescent="0.25">
      <c r="A75" s="330"/>
      <c r="B75" s="332"/>
      <c r="C75" s="332"/>
      <c r="D75" s="346"/>
      <c r="E75" s="336"/>
      <c r="F75" s="347"/>
      <c r="G75" s="332"/>
      <c r="H75" s="352"/>
      <c r="I75" s="352"/>
      <c r="J75" s="334"/>
      <c r="K75" s="334"/>
      <c r="L75" s="334"/>
    </row>
    <row r="76" spans="1:12" s="335" customFormat="1" x14ac:dyDescent="0.25">
      <c r="A76" s="330"/>
      <c r="B76" s="332"/>
      <c r="C76" s="332"/>
      <c r="D76" s="346"/>
      <c r="E76" s="336"/>
      <c r="F76" s="347"/>
      <c r="G76" s="332"/>
      <c r="H76" s="352"/>
      <c r="I76" s="352"/>
      <c r="J76" s="334"/>
      <c r="K76" s="334"/>
      <c r="L76" s="334"/>
    </row>
    <row r="77" spans="1:12" s="335" customFormat="1" x14ac:dyDescent="0.25">
      <c r="A77" s="330"/>
      <c r="B77" s="332"/>
      <c r="C77" s="332"/>
      <c r="D77" s="346"/>
      <c r="E77" s="336"/>
      <c r="F77" s="347"/>
      <c r="G77" s="332"/>
      <c r="H77" s="352"/>
      <c r="I77" s="352"/>
      <c r="J77" s="334"/>
      <c r="K77" s="334"/>
      <c r="L77" s="334"/>
    </row>
    <row r="78" spans="1:12" s="335" customFormat="1" x14ac:dyDescent="0.25">
      <c r="A78" s="330"/>
      <c r="B78" s="332"/>
      <c r="C78" s="332"/>
      <c r="D78" s="346"/>
      <c r="E78" s="336"/>
      <c r="F78" s="347"/>
      <c r="G78" s="332"/>
      <c r="H78" s="352"/>
      <c r="I78" s="352"/>
      <c r="J78" s="334"/>
      <c r="K78" s="334"/>
      <c r="L78" s="334"/>
    </row>
    <row r="79" spans="1:12" s="335" customFormat="1" x14ac:dyDescent="0.25">
      <c r="A79" s="330"/>
      <c r="B79" s="332"/>
      <c r="C79" s="332"/>
      <c r="D79" s="346"/>
      <c r="E79" s="336"/>
      <c r="F79" s="347"/>
      <c r="G79" s="332"/>
      <c r="H79" s="352"/>
      <c r="I79" s="352"/>
      <c r="J79" s="334"/>
      <c r="K79" s="334"/>
      <c r="L79" s="334"/>
    </row>
    <row r="80" spans="1:12" s="335" customFormat="1" x14ac:dyDescent="0.25">
      <c r="A80" s="330"/>
      <c r="B80" s="332"/>
      <c r="C80" s="332"/>
      <c r="D80" s="346"/>
      <c r="E80" s="336"/>
      <c r="F80" s="347"/>
      <c r="G80" s="332"/>
      <c r="H80" s="352"/>
      <c r="I80" s="352"/>
      <c r="J80" s="334"/>
      <c r="K80" s="334"/>
      <c r="L80" s="334"/>
    </row>
    <row r="81" spans="1:12" s="335" customFormat="1" x14ac:dyDescent="0.25">
      <c r="A81" s="330"/>
      <c r="B81" s="332"/>
      <c r="C81" s="332"/>
      <c r="D81" s="346"/>
      <c r="E81" s="336"/>
      <c r="F81" s="347"/>
      <c r="G81" s="332"/>
      <c r="H81" s="352"/>
      <c r="I81" s="352"/>
      <c r="J81" s="334"/>
      <c r="K81" s="334"/>
      <c r="L81" s="334"/>
    </row>
    <row r="82" spans="1:12" s="335" customFormat="1" x14ac:dyDescent="0.25">
      <c r="A82" s="330"/>
      <c r="B82" s="332"/>
      <c r="C82" s="332"/>
      <c r="D82" s="346"/>
      <c r="E82" s="336"/>
      <c r="F82" s="347"/>
      <c r="G82" s="332"/>
      <c r="H82" s="352"/>
      <c r="I82" s="352"/>
      <c r="J82" s="334"/>
      <c r="K82" s="334"/>
      <c r="L82" s="334"/>
    </row>
    <row r="83" spans="1:12" s="335" customFormat="1" x14ac:dyDescent="0.25">
      <c r="A83" s="330"/>
      <c r="B83" s="332"/>
      <c r="C83" s="332"/>
      <c r="D83" s="346"/>
      <c r="E83" s="336"/>
      <c r="F83" s="347"/>
      <c r="G83" s="332"/>
      <c r="H83" s="352"/>
      <c r="I83" s="352"/>
      <c r="J83" s="334"/>
      <c r="K83" s="334"/>
      <c r="L83" s="334"/>
    </row>
    <row r="84" spans="1:12" s="335" customFormat="1" x14ac:dyDescent="0.25">
      <c r="A84" s="330"/>
      <c r="B84" s="332"/>
      <c r="C84" s="332"/>
      <c r="D84" s="346"/>
      <c r="E84" s="336"/>
      <c r="F84" s="347"/>
      <c r="G84" s="332"/>
      <c r="H84" s="352"/>
      <c r="I84" s="352"/>
      <c r="J84" s="334"/>
      <c r="K84" s="334"/>
      <c r="L84" s="334"/>
    </row>
    <row r="85" spans="1:12" s="335" customFormat="1" x14ac:dyDescent="0.25">
      <c r="A85" s="330"/>
      <c r="B85" s="332"/>
      <c r="C85" s="332"/>
      <c r="D85" s="346"/>
      <c r="E85" s="336"/>
      <c r="F85" s="347"/>
      <c r="G85" s="332"/>
      <c r="H85" s="352"/>
      <c r="I85" s="352"/>
      <c r="J85" s="334"/>
      <c r="K85" s="334"/>
      <c r="L85" s="334"/>
    </row>
    <row r="86" spans="1:12" s="335" customFormat="1" x14ac:dyDescent="0.25">
      <c r="A86" s="330"/>
      <c r="B86" s="332"/>
      <c r="C86" s="332"/>
      <c r="D86" s="346"/>
      <c r="E86" s="336"/>
      <c r="F86" s="347"/>
      <c r="G86" s="332"/>
      <c r="H86" s="352"/>
      <c r="I86" s="352"/>
      <c r="J86" s="334"/>
      <c r="K86" s="334"/>
      <c r="L86" s="334"/>
    </row>
    <row r="87" spans="1:12" s="335" customFormat="1" x14ac:dyDescent="0.25">
      <c r="A87" s="330"/>
      <c r="B87" s="332"/>
      <c r="C87" s="332"/>
      <c r="D87" s="346"/>
      <c r="E87" s="336"/>
      <c r="F87" s="347"/>
      <c r="G87" s="332"/>
      <c r="H87" s="352"/>
      <c r="I87" s="352"/>
      <c r="J87" s="334"/>
      <c r="K87" s="334"/>
      <c r="L87" s="334"/>
    </row>
    <row r="88" spans="1:12" s="335" customFormat="1" x14ac:dyDescent="0.25">
      <c r="A88" s="330"/>
      <c r="B88" s="332"/>
      <c r="C88" s="332"/>
      <c r="D88" s="346"/>
      <c r="E88" s="336"/>
      <c r="F88" s="347"/>
      <c r="G88" s="332"/>
      <c r="H88" s="352"/>
      <c r="I88" s="352"/>
      <c r="J88" s="334"/>
      <c r="K88" s="334"/>
      <c r="L88" s="334"/>
    </row>
    <row r="89" spans="1:12" s="335" customFormat="1" x14ac:dyDescent="0.25">
      <c r="A89" s="330"/>
      <c r="B89" s="332"/>
      <c r="C89" s="332"/>
      <c r="D89" s="346"/>
      <c r="E89" s="336"/>
      <c r="F89" s="347"/>
      <c r="G89" s="332"/>
      <c r="H89" s="352"/>
      <c r="I89" s="352"/>
      <c r="J89" s="334"/>
      <c r="K89" s="334"/>
      <c r="L89" s="334"/>
    </row>
    <row r="90" spans="1:12" s="335" customFormat="1" x14ac:dyDescent="0.25">
      <c r="A90" s="330"/>
      <c r="B90" s="332"/>
      <c r="C90" s="332"/>
      <c r="D90" s="346"/>
      <c r="E90" s="336"/>
      <c r="F90" s="347"/>
      <c r="G90" s="332"/>
      <c r="H90" s="352"/>
      <c r="I90" s="352"/>
      <c r="J90" s="334"/>
      <c r="K90" s="334"/>
      <c r="L90" s="334"/>
    </row>
    <row r="91" spans="1:12" s="335" customFormat="1" x14ac:dyDescent="0.25">
      <c r="A91" s="330"/>
      <c r="B91" s="332"/>
      <c r="C91" s="332"/>
      <c r="D91" s="346"/>
      <c r="E91" s="336"/>
      <c r="F91" s="347"/>
      <c r="G91" s="332"/>
      <c r="H91" s="352"/>
      <c r="I91" s="352"/>
      <c r="J91" s="334"/>
      <c r="K91" s="334"/>
      <c r="L91" s="334"/>
    </row>
    <row r="92" spans="1:12" s="335" customFormat="1" x14ac:dyDescent="0.25">
      <c r="A92" s="330"/>
      <c r="B92" s="332"/>
      <c r="C92" s="332"/>
      <c r="D92" s="346"/>
      <c r="E92" s="336"/>
      <c r="F92" s="347"/>
      <c r="G92" s="332"/>
      <c r="H92" s="352"/>
      <c r="I92" s="352"/>
      <c r="J92" s="334"/>
      <c r="K92" s="334"/>
      <c r="L92" s="334"/>
    </row>
    <row r="93" spans="1:12" s="335" customFormat="1" x14ac:dyDescent="0.25">
      <c r="A93" s="330"/>
      <c r="B93" s="332"/>
      <c r="C93" s="332"/>
      <c r="D93" s="346"/>
      <c r="E93" s="336"/>
      <c r="F93" s="347"/>
      <c r="G93" s="332"/>
      <c r="H93" s="352"/>
      <c r="I93" s="352"/>
      <c r="J93" s="334"/>
      <c r="K93" s="334"/>
      <c r="L93" s="334"/>
    </row>
    <row r="94" spans="1:12" s="335" customFormat="1" x14ac:dyDescent="0.25">
      <c r="A94" s="330"/>
      <c r="B94" s="332"/>
      <c r="C94" s="332"/>
      <c r="D94" s="346"/>
      <c r="E94" s="336"/>
      <c r="F94" s="347"/>
      <c r="G94" s="332"/>
      <c r="H94" s="352"/>
      <c r="I94" s="352"/>
      <c r="J94" s="334"/>
      <c r="K94" s="334"/>
      <c r="L94" s="334"/>
    </row>
    <row r="95" spans="1:12" s="335" customFormat="1" x14ac:dyDescent="0.25">
      <c r="A95" s="330"/>
      <c r="B95" s="332"/>
      <c r="C95" s="332"/>
      <c r="D95" s="346"/>
      <c r="E95" s="336"/>
      <c r="F95" s="347"/>
      <c r="G95" s="332"/>
      <c r="H95" s="352"/>
      <c r="I95" s="352"/>
      <c r="J95" s="334"/>
      <c r="K95" s="334"/>
      <c r="L95" s="334"/>
    </row>
    <row r="96" spans="1:12" s="335" customFormat="1" x14ac:dyDescent="0.25">
      <c r="A96" s="330"/>
      <c r="B96" s="332"/>
      <c r="C96" s="332"/>
      <c r="D96" s="346"/>
      <c r="E96" s="336"/>
      <c r="F96" s="347"/>
      <c r="G96" s="332"/>
      <c r="H96" s="352"/>
      <c r="I96" s="352"/>
      <c r="J96" s="334"/>
      <c r="K96" s="334"/>
      <c r="L96" s="334"/>
    </row>
    <row r="97" spans="1:12" s="335" customFormat="1" x14ac:dyDescent="0.25">
      <c r="A97" s="330"/>
      <c r="B97" s="332"/>
      <c r="C97" s="332"/>
      <c r="D97" s="346"/>
      <c r="E97" s="336"/>
      <c r="F97" s="347"/>
      <c r="G97" s="332"/>
      <c r="H97" s="352"/>
      <c r="I97" s="352"/>
      <c r="J97" s="334"/>
      <c r="K97" s="334"/>
      <c r="L97" s="334"/>
    </row>
    <row r="98" spans="1:12" s="335" customFormat="1" x14ac:dyDescent="0.25">
      <c r="A98" s="330"/>
      <c r="B98" s="332"/>
      <c r="C98" s="332"/>
      <c r="D98" s="346"/>
      <c r="E98" s="336"/>
      <c r="F98" s="347"/>
      <c r="G98" s="332"/>
      <c r="H98" s="352"/>
      <c r="I98" s="352"/>
      <c r="J98" s="334"/>
      <c r="K98" s="334"/>
      <c r="L98" s="334"/>
    </row>
    <row r="99" spans="1:12" s="335" customFormat="1" x14ac:dyDescent="0.25">
      <c r="A99" s="330"/>
      <c r="B99" s="332"/>
      <c r="C99" s="332"/>
      <c r="D99" s="346"/>
      <c r="E99" s="336"/>
      <c r="F99" s="347"/>
      <c r="G99" s="332"/>
      <c r="H99" s="352"/>
      <c r="I99" s="352"/>
      <c r="J99" s="334"/>
      <c r="K99" s="334"/>
      <c r="L99" s="334"/>
    </row>
    <row r="100" spans="1:12" s="335" customFormat="1" x14ac:dyDescent="0.25">
      <c r="A100" s="330"/>
      <c r="B100" s="332"/>
      <c r="C100" s="332"/>
      <c r="D100" s="346"/>
      <c r="E100" s="336"/>
      <c r="F100" s="347"/>
      <c r="G100" s="332"/>
      <c r="H100" s="352"/>
      <c r="I100" s="352"/>
      <c r="J100" s="334"/>
      <c r="K100" s="334"/>
      <c r="L100" s="334"/>
    </row>
    <row r="101" spans="1:12" s="335" customFormat="1" x14ac:dyDescent="0.25">
      <c r="A101" s="330"/>
      <c r="B101" s="332"/>
      <c r="C101" s="332"/>
      <c r="D101" s="346"/>
      <c r="E101" s="336"/>
      <c r="F101" s="347"/>
      <c r="G101" s="332"/>
      <c r="H101" s="352"/>
      <c r="I101" s="352"/>
      <c r="J101" s="334"/>
      <c r="K101" s="334"/>
      <c r="L101" s="334"/>
    </row>
    <row r="102" spans="1:12" s="335" customFormat="1" x14ac:dyDescent="0.25">
      <c r="A102" s="330"/>
      <c r="B102" s="332"/>
      <c r="C102" s="332"/>
      <c r="D102" s="346"/>
      <c r="E102" s="336"/>
      <c r="F102" s="347"/>
      <c r="G102" s="332"/>
      <c r="H102" s="352"/>
      <c r="I102" s="352"/>
      <c r="J102" s="334"/>
      <c r="K102" s="334"/>
      <c r="L102" s="334"/>
    </row>
    <row r="103" spans="1:12" s="335" customFormat="1" x14ac:dyDescent="0.25">
      <c r="A103" s="330"/>
      <c r="B103" s="332"/>
      <c r="C103" s="332"/>
      <c r="D103" s="346"/>
      <c r="E103" s="336"/>
      <c r="F103" s="347"/>
      <c r="G103" s="332"/>
      <c r="H103" s="352"/>
      <c r="I103" s="352"/>
      <c r="J103" s="334"/>
      <c r="K103" s="334"/>
      <c r="L103" s="334"/>
    </row>
    <row r="104" spans="1:12" s="335" customFormat="1" x14ac:dyDescent="0.25">
      <c r="A104" s="330"/>
      <c r="B104" s="332"/>
      <c r="C104" s="332"/>
      <c r="D104" s="346"/>
      <c r="E104" s="336"/>
      <c r="F104" s="347"/>
      <c r="G104" s="332"/>
      <c r="H104" s="352"/>
      <c r="I104" s="352"/>
      <c r="J104" s="334"/>
      <c r="K104" s="334"/>
      <c r="L104" s="334"/>
    </row>
    <row r="105" spans="1:12" s="335" customFormat="1" x14ac:dyDescent="0.25">
      <c r="A105" s="330"/>
      <c r="B105" s="332"/>
      <c r="C105" s="332"/>
      <c r="D105" s="346"/>
      <c r="E105" s="336"/>
      <c r="F105" s="347"/>
      <c r="G105" s="332"/>
      <c r="H105" s="352"/>
      <c r="I105" s="352"/>
      <c r="J105" s="334"/>
      <c r="K105" s="334"/>
      <c r="L105" s="334"/>
    </row>
    <row r="106" spans="1:12" s="335" customFormat="1" x14ac:dyDescent="0.25">
      <c r="A106" s="330"/>
      <c r="B106" s="332"/>
      <c r="C106" s="332"/>
      <c r="D106" s="346"/>
      <c r="E106" s="336"/>
      <c r="F106" s="347"/>
      <c r="G106" s="332"/>
      <c r="H106" s="352"/>
      <c r="I106" s="352"/>
      <c r="J106" s="334"/>
      <c r="K106" s="334"/>
      <c r="L106" s="334"/>
    </row>
    <row r="107" spans="1:12" s="335" customFormat="1" x14ac:dyDescent="0.25">
      <c r="A107" s="330"/>
      <c r="B107" s="332"/>
      <c r="C107" s="332"/>
      <c r="D107" s="346"/>
      <c r="E107" s="336"/>
      <c r="F107" s="347"/>
      <c r="G107" s="332"/>
      <c r="H107" s="352"/>
      <c r="I107" s="352"/>
      <c r="J107" s="334"/>
      <c r="K107" s="334"/>
      <c r="L107" s="334"/>
    </row>
    <row r="108" spans="1:12" s="335" customFormat="1" x14ac:dyDescent="0.25">
      <c r="A108" s="330"/>
      <c r="B108" s="332"/>
      <c r="C108" s="332"/>
      <c r="D108" s="346"/>
      <c r="E108" s="336"/>
      <c r="F108" s="347"/>
      <c r="G108" s="332"/>
      <c r="H108" s="352"/>
      <c r="I108" s="352"/>
      <c r="J108" s="334"/>
      <c r="K108" s="334"/>
      <c r="L108" s="334"/>
    </row>
    <row r="109" spans="1:12" s="335" customFormat="1" x14ac:dyDescent="0.25">
      <c r="A109" s="330"/>
      <c r="B109" s="332"/>
      <c r="C109" s="332"/>
      <c r="D109" s="346"/>
      <c r="E109" s="336"/>
      <c r="F109" s="347"/>
      <c r="G109" s="332"/>
      <c r="H109" s="352"/>
      <c r="I109" s="352"/>
      <c r="J109" s="334"/>
      <c r="K109" s="334"/>
      <c r="L109" s="334"/>
    </row>
    <row r="110" spans="1:12" s="335" customFormat="1" x14ac:dyDescent="0.25">
      <c r="A110" s="338"/>
      <c r="B110" s="339"/>
      <c r="C110" s="339"/>
      <c r="D110" s="346"/>
      <c r="E110" s="336"/>
      <c r="F110" s="347"/>
      <c r="G110" s="339"/>
      <c r="H110" s="353"/>
      <c r="I110" s="353"/>
    </row>
    <row r="111" spans="1:12" s="335" customFormat="1" x14ac:dyDescent="0.25">
      <c r="A111" s="338"/>
      <c r="B111" s="339"/>
      <c r="C111" s="339"/>
      <c r="D111" s="346"/>
      <c r="E111" s="336"/>
      <c r="F111" s="347"/>
      <c r="G111" s="339"/>
      <c r="H111" s="353"/>
      <c r="I111" s="353"/>
    </row>
    <row r="112" spans="1:12" s="335" customFormat="1" x14ac:dyDescent="0.25">
      <c r="A112" s="338"/>
      <c r="B112" s="339"/>
      <c r="C112" s="339"/>
      <c r="D112" s="346"/>
      <c r="E112" s="336"/>
      <c r="F112" s="347"/>
      <c r="G112" s="339"/>
      <c r="H112" s="353"/>
      <c r="I112" s="353"/>
    </row>
    <row r="113" spans="1:9" s="335" customFormat="1" x14ac:dyDescent="0.25">
      <c r="A113" s="340"/>
      <c r="B113" s="341"/>
      <c r="C113" s="341"/>
      <c r="D113" s="348"/>
      <c r="E113" s="349"/>
      <c r="F113" s="350"/>
      <c r="G113" s="341"/>
      <c r="H113" s="354"/>
      <c r="I113" s="354"/>
    </row>
    <row r="114" spans="1:9" s="335" customFormat="1" x14ac:dyDescent="0.25">
      <c r="A114" s="342"/>
      <c r="B114" s="343"/>
      <c r="C114" s="343"/>
      <c r="D114" s="344"/>
      <c r="E114" s="345"/>
      <c r="F114" s="345"/>
      <c r="G114" s="343"/>
    </row>
    <row r="115" spans="1:9" s="335" customFormat="1" x14ac:dyDescent="0.25">
      <c r="A115" s="342"/>
      <c r="B115" s="343"/>
      <c r="C115" s="343"/>
      <c r="D115" s="344"/>
      <c r="E115" s="345"/>
      <c r="F115" s="345"/>
      <c r="G115" s="343"/>
    </row>
    <row r="116" spans="1:9" s="335" customFormat="1" x14ac:dyDescent="0.25">
      <c r="A116" s="342"/>
      <c r="B116" s="343"/>
      <c r="C116" s="343"/>
      <c r="D116" s="344"/>
      <c r="E116" s="345"/>
      <c r="F116" s="345"/>
      <c r="G116" s="343"/>
    </row>
    <row r="117" spans="1:9" s="335" customFormat="1" x14ac:dyDescent="0.25">
      <c r="A117" s="342"/>
      <c r="B117" s="343"/>
      <c r="C117" s="343"/>
      <c r="D117" s="344"/>
      <c r="E117" s="345"/>
      <c r="F117" s="345"/>
      <c r="G117" s="343"/>
    </row>
    <row r="118" spans="1:9" s="335" customFormat="1" x14ac:dyDescent="0.25">
      <c r="A118" s="342"/>
      <c r="B118" s="343"/>
      <c r="C118" s="343"/>
      <c r="D118" s="344"/>
      <c r="E118" s="345"/>
      <c r="F118" s="345"/>
      <c r="G118" s="343"/>
    </row>
    <row r="119" spans="1:9" s="335" customFormat="1" x14ac:dyDescent="0.25">
      <c r="A119" s="342"/>
      <c r="B119" s="343"/>
      <c r="C119" s="343"/>
      <c r="D119" s="344"/>
      <c r="E119" s="345"/>
      <c r="F119" s="345"/>
      <c r="G119" s="343"/>
    </row>
    <row r="120" spans="1:9" s="335" customFormat="1" x14ac:dyDescent="0.25">
      <c r="A120" s="342"/>
      <c r="B120" s="343"/>
      <c r="C120" s="343"/>
      <c r="D120" s="344"/>
      <c r="E120" s="345"/>
      <c r="F120" s="345"/>
      <c r="G120" s="343"/>
    </row>
    <row r="121" spans="1:9" s="335" customFormat="1" x14ac:dyDescent="0.25">
      <c r="A121" s="342"/>
      <c r="B121" s="343"/>
      <c r="C121" s="343"/>
      <c r="D121" s="344"/>
      <c r="E121" s="345"/>
      <c r="F121" s="345"/>
      <c r="G121" s="343"/>
    </row>
    <row r="122" spans="1:9" s="335" customFormat="1" x14ac:dyDescent="0.25">
      <c r="A122" s="342"/>
      <c r="B122" s="343"/>
      <c r="C122" s="343"/>
      <c r="D122" s="344"/>
      <c r="E122" s="345"/>
      <c r="F122" s="345"/>
      <c r="G122" s="343"/>
    </row>
    <row r="123" spans="1:9" s="335" customFormat="1" x14ac:dyDescent="0.25">
      <c r="A123" s="342"/>
      <c r="B123" s="343"/>
      <c r="C123" s="343"/>
      <c r="D123" s="344"/>
      <c r="E123" s="345"/>
      <c r="F123" s="345"/>
      <c r="G123" s="343"/>
    </row>
    <row r="124" spans="1:9" s="335" customFormat="1" x14ac:dyDescent="0.25">
      <c r="A124" s="342"/>
      <c r="B124" s="343"/>
      <c r="C124" s="343"/>
      <c r="D124" s="344"/>
      <c r="E124" s="345"/>
      <c r="F124" s="345"/>
      <c r="G124" s="343"/>
    </row>
    <row r="125" spans="1:9" s="335" customFormat="1" x14ac:dyDescent="0.25">
      <c r="A125" s="342"/>
      <c r="B125" s="343"/>
      <c r="C125" s="343"/>
      <c r="D125" s="344"/>
      <c r="E125" s="345"/>
      <c r="F125" s="345"/>
      <c r="G125" s="343"/>
    </row>
    <row r="126" spans="1:9" s="335" customFormat="1" x14ac:dyDescent="0.25">
      <c r="A126" s="342"/>
      <c r="B126" s="343"/>
      <c r="C126" s="343"/>
      <c r="D126" s="344"/>
      <c r="E126" s="345"/>
      <c r="F126" s="345"/>
      <c r="G126" s="343"/>
    </row>
    <row r="127" spans="1:9" s="335" customFormat="1" x14ac:dyDescent="0.25">
      <c r="A127" s="342"/>
      <c r="B127" s="343"/>
      <c r="C127" s="343"/>
      <c r="D127" s="344"/>
      <c r="E127" s="345"/>
      <c r="F127" s="345"/>
      <c r="G127" s="343"/>
    </row>
    <row r="128" spans="1:9" s="335" customFormat="1" x14ac:dyDescent="0.25">
      <c r="A128" s="342"/>
      <c r="B128" s="343"/>
      <c r="C128" s="343"/>
      <c r="D128" s="344"/>
      <c r="E128" s="345"/>
      <c r="F128" s="345"/>
      <c r="G128" s="343"/>
    </row>
    <row r="129" spans="1:7" s="335" customFormat="1" x14ac:dyDescent="0.25">
      <c r="A129" s="342"/>
      <c r="B129" s="343"/>
      <c r="C129" s="343"/>
      <c r="D129" s="344"/>
      <c r="E129" s="345"/>
      <c r="F129" s="345"/>
      <c r="G129" s="343"/>
    </row>
    <row r="130" spans="1:7" s="335" customFormat="1" x14ac:dyDescent="0.25">
      <c r="A130" s="342"/>
      <c r="B130" s="343"/>
      <c r="C130" s="343"/>
      <c r="D130" s="344"/>
      <c r="E130" s="345"/>
      <c r="F130" s="345"/>
      <c r="G130" s="343"/>
    </row>
    <row r="131" spans="1:7" s="335" customFormat="1" x14ac:dyDescent="0.25">
      <c r="A131" s="342"/>
      <c r="B131" s="343"/>
      <c r="C131" s="343"/>
      <c r="D131" s="344"/>
      <c r="E131" s="345"/>
      <c r="F131" s="345"/>
      <c r="G131" s="343"/>
    </row>
    <row r="132" spans="1:7" s="335" customFormat="1" x14ac:dyDescent="0.25">
      <c r="A132" s="342"/>
      <c r="B132" s="343"/>
      <c r="C132" s="343"/>
      <c r="D132" s="344"/>
      <c r="E132" s="345"/>
      <c r="F132" s="345"/>
      <c r="G132" s="343"/>
    </row>
    <row r="133" spans="1:7" s="335" customFormat="1" x14ac:dyDescent="0.25">
      <c r="A133" s="342"/>
      <c r="B133" s="343"/>
      <c r="C133" s="343"/>
      <c r="D133" s="344"/>
      <c r="E133" s="345"/>
      <c r="F133" s="345"/>
      <c r="G133" s="343"/>
    </row>
    <row r="134" spans="1:7" s="335" customFormat="1" x14ac:dyDescent="0.25">
      <c r="A134" s="342"/>
      <c r="B134" s="343"/>
      <c r="C134" s="343"/>
      <c r="D134" s="344"/>
      <c r="E134" s="345"/>
      <c r="F134" s="345"/>
      <c r="G134" s="343"/>
    </row>
    <row r="135" spans="1:7" s="335" customFormat="1" x14ac:dyDescent="0.25">
      <c r="A135" s="342"/>
      <c r="B135" s="343"/>
      <c r="C135" s="343"/>
      <c r="D135" s="344"/>
      <c r="E135" s="345"/>
      <c r="F135" s="345"/>
      <c r="G135" s="343"/>
    </row>
    <row r="136" spans="1:7" s="335" customFormat="1" x14ac:dyDescent="0.25">
      <c r="A136" s="342"/>
      <c r="B136" s="343"/>
      <c r="C136" s="343"/>
      <c r="D136" s="344"/>
      <c r="E136" s="345"/>
      <c r="F136" s="345"/>
      <c r="G136" s="343"/>
    </row>
    <row r="137" spans="1:7" s="335" customFormat="1" x14ac:dyDescent="0.25">
      <c r="A137" s="342"/>
      <c r="B137" s="343"/>
      <c r="C137" s="343"/>
      <c r="D137" s="344"/>
      <c r="E137" s="345"/>
      <c r="F137" s="345"/>
      <c r="G137" s="343"/>
    </row>
    <row r="138" spans="1:7" s="335" customFormat="1" x14ac:dyDescent="0.25">
      <c r="A138" s="342"/>
      <c r="B138" s="343"/>
      <c r="C138" s="343"/>
      <c r="D138" s="344"/>
      <c r="E138" s="345"/>
      <c r="F138" s="345"/>
      <c r="G138" s="343"/>
    </row>
    <row r="139" spans="1:7" s="335" customFormat="1" x14ac:dyDescent="0.25">
      <c r="A139" s="342"/>
      <c r="B139" s="343"/>
      <c r="C139" s="343"/>
      <c r="D139" s="344"/>
      <c r="E139" s="345"/>
      <c r="F139" s="345"/>
      <c r="G139" s="343"/>
    </row>
    <row r="140" spans="1:7" s="335" customFormat="1" x14ac:dyDescent="0.25">
      <c r="A140" s="342"/>
      <c r="B140" s="343"/>
      <c r="C140" s="343"/>
      <c r="D140" s="344"/>
      <c r="E140" s="345"/>
      <c r="F140" s="345"/>
      <c r="G140" s="343"/>
    </row>
    <row r="141" spans="1:7" s="335" customFormat="1" x14ac:dyDescent="0.25">
      <c r="A141" s="342"/>
      <c r="B141" s="343"/>
      <c r="C141" s="343"/>
      <c r="D141" s="344"/>
      <c r="E141" s="345"/>
      <c r="F141" s="345"/>
      <c r="G141" s="343"/>
    </row>
    <row r="142" spans="1:7" s="335" customFormat="1" x14ac:dyDescent="0.25">
      <c r="A142" s="342"/>
      <c r="B142" s="343"/>
      <c r="C142" s="343"/>
      <c r="D142" s="344"/>
      <c r="E142" s="345"/>
      <c r="F142" s="345"/>
      <c r="G142" s="343"/>
    </row>
    <row r="143" spans="1:7" s="335" customFormat="1" x14ac:dyDescent="0.25">
      <c r="A143" s="342"/>
      <c r="B143" s="343"/>
      <c r="C143" s="343"/>
      <c r="D143" s="344"/>
      <c r="E143" s="345"/>
      <c r="F143" s="345"/>
      <c r="G143" s="343"/>
    </row>
    <row r="144" spans="1:7" s="335" customFormat="1" x14ac:dyDescent="0.25">
      <c r="A144" s="342"/>
      <c r="B144" s="343"/>
      <c r="C144" s="343"/>
      <c r="D144" s="344"/>
      <c r="E144" s="345"/>
      <c r="F144" s="345"/>
      <c r="G144" s="343"/>
    </row>
    <row r="145" spans="1:7" s="335" customFormat="1" x14ac:dyDescent="0.25">
      <c r="A145" s="342"/>
      <c r="B145" s="343"/>
      <c r="C145" s="343"/>
      <c r="D145" s="344"/>
      <c r="E145" s="345"/>
      <c r="F145" s="345"/>
      <c r="G145" s="343"/>
    </row>
  </sheetData>
  <mergeCells count="4">
    <mergeCell ref="C6:E6"/>
    <mergeCell ref="C4:E4"/>
    <mergeCell ref="F1:G1"/>
    <mergeCell ref="H1:I1"/>
  </mergeCells>
  <printOptions horizontalCentered="1"/>
  <pageMargins left="0.27559055118110237" right="0.27559055118110237" top="0.39370078740157483" bottom="0.74803149606299213" header="0.31496062992125984" footer="0.31496062992125984"/>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19A7EAC-6F37-493E-8C0C-F4FE52121351}">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11</vt:i4>
      </vt:variant>
    </vt:vector>
  </HeadingPairs>
  <TitlesOfParts>
    <vt:vector size="14" baseType="lpstr">
      <vt:lpstr>COUV</vt:lpstr>
      <vt:lpstr>DU</vt:lpstr>
      <vt:lpstr>AT</vt:lpstr>
      <vt:lpstr>__AT</vt:lpstr>
      <vt:lpstr>_00UT</vt:lpstr>
      <vt:lpstr>_01equipements</vt:lpstr>
      <vt:lpstr>_02chimique</vt:lpstr>
      <vt:lpstr>COUV!date</vt:lpstr>
      <vt:lpstr>date</vt:lpstr>
      <vt:lpstr>AT!Impression_des_titres</vt:lpstr>
      <vt:lpstr>UT</vt:lpstr>
      <vt:lpstr>AT!Zone_d_impression</vt:lpstr>
      <vt:lpstr>COUV!Zone_d_impression</vt:lpstr>
      <vt:lpstr>DU!Zone_d_impression</vt:lpstr>
    </vt:vector>
  </TitlesOfParts>
  <Company>POS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FXS</dc:creator>
  <cp:lastModifiedBy>Mathilde Joulie</cp:lastModifiedBy>
  <cp:lastPrinted>2025-02-07T15:18:56Z</cp:lastPrinted>
  <dcterms:created xsi:type="dcterms:W3CDTF">2003-08-23T10:37:00Z</dcterms:created>
  <dcterms:modified xsi:type="dcterms:W3CDTF">2025-02-07T15:21:31Z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5470c6ac-6927-46d1-b48e-c5130cd1c54c</vt:lpwstr>
  </property>
</Properties>
</file>